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aveExternalLinkValues="0" codeName="ThisWorkbook" defaultThemeVersion="124226"/>
  <mc:AlternateContent xmlns:mc="http://schemas.openxmlformats.org/markup-compatibility/2006">
    <mc:Choice Requires="x15">
      <x15ac:absPath xmlns:x15ac="http://schemas.microsoft.com/office/spreadsheetml/2010/11/ac" url="C:\Users\pope\AppData\Local\Temp\wzd0e0\"/>
    </mc:Choice>
  </mc:AlternateContent>
  <xr:revisionPtr revIDLastSave="0" documentId="13_ncr:1_{E9B5C7E2-7ABE-4ED4-8DD4-8FA4278B4BC4}" xr6:coauthVersionLast="45" xr6:coauthVersionMax="45" xr10:uidLastSave="{00000000-0000-0000-0000-000000000000}"/>
  <bookViews>
    <workbookView xWindow="-120" yWindow="-120" windowWidth="29040" windowHeight="15990" activeTab="2" xr2:uid="{00000000-000D-0000-FFFF-FFFF00000000}"/>
  </bookViews>
  <sheets>
    <sheet name="SA2#136AH_Incheon" sheetId="22" r:id="rId1"/>
    <sheet name="SA2#137_New_Delhi_CANCELLED" sheetId="23" r:id="rId2"/>
    <sheet name="SA2#137E_Electronic" sheetId="5" r:id="rId3"/>
    <sheet name="Schedule" sheetId="6" r:id="rId4"/>
    <sheet name="Registration" sheetId="7" r:id="rId5"/>
    <sheet name="Sheet3" sheetId="20" r:id="rId6"/>
  </sheets>
  <definedNames>
    <definedName name="_xlnm._FilterDatabase" localSheetId="4" hidden="1">Registration!$A$1:$Q$475</definedName>
    <definedName name="_xlnm._FilterDatabase" localSheetId="0" hidden="1">'SA2#136AH_Incheon'!$A$1:$AE$179976</definedName>
    <definedName name="_xlnm._FilterDatabase" localSheetId="1" hidden="1">'SA2#137_New_Delhi_CANCELLED'!$A$1:$AE$179976</definedName>
    <definedName name="_xlnm._FilterDatabase" localSheetId="2" hidden="1">'SA2#137E_Electronic'!$A$1:$AE$179976</definedName>
    <definedName name="_xlnm._FilterDatabase" localSheetId="3" hidden="1">Schedule!$C$1:$Q$81</definedName>
    <definedName name="_xlnm._FilterDatabase" localSheetId="5" hidden="1">Sheet3!$A$2:$K$5099</definedName>
    <definedName name="_Hlk93824698" localSheetId="0">'SA2#136AH_Incheon'!#REF!</definedName>
    <definedName name="_Hlk93824698" localSheetId="1">'SA2#137_New_Delhi_CANCELLED'!#REF!</definedName>
    <definedName name="_Hlk93824698" localSheetId="2">'SA2#137E_Electronic'!#REF!</definedName>
    <definedName name="_Hlk94935078" localSheetId="0">'SA2#136AH_Incheon'!#REF!</definedName>
    <definedName name="_Hlk94935078" localSheetId="1">'SA2#137_New_Delhi_CANCELLED'!#REF!</definedName>
    <definedName name="_Hlk94935078" localSheetId="2">'SA2#137E_Electronic'!#REF!</definedName>
    <definedName name="_Ref392672500" localSheetId="4">Registration!$L$73</definedName>
    <definedName name="_Ref392672701" localSheetId="4">Registration!$L$78</definedName>
    <definedName name="_Ref392672772" localSheetId="4">Registration!$L$88</definedName>
    <definedName name="_Ref392672856" localSheetId="4">Registration!$L$97</definedName>
    <definedName name="_Ref392672880" localSheetId="4">Registration!$L$108</definedName>
    <definedName name="_Ref392672942" localSheetId="4">Registration!$L$115</definedName>
    <definedName name="_Ref392673060" localSheetId="4">Registration!$L$120</definedName>
    <definedName name="_Ref392673130" localSheetId="4">Registration!$L$124</definedName>
    <definedName name="_Ref392673153" localSheetId="4">Registration!#REF!</definedName>
    <definedName name="_Toc168717742" localSheetId="0">'SA2#136AH_Incheon'!#REF!</definedName>
    <definedName name="_Toc168717742" localSheetId="1">'SA2#137_New_Delhi_CANCELLED'!#REF!</definedName>
    <definedName name="_Toc168717742" localSheetId="2">'SA2#137E_Electronic'!#REF!</definedName>
    <definedName name="_Toc176770449" localSheetId="0">'SA2#136AH_Incheon'!$H$281</definedName>
    <definedName name="_Toc176770449" localSheetId="1">'SA2#137_New_Delhi_CANCELLED'!$H$281</definedName>
    <definedName name="_Toc176770449" localSheetId="2">'SA2#137E_Electronic'!$H$281</definedName>
    <definedName name="_Toc316030604" localSheetId="4">Registration!$L$62</definedName>
    <definedName name="_Toc392673320" localSheetId="4">Registration!$L$66</definedName>
    <definedName name="AIs" localSheetId="0">'SA2#136AH_Incheon'!$D$60:$D$62</definedName>
    <definedName name="AIs" localSheetId="1">'SA2#137_New_Delhi_CANCELLED'!$D$60:$D$62</definedName>
    <definedName name="AIs" localSheetId="2">'SA2#137E_Electronic'!$D$60:$D$62</definedName>
    <definedName name="AIs">#REF!</definedName>
    <definedName name="OLE_LINK1" localSheetId="0">'SA2#136AH_Incheon'!#REF!</definedName>
    <definedName name="OLE_LINK1" localSheetId="1">'SA2#137_New_Delhi_CANCELLED'!#REF!</definedName>
    <definedName name="OLE_LINK1" localSheetId="2">'SA2#137E_Electronic'!#REF!</definedName>
    <definedName name="OLE_LINK2" localSheetId="0">'SA2#136AH_Incheon'!#REF!</definedName>
    <definedName name="OLE_LINK2" localSheetId="1">'SA2#137_New_Delhi_CANCELLED'!#REF!</definedName>
    <definedName name="OLE_LINK2" localSheetId="2">'SA2#137E_Electronic'!#REF!</definedName>
    <definedName name="OLE_LINK3" localSheetId="0">'SA2#136AH_Incheon'!#REF!</definedName>
    <definedName name="OLE_LINK3" localSheetId="1">'SA2#137_New_Delhi_CANCELLED'!#REF!</definedName>
    <definedName name="OLE_LINK3" localSheetId="2">'SA2#137E_Electronic'!#REF!</definedName>
    <definedName name="OLE_LINK5" localSheetId="0">'SA2#136AH_Incheon'!#REF!</definedName>
    <definedName name="OLE_LINK5" localSheetId="1">'SA2#137_New_Delhi_CANCELLED'!#REF!</definedName>
    <definedName name="OLE_LINK5" localSheetId="2">'SA2#137E_Electronic'!#REF!</definedName>
    <definedName name="_xlnm.Print_Area" localSheetId="0">'SA2#136AH_Incheon'!#REF!</definedName>
    <definedName name="_xlnm.Print_Area" localSheetId="1">'SA2#137_New_Delhi_CANCELLED'!#REF!</definedName>
    <definedName name="_xlnm.Print_Area" localSheetId="2">'SA2#137E_Electronic'!#REF!</definedName>
    <definedName name="TABLE" localSheetId="0">'SA2#136AH_Incheon'!#REF!</definedName>
    <definedName name="TABLE" localSheetId="1">'SA2#137_New_Delhi_CANCELLED'!#REF!</definedName>
    <definedName name="TABLE" localSheetId="2">'SA2#137E_Electronic'!#REF!</definedName>
    <definedName name="TABLE_2" localSheetId="0">'SA2#136AH_Incheon'!#REF!</definedName>
    <definedName name="TABLE_2" localSheetId="1">'SA2#137_New_Delhi_CANCELLED'!#REF!</definedName>
    <definedName name="TABLE_2" localSheetId="2">'SA2#137E_Electronic'!#REF!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3" i="6" l="1"/>
  <c r="E53" i="6"/>
  <c r="D54" i="6"/>
  <c r="E54" i="6"/>
  <c r="D55" i="6"/>
  <c r="E55" i="6"/>
  <c r="D56" i="6"/>
  <c r="E56" i="6"/>
  <c r="D57" i="6"/>
  <c r="E57" i="6"/>
  <c r="D58" i="6"/>
  <c r="E58" i="6"/>
  <c r="D59" i="6"/>
  <c r="E59" i="6"/>
  <c r="D60" i="6"/>
  <c r="E60" i="6"/>
  <c r="D61" i="6"/>
  <c r="E61" i="6"/>
  <c r="D62" i="6"/>
  <c r="E62" i="6"/>
  <c r="D63" i="6"/>
  <c r="E63" i="6"/>
  <c r="D64" i="6"/>
  <c r="E64" i="6"/>
  <c r="D65" i="6"/>
  <c r="E65" i="6"/>
  <c r="D66" i="6"/>
  <c r="E66" i="6"/>
  <c r="D67" i="6"/>
  <c r="E67" i="6"/>
  <c r="D68" i="6"/>
  <c r="E68" i="6"/>
  <c r="D69" i="6"/>
  <c r="E69" i="6"/>
  <c r="D70" i="6"/>
  <c r="E70" i="6"/>
  <c r="AC129" i="23" l="1"/>
  <c r="AB129" i="23"/>
  <c r="AA129" i="23"/>
  <c r="Z129" i="23"/>
  <c r="Y129" i="23"/>
  <c r="X129" i="23"/>
  <c r="AC128" i="23"/>
  <c r="AB128" i="23"/>
  <c r="AA128" i="23"/>
  <c r="Z128" i="23"/>
  <c r="Y128" i="23"/>
  <c r="X128" i="23"/>
  <c r="AC127" i="23"/>
  <c r="AB127" i="23"/>
  <c r="AA127" i="23"/>
  <c r="Z127" i="23"/>
  <c r="Y127" i="23"/>
  <c r="X127" i="23"/>
  <c r="AC126" i="23"/>
  <c r="AB126" i="23"/>
  <c r="AA126" i="23"/>
  <c r="Z126" i="23"/>
  <c r="Y126" i="23"/>
  <c r="X126" i="23"/>
  <c r="AC125" i="23"/>
  <c r="AB125" i="23"/>
  <c r="AA125" i="23"/>
  <c r="Z125" i="23"/>
  <c r="Y125" i="23"/>
  <c r="X125" i="23"/>
  <c r="AC124" i="23"/>
  <c r="AB124" i="23"/>
  <c r="AA124" i="23"/>
  <c r="Z124" i="23"/>
  <c r="Y124" i="23"/>
  <c r="X124" i="23"/>
  <c r="AC123" i="23"/>
  <c r="AB123" i="23"/>
  <c r="AA123" i="23"/>
  <c r="Z123" i="23"/>
  <c r="Y123" i="23"/>
  <c r="X123" i="23"/>
  <c r="AC122" i="23"/>
  <c r="AB122" i="23"/>
  <c r="AA122" i="23"/>
  <c r="Z122" i="23"/>
  <c r="Y122" i="23"/>
  <c r="X122" i="23"/>
  <c r="AC121" i="23"/>
  <c r="AB121" i="23"/>
  <c r="AA121" i="23"/>
  <c r="Z121" i="23"/>
  <c r="Y121" i="23"/>
  <c r="X121" i="23"/>
  <c r="AC120" i="23"/>
  <c r="AB120" i="23"/>
  <c r="AA120" i="23"/>
  <c r="Z120" i="23"/>
  <c r="Y120" i="23"/>
  <c r="X120" i="23"/>
  <c r="AC119" i="23"/>
  <c r="AB119" i="23"/>
  <c r="AA119" i="23"/>
  <c r="Z119" i="23"/>
  <c r="Y119" i="23"/>
  <c r="X119" i="23"/>
  <c r="AC118" i="23"/>
  <c r="AB118" i="23"/>
  <c r="AA118" i="23"/>
  <c r="Z118" i="23"/>
  <c r="Y118" i="23"/>
  <c r="X118" i="23"/>
  <c r="AC117" i="23"/>
  <c r="AB117" i="23"/>
  <c r="AA117" i="23"/>
  <c r="Z117" i="23"/>
  <c r="Y117" i="23"/>
  <c r="X117" i="23"/>
  <c r="AC116" i="23"/>
  <c r="AB116" i="23"/>
  <c r="AA116" i="23"/>
  <c r="Z116" i="23"/>
  <c r="Y116" i="23"/>
  <c r="X116" i="23"/>
  <c r="AC115" i="23"/>
  <c r="AB115" i="23"/>
  <c r="AA115" i="23"/>
  <c r="Z115" i="23"/>
  <c r="Y115" i="23"/>
  <c r="X115" i="23"/>
  <c r="AC114" i="23"/>
  <c r="AB114" i="23"/>
  <c r="AA114" i="23"/>
  <c r="Z114" i="23"/>
  <c r="Y114" i="23"/>
  <c r="X114" i="23"/>
  <c r="AC113" i="23"/>
  <c r="AB113" i="23"/>
  <c r="AA113" i="23"/>
  <c r="Z113" i="23"/>
  <c r="Y113" i="23"/>
  <c r="X113" i="23"/>
  <c r="AC112" i="23"/>
  <c r="AB112" i="23"/>
  <c r="AA112" i="23"/>
  <c r="Z112" i="23"/>
  <c r="Y112" i="23"/>
  <c r="X112" i="23"/>
  <c r="AC111" i="23"/>
  <c r="AB111" i="23"/>
  <c r="AA111" i="23"/>
  <c r="Z111" i="23"/>
  <c r="Y111" i="23"/>
  <c r="X111" i="23"/>
  <c r="AC110" i="23"/>
  <c r="AB110" i="23"/>
  <c r="AA110" i="23"/>
  <c r="Z110" i="23"/>
  <c r="Y110" i="23"/>
  <c r="X110" i="23"/>
  <c r="AC109" i="23"/>
  <c r="AB109" i="23"/>
  <c r="AA109" i="23"/>
  <c r="Z109" i="23"/>
  <c r="Y109" i="23"/>
  <c r="X109" i="23"/>
  <c r="AC108" i="23"/>
  <c r="AB108" i="23"/>
  <c r="AA108" i="23"/>
  <c r="Z108" i="23"/>
  <c r="Y108" i="23"/>
  <c r="X108" i="23"/>
  <c r="AC107" i="23"/>
  <c r="AB107" i="23"/>
  <c r="AA107" i="23"/>
  <c r="Z107" i="23"/>
  <c r="Y107" i="23"/>
  <c r="X107" i="23"/>
  <c r="AC106" i="23"/>
  <c r="AB106" i="23"/>
  <c r="AA106" i="23"/>
  <c r="Z106" i="23"/>
  <c r="Y106" i="23"/>
  <c r="X106" i="23"/>
  <c r="AC105" i="23"/>
  <c r="AB105" i="23"/>
  <c r="AA105" i="23"/>
  <c r="Z105" i="23"/>
  <c r="Y105" i="23"/>
  <c r="X105" i="23"/>
  <c r="AC104" i="23"/>
  <c r="AB104" i="23"/>
  <c r="AA104" i="23"/>
  <c r="Z104" i="23"/>
  <c r="Y104" i="23"/>
  <c r="X104" i="23"/>
  <c r="AC103" i="23"/>
  <c r="AB103" i="23"/>
  <c r="AA103" i="23"/>
  <c r="Z103" i="23"/>
  <c r="Y103" i="23"/>
  <c r="X103" i="23"/>
  <c r="AC102" i="23"/>
  <c r="AB102" i="23"/>
  <c r="AA102" i="23"/>
  <c r="Z102" i="23"/>
  <c r="Y102" i="23"/>
  <c r="X102" i="23"/>
  <c r="AC101" i="23"/>
  <c r="AB101" i="23"/>
  <c r="AA101" i="23"/>
  <c r="Z101" i="23"/>
  <c r="Y101" i="23"/>
  <c r="X101" i="23"/>
  <c r="AC100" i="23"/>
  <c r="AB100" i="23"/>
  <c r="AA100" i="23"/>
  <c r="Z100" i="23"/>
  <c r="Y100" i="23"/>
  <c r="X100" i="23"/>
  <c r="AC99" i="23"/>
  <c r="AB99" i="23"/>
  <c r="AA99" i="23"/>
  <c r="Z99" i="23"/>
  <c r="Y99" i="23"/>
  <c r="X99" i="23"/>
  <c r="AC98" i="23"/>
  <c r="AB98" i="23"/>
  <c r="AA98" i="23"/>
  <c r="Z98" i="23"/>
  <c r="Y98" i="23"/>
  <c r="X98" i="23"/>
  <c r="AC97" i="23"/>
  <c r="AB97" i="23"/>
  <c r="AA97" i="23"/>
  <c r="Z97" i="23"/>
  <c r="Y97" i="23"/>
  <c r="X97" i="23"/>
  <c r="AC96" i="23"/>
  <c r="AB96" i="23"/>
  <c r="AA96" i="23"/>
  <c r="Z96" i="23"/>
  <c r="Y96" i="23"/>
  <c r="X96" i="23"/>
  <c r="AC95" i="23"/>
  <c r="AB95" i="23"/>
  <c r="AA95" i="23"/>
  <c r="Z95" i="23"/>
  <c r="Y95" i="23"/>
  <c r="X95" i="23"/>
  <c r="AC94" i="23"/>
  <c r="AB94" i="23"/>
  <c r="AA94" i="23"/>
  <c r="Z94" i="23"/>
  <c r="Y94" i="23"/>
  <c r="X94" i="23"/>
  <c r="AC93" i="23"/>
  <c r="AB93" i="23"/>
  <c r="AA93" i="23"/>
  <c r="Z93" i="23"/>
  <c r="Y93" i="23"/>
  <c r="X93" i="23"/>
  <c r="AC92" i="23"/>
  <c r="AB92" i="23"/>
  <c r="AA92" i="23"/>
  <c r="Z92" i="23"/>
  <c r="Y92" i="23"/>
  <c r="X92" i="23"/>
  <c r="AC91" i="23"/>
  <c r="AB91" i="23"/>
  <c r="AA91" i="23"/>
  <c r="Z91" i="23"/>
  <c r="Y91" i="23"/>
  <c r="X91" i="23"/>
  <c r="AC90" i="23"/>
  <c r="AB90" i="23"/>
  <c r="AA90" i="23"/>
  <c r="Z90" i="23"/>
  <c r="Y90" i="23"/>
  <c r="X90" i="23"/>
  <c r="AC89" i="23"/>
  <c r="AB89" i="23"/>
  <c r="AA89" i="23"/>
  <c r="Z89" i="23"/>
  <c r="Y89" i="23"/>
  <c r="X89" i="23"/>
  <c r="Y87" i="23"/>
  <c r="X87" i="23"/>
  <c r="Y86" i="23"/>
  <c r="X86" i="23"/>
  <c r="Y85" i="23"/>
  <c r="X85" i="23"/>
  <c r="Y84" i="23"/>
  <c r="X84" i="23"/>
  <c r="Y83" i="23"/>
  <c r="X83" i="23"/>
  <c r="Y82" i="23"/>
  <c r="X82" i="23"/>
  <c r="Y81" i="23"/>
  <c r="X81" i="23"/>
  <c r="Y80" i="23"/>
  <c r="X80" i="23"/>
  <c r="Y79" i="23"/>
  <c r="X79" i="23"/>
  <c r="Y78" i="23"/>
  <c r="X78" i="23"/>
  <c r="Y77" i="23"/>
  <c r="X77" i="23"/>
  <c r="Y76" i="23"/>
  <c r="X76" i="23"/>
  <c r="Y75" i="23"/>
  <c r="X75" i="23"/>
  <c r="Y74" i="23"/>
  <c r="X74" i="23"/>
  <c r="Y73" i="23"/>
  <c r="X73" i="23"/>
  <c r="Y72" i="23"/>
  <c r="X72" i="23"/>
  <c r="Y71" i="23"/>
  <c r="X71" i="23"/>
  <c r="Y70" i="23"/>
  <c r="X70" i="23"/>
  <c r="Y69" i="23"/>
  <c r="X69" i="23"/>
  <c r="Y68" i="23"/>
  <c r="X68" i="23"/>
  <c r="Y67" i="23"/>
  <c r="X67" i="23"/>
  <c r="Y66" i="23"/>
  <c r="X66" i="23"/>
  <c r="Y65" i="23"/>
  <c r="X65" i="23"/>
  <c r="Y64" i="23"/>
  <c r="X64" i="23"/>
  <c r="Y63" i="23"/>
  <c r="X63" i="23"/>
  <c r="Y62" i="23"/>
  <c r="X62" i="23"/>
  <c r="Y61" i="23"/>
  <c r="X61" i="23"/>
  <c r="Y60" i="23"/>
  <c r="X60" i="23"/>
  <c r="Y59" i="23"/>
  <c r="X59" i="23"/>
  <c r="Y58" i="23"/>
  <c r="X58" i="23"/>
  <c r="Y57" i="23"/>
  <c r="X57" i="23"/>
  <c r="Y56" i="23"/>
  <c r="X56" i="23"/>
  <c r="Y55" i="23"/>
  <c r="X55" i="23"/>
  <c r="Y54" i="23"/>
  <c r="X54" i="23"/>
  <c r="Y53" i="23"/>
  <c r="X53" i="23"/>
  <c r="Y52" i="23"/>
  <c r="X52" i="23"/>
  <c r="Y51" i="23"/>
  <c r="X51" i="23"/>
  <c r="Y50" i="23"/>
  <c r="X50" i="23"/>
  <c r="Y49" i="23"/>
  <c r="X49" i="23"/>
  <c r="Y48" i="23"/>
  <c r="X48" i="23"/>
  <c r="Y47" i="23"/>
  <c r="X47" i="23"/>
  <c r="Y46" i="23"/>
  <c r="X46" i="23"/>
  <c r="Y45" i="23"/>
  <c r="X45" i="23"/>
  <c r="Y44" i="23"/>
  <c r="X44" i="23"/>
  <c r="Y43" i="23"/>
  <c r="X43" i="23"/>
  <c r="Y42" i="23"/>
  <c r="X42" i="23"/>
  <c r="Y41" i="23"/>
  <c r="X41" i="23"/>
  <c r="Y40" i="23"/>
  <c r="X40" i="23"/>
  <c r="Y39" i="23"/>
  <c r="X39" i="23"/>
  <c r="Y38" i="23"/>
  <c r="X38" i="23"/>
  <c r="Y37" i="23"/>
  <c r="X37" i="23"/>
  <c r="Y36" i="23"/>
  <c r="X36" i="23"/>
  <c r="Y35" i="23"/>
  <c r="X35" i="23"/>
  <c r="Y34" i="23"/>
  <c r="X34" i="23"/>
  <c r="Y33" i="23"/>
  <c r="X33" i="23"/>
  <c r="Y32" i="23"/>
  <c r="X32" i="23"/>
  <c r="Y31" i="23"/>
  <c r="X31" i="23"/>
  <c r="Y30" i="23"/>
  <c r="X30" i="23"/>
  <c r="Y29" i="23"/>
  <c r="X29" i="23"/>
  <c r="Y28" i="23"/>
  <c r="X28" i="23"/>
  <c r="Y27" i="23"/>
  <c r="X27" i="23"/>
  <c r="Y26" i="23"/>
  <c r="X26" i="23"/>
  <c r="Y25" i="23"/>
  <c r="X25" i="23"/>
  <c r="Y24" i="23"/>
  <c r="X24" i="23"/>
  <c r="Y23" i="23"/>
  <c r="X23" i="23"/>
  <c r="Y22" i="23"/>
  <c r="X22" i="23"/>
  <c r="Y21" i="23"/>
  <c r="X21" i="23"/>
  <c r="Y20" i="23"/>
  <c r="X20" i="23"/>
  <c r="Y19" i="23"/>
  <c r="X19" i="23"/>
  <c r="Y18" i="23"/>
  <c r="X18" i="23"/>
  <c r="Y17" i="23"/>
  <c r="X17" i="23"/>
  <c r="Y16" i="23"/>
  <c r="X16" i="23"/>
  <c r="Y15" i="23"/>
  <c r="X15" i="23"/>
  <c r="Y14" i="23"/>
  <c r="X14" i="23"/>
  <c r="Y13" i="23"/>
  <c r="X13" i="23"/>
  <c r="Y12" i="23"/>
  <c r="X12" i="23"/>
  <c r="Y11" i="23"/>
  <c r="X11" i="23"/>
  <c r="Y10" i="23"/>
  <c r="X10" i="23"/>
  <c r="A10" i="23"/>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Y9" i="23"/>
  <c r="X9" i="23"/>
  <c r="H2" i="23"/>
  <c r="W90" i="23" l="1"/>
  <c r="W92" i="23"/>
  <c r="W94" i="23"/>
  <c r="W96" i="23"/>
  <c r="W98" i="23"/>
  <c r="W100" i="23"/>
  <c r="W102" i="23"/>
  <c r="W104" i="23"/>
  <c r="W106" i="23"/>
  <c r="W119" i="23"/>
  <c r="W111" i="23"/>
  <c r="W115" i="23"/>
  <c r="A75" i="23"/>
  <c r="A76" i="23" s="1"/>
  <c r="A77" i="23" s="1"/>
  <c r="A78" i="23" s="1"/>
  <c r="A79" i="23" s="1"/>
  <c r="A80" i="23" s="1"/>
  <c r="A81" i="23" s="1"/>
  <c r="A82" i="23" s="1"/>
  <c r="A83" i="23" s="1"/>
  <c r="A84" i="23" s="1"/>
  <c r="A85" i="23" s="1"/>
  <c r="A86" i="23"/>
  <c r="A87" i="23" s="1"/>
  <c r="W89" i="23"/>
  <c r="W93" i="23"/>
  <c r="W97" i="23"/>
  <c r="W101" i="23"/>
  <c r="W105" i="23"/>
  <c r="W112" i="23"/>
  <c r="W114" i="23"/>
  <c r="W120" i="23"/>
  <c r="W122" i="23"/>
  <c r="W127" i="23"/>
  <c r="W129" i="23"/>
  <c r="W121" i="23"/>
  <c r="W117" i="23"/>
  <c r="W113" i="23"/>
  <c r="W108" i="23"/>
  <c r="W124" i="23"/>
  <c r="W126" i="23"/>
  <c r="W91" i="23"/>
  <c r="W95" i="23"/>
  <c r="W99" i="23"/>
  <c r="W103" i="23"/>
  <c r="W107" i="23"/>
  <c r="W110" i="23"/>
  <c r="W116" i="23"/>
  <c r="W118" i="23"/>
  <c r="W128" i="23"/>
  <c r="W109" i="23"/>
  <c r="W123" i="23"/>
  <c r="W125" i="23"/>
  <c r="AC1820" i="22"/>
  <c r="AB1820" i="22"/>
  <c r="AA1820" i="22"/>
  <c r="Z1820" i="22"/>
  <c r="Y1820" i="22"/>
  <c r="X1820" i="22"/>
  <c r="AC1819" i="22"/>
  <c r="AB1819" i="22"/>
  <c r="AA1819" i="22"/>
  <c r="Z1819" i="22"/>
  <c r="Y1819" i="22"/>
  <c r="X1819" i="22"/>
  <c r="AC1818" i="22"/>
  <c r="AB1818" i="22"/>
  <c r="AA1818" i="22"/>
  <c r="Z1818" i="22"/>
  <c r="Y1818" i="22"/>
  <c r="X1818" i="22"/>
  <c r="AC1817" i="22"/>
  <c r="AB1817" i="22"/>
  <c r="AA1817" i="22"/>
  <c r="Z1817" i="22"/>
  <c r="Y1817" i="22"/>
  <c r="X1817" i="22"/>
  <c r="AC1816" i="22"/>
  <c r="AB1816" i="22"/>
  <c r="AA1816" i="22"/>
  <c r="Z1816" i="22"/>
  <c r="Y1816" i="22"/>
  <c r="X1816" i="22"/>
  <c r="AC1815" i="22"/>
  <c r="AB1815" i="22"/>
  <c r="AA1815" i="22"/>
  <c r="Z1815" i="22"/>
  <c r="Y1815" i="22"/>
  <c r="X1815" i="22"/>
  <c r="AC1814" i="22"/>
  <c r="AB1814" i="22"/>
  <c r="AA1814" i="22"/>
  <c r="Z1814" i="22"/>
  <c r="Y1814" i="22"/>
  <c r="X1814" i="22"/>
  <c r="AC1813" i="22"/>
  <c r="AB1813" i="22"/>
  <c r="AA1813" i="22"/>
  <c r="Z1813" i="22"/>
  <c r="Y1813" i="22"/>
  <c r="X1813" i="22"/>
  <c r="AC1812" i="22"/>
  <c r="AB1812" i="22"/>
  <c r="AA1812" i="22"/>
  <c r="Z1812" i="22"/>
  <c r="Y1812" i="22"/>
  <c r="X1812" i="22"/>
  <c r="AC1811" i="22"/>
  <c r="AB1811" i="22"/>
  <c r="AA1811" i="22"/>
  <c r="Z1811" i="22"/>
  <c r="Y1811" i="22"/>
  <c r="X1811" i="22"/>
  <c r="AC1810" i="22"/>
  <c r="AB1810" i="22"/>
  <c r="AA1810" i="22"/>
  <c r="Z1810" i="22"/>
  <c r="Y1810" i="22"/>
  <c r="X1810" i="22"/>
  <c r="AC1809" i="22"/>
  <c r="AB1809" i="22"/>
  <c r="AA1809" i="22"/>
  <c r="Z1809" i="22"/>
  <c r="Y1809" i="22"/>
  <c r="X1809" i="22"/>
  <c r="AC1808" i="22"/>
  <c r="AB1808" i="22"/>
  <c r="AA1808" i="22"/>
  <c r="Z1808" i="22"/>
  <c r="Y1808" i="22"/>
  <c r="X1808" i="22"/>
  <c r="AC1807" i="22"/>
  <c r="AB1807" i="22"/>
  <c r="AA1807" i="22"/>
  <c r="Z1807" i="22"/>
  <c r="Y1807" i="22"/>
  <c r="X1807" i="22"/>
  <c r="AC1806" i="22"/>
  <c r="AB1806" i="22"/>
  <c r="AA1806" i="22"/>
  <c r="Z1806" i="22"/>
  <c r="Y1806" i="22"/>
  <c r="X1806" i="22"/>
  <c r="AC1805" i="22"/>
  <c r="AB1805" i="22"/>
  <c r="AA1805" i="22"/>
  <c r="Z1805" i="22"/>
  <c r="Y1805" i="22"/>
  <c r="X1805" i="22"/>
  <c r="AC1804" i="22"/>
  <c r="AB1804" i="22"/>
  <c r="AA1804" i="22"/>
  <c r="Z1804" i="22"/>
  <c r="Y1804" i="22"/>
  <c r="X1804" i="22"/>
  <c r="AC1803" i="22"/>
  <c r="AB1803" i="22"/>
  <c r="AA1803" i="22"/>
  <c r="Z1803" i="22"/>
  <c r="Y1803" i="22"/>
  <c r="X1803" i="22"/>
  <c r="AC1802" i="22"/>
  <c r="AB1802" i="22"/>
  <c r="AA1802" i="22"/>
  <c r="Z1802" i="22"/>
  <c r="Y1802" i="22"/>
  <c r="X1802" i="22"/>
  <c r="AC1801" i="22"/>
  <c r="AB1801" i="22"/>
  <c r="AA1801" i="22"/>
  <c r="Z1801" i="22"/>
  <c r="Y1801" i="22"/>
  <c r="X1801" i="22"/>
  <c r="AC1800" i="22"/>
  <c r="AB1800" i="22"/>
  <c r="AA1800" i="22"/>
  <c r="Z1800" i="22"/>
  <c r="Y1800" i="22"/>
  <c r="X1800" i="22"/>
  <c r="AC1799" i="22"/>
  <c r="AB1799" i="22"/>
  <c r="AA1799" i="22"/>
  <c r="Z1799" i="22"/>
  <c r="Y1799" i="22"/>
  <c r="X1799" i="22"/>
  <c r="AC1798" i="22"/>
  <c r="AB1798" i="22"/>
  <c r="AA1798" i="22"/>
  <c r="Z1798" i="22"/>
  <c r="Y1798" i="22"/>
  <c r="X1798" i="22"/>
  <c r="AC1797" i="22"/>
  <c r="AB1797" i="22"/>
  <c r="AA1797" i="22"/>
  <c r="Z1797" i="22"/>
  <c r="Y1797" i="22"/>
  <c r="X1797" i="22"/>
  <c r="AC1796" i="22"/>
  <c r="AB1796" i="22"/>
  <c r="AA1796" i="22"/>
  <c r="Z1796" i="22"/>
  <c r="Y1796" i="22"/>
  <c r="X1796" i="22"/>
  <c r="AC1795" i="22"/>
  <c r="AB1795" i="22"/>
  <c r="AA1795" i="22"/>
  <c r="Z1795" i="22"/>
  <c r="Y1795" i="22"/>
  <c r="X1795" i="22"/>
  <c r="AC1794" i="22"/>
  <c r="AB1794" i="22"/>
  <c r="AA1794" i="22"/>
  <c r="Z1794" i="22"/>
  <c r="Y1794" i="22"/>
  <c r="X1794" i="22"/>
  <c r="AC1793" i="22"/>
  <c r="AB1793" i="22"/>
  <c r="AA1793" i="22"/>
  <c r="Z1793" i="22"/>
  <c r="Y1793" i="22"/>
  <c r="X1793" i="22"/>
  <c r="AC1792" i="22"/>
  <c r="AB1792" i="22"/>
  <c r="AA1792" i="22"/>
  <c r="Z1792" i="22"/>
  <c r="Y1792" i="22"/>
  <c r="X1792" i="22"/>
  <c r="AC1791" i="22"/>
  <c r="AB1791" i="22"/>
  <c r="AA1791" i="22"/>
  <c r="Z1791" i="22"/>
  <c r="Y1791" i="22"/>
  <c r="X1791" i="22"/>
  <c r="AC1790" i="22"/>
  <c r="AB1790" i="22"/>
  <c r="AA1790" i="22"/>
  <c r="Z1790" i="22"/>
  <c r="Y1790" i="22"/>
  <c r="X1790" i="22"/>
  <c r="AC1789" i="22"/>
  <c r="AB1789" i="22"/>
  <c r="AA1789" i="22"/>
  <c r="Z1789" i="22"/>
  <c r="Y1789" i="22"/>
  <c r="X1789" i="22"/>
  <c r="AC1788" i="22"/>
  <c r="AB1788" i="22"/>
  <c r="AA1788" i="22"/>
  <c r="Z1788" i="22"/>
  <c r="Y1788" i="22"/>
  <c r="X1788" i="22"/>
  <c r="AC1787" i="22"/>
  <c r="AB1787" i="22"/>
  <c r="AA1787" i="22"/>
  <c r="Z1787" i="22"/>
  <c r="Y1787" i="22"/>
  <c r="X1787" i="22"/>
  <c r="AC1786" i="22"/>
  <c r="AB1786" i="22"/>
  <c r="AA1786" i="22"/>
  <c r="Z1786" i="22"/>
  <c r="Y1786" i="22"/>
  <c r="X1786" i="22"/>
  <c r="AC1785" i="22"/>
  <c r="AB1785" i="22"/>
  <c r="AA1785" i="22"/>
  <c r="Z1785" i="22"/>
  <c r="Y1785" i="22"/>
  <c r="X1785" i="22"/>
  <c r="AC1784" i="22"/>
  <c r="AB1784" i="22"/>
  <c r="AA1784" i="22"/>
  <c r="Z1784" i="22"/>
  <c r="Y1784" i="22"/>
  <c r="X1784" i="22"/>
  <c r="AC1783" i="22"/>
  <c r="AB1783" i="22"/>
  <c r="AA1783" i="22"/>
  <c r="Z1783" i="22"/>
  <c r="Y1783" i="22"/>
  <c r="X1783" i="22"/>
  <c r="AC1782" i="22"/>
  <c r="AB1782" i="22"/>
  <c r="AA1782" i="22"/>
  <c r="Z1782" i="22"/>
  <c r="Y1782" i="22"/>
  <c r="X1782" i="22"/>
  <c r="AC1781" i="22"/>
  <c r="AB1781" i="22"/>
  <c r="AA1781" i="22"/>
  <c r="Z1781" i="22"/>
  <c r="Y1781" i="22"/>
  <c r="X1781" i="22"/>
  <c r="AC1780" i="22"/>
  <c r="AB1780" i="22"/>
  <c r="AA1780" i="22"/>
  <c r="Z1780" i="22"/>
  <c r="Y1780" i="22"/>
  <c r="X1780" i="22"/>
  <c r="AC1779" i="22"/>
  <c r="AB1779" i="22"/>
  <c r="AA1779" i="22"/>
  <c r="Z1779" i="22"/>
  <c r="Y1779" i="22"/>
  <c r="X1779" i="22"/>
  <c r="AC1778" i="22"/>
  <c r="AB1778" i="22"/>
  <c r="AA1778" i="22"/>
  <c r="Z1778" i="22"/>
  <c r="Y1778" i="22"/>
  <c r="X1778" i="22"/>
  <c r="AC1777" i="22"/>
  <c r="AB1777" i="22"/>
  <c r="AA1777" i="22"/>
  <c r="Z1777" i="22"/>
  <c r="Y1777" i="22"/>
  <c r="X1777" i="22"/>
  <c r="AC1776" i="22"/>
  <c r="AB1776" i="22"/>
  <c r="AA1776" i="22"/>
  <c r="Z1776" i="22"/>
  <c r="Y1776" i="22"/>
  <c r="X1776" i="22"/>
  <c r="AC1775" i="22"/>
  <c r="AB1775" i="22"/>
  <c r="AA1775" i="22"/>
  <c r="Z1775" i="22"/>
  <c r="Y1775" i="22"/>
  <c r="X1775" i="22"/>
  <c r="AC1774" i="22"/>
  <c r="AB1774" i="22"/>
  <c r="AA1774" i="22"/>
  <c r="Z1774" i="22"/>
  <c r="Y1774" i="22"/>
  <c r="X1774" i="22"/>
  <c r="AC1773" i="22"/>
  <c r="AB1773" i="22"/>
  <c r="AA1773" i="22"/>
  <c r="Z1773" i="22"/>
  <c r="Y1773" i="22"/>
  <c r="X1773" i="22"/>
  <c r="AC1772" i="22"/>
  <c r="AB1772" i="22"/>
  <c r="AA1772" i="22"/>
  <c r="Z1772" i="22"/>
  <c r="Y1772" i="22"/>
  <c r="X1772" i="22"/>
  <c r="AC1771" i="22"/>
  <c r="AB1771" i="22"/>
  <c r="AA1771" i="22"/>
  <c r="Z1771" i="22"/>
  <c r="Y1771" i="22"/>
  <c r="X1771" i="22"/>
  <c r="AC1770" i="22"/>
  <c r="AB1770" i="22"/>
  <c r="AA1770" i="22"/>
  <c r="Z1770" i="22"/>
  <c r="Y1770" i="22"/>
  <c r="X1770" i="22"/>
  <c r="AC1769" i="22"/>
  <c r="AB1769" i="22"/>
  <c r="AA1769" i="22"/>
  <c r="Z1769" i="22"/>
  <c r="Y1769" i="22"/>
  <c r="X1769" i="22"/>
  <c r="AC1768" i="22"/>
  <c r="AB1768" i="22"/>
  <c r="AA1768" i="22"/>
  <c r="Z1768" i="22"/>
  <c r="Y1768" i="22"/>
  <c r="X1768" i="22"/>
  <c r="AC1767" i="22"/>
  <c r="AB1767" i="22"/>
  <c r="AA1767" i="22"/>
  <c r="Z1767" i="22"/>
  <c r="Y1767" i="22"/>
  <c r="X1767" i="22"/>
  <c r="AC1766" i="22"/>
  <c r="AB1766" i="22"/>
  <c r="AA1766" i="22"/>
  <c r="Z1766" i="22"/>
  <c r="Y1766" i="22"/>
  <c r="X1766" i="22"/>
  <c r="AC1765" i="22"/>
  <c r="AB1765" i="22"/>
  <c r="AA1765" i="22"/>
  <c r="Z1765" i="22"/>
  <c r="Y1765" i="22"/>
  <c r="X1765" i="22"/>
  <c r="AC1764" i="22"/>
  <c r="AB1764" i="22"/>
  <c r="AA1764" i="22"/>
  <c r="Z1764" i="22"/>
  <c r="Y1764" i="22"/>
  <c r="X1764" i="22"/>
  <c r="AC1763" i="22"/>
  <c r="AB1763" i="22"/>
  <c r="AA1763" i="22"/>
  <c r="Z1763" i="22"/>
  <c r="Y1763" i="22"/>
  <c r="X1763" i="22"/>
  <c r="AC1762" i="22"/>
  <c r="AB1762" i="22"/>
  <c r="AA1762" i="22"/>
  <c r="Z1762" i="22"/>
  <c r="Y1762" i="22"/>
  <c r="X1762" i="22"/>
  <c r="AC1761" i="22"/>
  <c r="AB1761" i="22"/>
  <c r="AA1761" i="22"/>
  <c r="Z1761" i="22"/>
  <c r="Y1761" i="22"/>
  <c r="X1761" i="22"/>
  <c r="AC1760" i="22"/>
  <c r="AB1760" i="22"/>
  <c r="AA1760" i="22"/>
  <c r="Z1760" i="22"/>
  <c r="Y1760" i="22"/>
  <c r="X1760" i="22"/>
  <c r="AC1759" i="22"/>
  <c r="AB1759" i="22"/>
  <c r="AA1759" i="22"/>
  <c r="Z1759" i="22"/>
  <c r="Y1759" i="22"/>
  <c r="X1759" i="22"/>
  <c r="AC1758" i="22"/>
  <c r="AB1758" i="22"/>
  <c r="AA1758" i="22"/>
  <c r="Z1758" i="22"/>
  <c r="Y1758" i="22"/>
  <c r="X1758" i="22"/>
  <c r="AC1757" i="22"/>
  <c r="AB1757" i="22"/>
  <c r="AA1757" i="22"/>
  <c r="Z1757" i="22"/>
  <c r="Y1757" i="22"/>
  <c r="X1757" i="22"/>
  <c r="AC1756" i="22"/>
  <c r="AB1756" i="22"/>
  <c r="AA1756" i="22"/>
  <c r="Z1756" i="22"/>
  <c r="Y1756" i="22"/>
  <c r="X1756" i="22"/>
  <c r="AC1755" i="22"/>
  <c r="AB1755" i="22"/>
  <c r="AA1755" i="22"/>
  <c r="Z1755" i="22"/>
  <c r="Y1755" i="22"/>
  <c r="X1755" i="22"/>
  <c r="AC1754" i="22"/>
  <c r="AB1754" i="22"/>
  <c r="AA1754" i="22"/>
  <c r="Z1754" i="22"/>
  <c r="Y1754" i="22"/>
  <c r="X1754" i="22"/>
  <c r="AC1753" i="22"/>
  <c r="AB1753" i="22"/>
  <c r="AA1753" i="22"/>
  <c r="Z1753" i="22"/>
  <c r="Y1753" i="22"/>
  <c r="X1753" i="22"/>
  <c r="AC1752" i="22"/>
  <c r="AB1752" i="22"/>
  <c r="AA1752" i="22"/>
  <c r="Z1752" i="22"/>
  <c r="Y1752" i="22"/>
  <c r="X1752" i="22"/>
  <c r="AC1751" i="22"/>
  <c r="AB1751" i="22"/>
  <c r="AA1751" i="22"/>
  <c r="Z1751" i="22"/>
  <c r="Y1751" i="22"/>
  <c r="X1751" i="22"/>
  <c r="AC1750" i="22"/>
  <c r="AB1750" i="22"/>
  <c r="AA1750" i="22"/>
  <c r="Z1750" i="22"/>
  <c r="Y1750" i="22"/>
  <c r="X1750" i="22"/>
  <c r="AC1749" i="22"/>
  <c r="AB1749" i="22"/>
  <c r="AA1749" i="22"/>
  <c r="Z1749" i="22"/>
  <c r="Y1749" i="22"/>
  <c r="X1749" i="22"/>
  <c r="AC1748" i="22"/>
  <c r="AB1748" i="22"/>
  <c r="AA1748" i="22"/>
  <c r="Z1748" i="22"/>
  <c r="Y1748" i="22"/>
  <c r="X1748" i="22"/>
  <c r="AC1747" i="22"/>
  <c r="AB1747" i="22"/>
  <c r="AA1747" i="22"/>
  <c r="Z1747" i="22"/>
  <c r="Y1747" i="22"/>
  <c r="X1747" i="22"/>
  <c r="AC1746" i="22"/>
  <c r="AB1746" i="22"/>
  <c r="AA1746" i="22"/>
  <c r="Z1746" i="22"/>
  <c r="Y1746" i="22"/>
  <c r="X1746" i="22"/>
  <c r="AC1745" i="22"/>
  <c r="AB1745" i="22"/>
  <c r="AA1745" i="22"/>
  <c r="Z1745" i="22"/>
  <c r="Y1745" i="22"/>
  <c r="X1745" i="22"/>
  <c r="AC1744" i="22"/>
  <c r="AB1744" i="22"/>
  <c r="AA1744" i="22"/>
  <c r="Z1744" i="22"/>
  <c r="Y1744" i="22"/>
  <c r="X1744" i="22"/>
  <c r="AC1743" i="22"/>
  <c r="AB1743" i="22"/>
  <c r="AA1743" i="22"/>
  <c r="Z1743" i="22"/>
  <c r="Y1743" i="22"/>
  <c r="X1743" i="22"/>
  <c r="AC1742" i="22"/>
  <c r="AB1742" i="22"/>
  <c r="AA1742" i="22"/>
  <c r="Z1742" i="22"/>
  <c r="Y1742" i="22"/>
  <c r="X1742" i="22"/>
  <c r="AC1741" i="22"/>
  <c r="AB1741" i="22"/>
  <c r="AA1741" i="22"/>
  <c r="Z1741" i="22"/>
  <c r="Y1741" i="22"/>
  <c r="X1741" i="22"/>
  <c r="AC1740" i="22"/>
  <c r="AB1740" i="22"/>
  <c r="AA1740" i="22"/>
  <c r="Z1740" i="22"/>
  <c r="Y1740" i="22"/>
  <c r="X1740" i="22"/>
  <c r="AC1739" i="22"/>
  <c r="AB1739" i="22"/>
  <c r="AA1739" i="22"/>
  <c r="Z1739" i="22"/>
  <c r="Y1739" i="22"/>
  <c r="X1739" i="22"/>
  <c r="AC1738" i="22"/>
  <c r="AB1738" i="22"/>
  <c r="AA1738" i="22"/>
  <c r="Z1738" i="22"/>
  <c r="Y1738" i="22"/>
  <c r="X1738" i="22"/>
  <c r="AC1737" i="22"/>
  <c r="AB1737" i="22"/>
  <c r="AA1737" i="22"/>
  <c r="Z1737" i="22"/>
  <c r="Y1737" i="22"/>
  <c r="X1737" i="22"/>
  <c r="AC1736" i="22"/>
  <c r="AB1736" i="22"/>
  <c r="AA1736" i="22"/>
  <c r="Z1736" i="22"/>
  <c r="Y1736" i="22"/>
  <c r="X1736" i="22"/>
  <c r="AC1735" i="22"/>
  <c r="AB1735" i="22"/>
  <c r="AA1735" i="22"/>
  <c r="Z1735" i="22"/>
  <c r="Y1735" i="22"/>
  <c r="X1735" i="22"/>
  <c r="AC1734" i="22"/>
  <c r="AB1734" i="22"/>
  <c r="AA1734" i="22"/>
  <c r="Z1734" i="22"/>
  <c r="Y1734" i="22"/>
  <c r="X1734" i="22"/>
  <c r="AC1733" i="22"/>
  <c r="AB1733" i="22"/>
  <c r="AA1733" i="22"/>
  <c r="Z1733" i="22"/>
  <c r="Y1733" i="22"/>
  <c r="X1733" i="22"/>
  <c r="AC1732" i="22"/>
  <c r="AB1732" i="22"/>
  <c r="AA1732" i="22"/>
  <c r="Z1732" i="22"/>
  <c r="Y1732" i="22"/>
  <c r="X1732" i="22"/>
  <c r="AC1731" i="22"/>
  <c r="AB1731" i="22"/>
  <c r="AA1731" i="22"/>
  <c r="Z1731" i="22"/>
  <c r="Y1731" i="22"/>
  <c r="X1731" i="22"/>
  <c r="AC1730" i="22"/>
  <c r="AB1730" i="22"/>
  <c r="AA1730" i="22"/>
  <c r="Z1730" i="22"/>
  <c r="Y1730" i="22"/>
  <c r="X1730" i="22"/>
  <c r="AC1729" i="22"/>
  <c r="AB1729" i="22"/>
  <c r="AA1729" i="22"/>
  <c r="Z1729" i="22"/>
  <c r="Y1729" i="22"/>
  <c r="X1729" i="22"/>
  <c r="AC1728" i="22"/>
  <c r="AB1728" i="22"/>
  <c r="AA1728" i="22"/>
  <c r="Z1728" i="22"/>
  <c r="Y1728" i="22"/>
  <c r="X1728" i="22"/>
  <c r="AC1727" i="22"/>
  <c r="AB1727" i="22"/>
  <c r="AA1727" i="22"/>
  <c r="Z1727" i="22"/>
  <c r="Y1727" i="22"/>
  <c r="X1727" i="22"/>
  <c r="AC1726" i="22"/>
  <c r="AB1726" i="22"/>
  <c r="AA1726" i="22"/>
  <c r="Z1726" i="22"/>
  <c r="Y1726" i="22"/>
  <c r="X1726" i="22"/>
  <c r="AC1725" i="22"/>
  <c r="AB1725" i="22"/>
  <c r="AA1725" i="22"/>
  <c r="Z1725" i="22"/>
  <c r="Y1725" i="22"/>
  <c r="X1725" i="22"/>
  <c r="AC1724" i="22"/>
  <c r="AB1724" i="22"/>
  <c r="AA1724" i="22"/>
  <c r="Z1724" i="22"/>
  <c r="Y1724" i="22"/>
  <c r="X1724" i="22"/>
  <c r="AC1723" i="22"/>
  <c r="AB1723" i="22"/>
  <c r="AA1723" i="22"/>
  <c r="Z1723" i="22"/>
  <c r="Y1723" i="22"/>
  <c r="X1723" i="22"/>
  <c r="AC1722" i="22"/>
  <c r="AB1722" i="22"/>
  <c r="AA1722" i="22"/>
  <c r="Z1722" i="22"/>
  <c r="Y1722" i="22"/>
  <c r="X1722" i="22"/>
  <c r="AC1721" i="22"/>
  <c r="AB1721" i="22"/>
  <c r="AA1721" i="22"/>
  <c r="Z1721" i="22"/>
  <c r="Y1721" i="22"/>
  <c r="X1721" i="22"/>
  <c r="AC1720" i="22"/>
  <c r="AB1720" i="22"/>
  <c r="AA1720" i="22"/>
  <c r="Z1720" i="22"/>
  <c r="Y1720" i="22"/>
  <c r="X1720" i="22"/>
  <c r="AC1719" i="22"/>
  <c r="AB1719" i="22"/>
  <c r="AA1719" i="22"/>
  <c r="Z1719" i="22"/>
  <c r="Y1719" i="22"/>
  <c r="X1719" i="22"/>
  <c r="AC1718" i="22"/>
  <c r="AB1718" i="22"/>
  <c r="AA1718" i="22"/>
  <c r="Z1718" i="22"/>
  <c r="Y1718" i="22"/>
  <c r="X1718" i="22"/>
  <c r="AC1717" i="22"/>
  <c r="AB1717" i="22"/>
  <c r="AA1717" i="22"/>
  <c r="Z1717" i="22"/>
  <c r="Y1717" i="22"/>
  <c r="X1717" i="22"/>
  <c r="AC1716" i="22"/>
  <c r="AB1716" i="22"/>
  <c r="AA1716" i="22"/>
  <c r="Z1716" i="22"/>
  <c r="Y1716" i="22"/>
  <c r="X1716" i="22"/>
  <c r="AC1715" i="22"/>
  <c r="AB1715" i="22"/>
  <c r="AA1715" i="22"/>
  <c r="Z1715" i="22"/>
  <c r="Y1715" i="22"/>
  <c r="X1715" i="22"/>
  <c r="AC1714" i="22"/>
  <c r="AB1714" i="22"/>
  <c r="AA1714" i="22"/>
  <c r="Z1714" i="22"/>
  <c r="Y1714" i="22"/>
  <c r="X1714" i="22"/>
  <c r="AC1713" i="22"/>
  <c r="AB1713" i="22"/>
  <c r="AA1713" i="22"/>
  <c r="Z1713" i="22"/>
  <c r="Y1713" i="22"/>
  <c r="X1713" i="22"/>
  <c r="AC1712" i="22"/>
  <c r="AB1712" i="22"/>
  <c r="AA1712" i="22"/>
  <c r="Z1712" i="22"/>
  <c r="Y1712" i="22"/>
  <c r="X1712" i="22"/>
  <c r="AC1711" i="22"/>
  <c r="AB1711" i="22"/>
  <c r="AA1711" i="22"/>
  <c r="Z1711" i="22"/>
  <c r="Y1711" i="22"/>
  <c r="X1711" i="22"/>
  <c r="AC1710" i="22"/>
  <c r="AB1710" i="22"/>
  <c r="AA1710" i="22"/>
  <c r="Z1710" i="22"/>
  <c r="Y1710" i="22"/>
  <c r="X1710" i="22"/>
  <c r="AC1709" i="22"/>
  <c r="AB1709" i="22"/>
  <c r="AA1709" i="22"/>
  <c r="Z1709" i="22"/>
  <c r="Y1709" i="22"/>
  <c r="X1709" i="22"/>
  <c r="AC1708" i="22"/>
  <c r="AB1708" i="22"/>
  <c r="AA1708" i="22"/>
  <c r="Z1708" i="22"/>
  <c r="Y1708" i="22"/>
  <c r="X1708" i="22"/>
  <c r="AC1707" i="22"/>
  <c r="AB1707" i="22"/>
  <c r="AA1707" i="22"/>
  <c r="Z1707" i="22"/>
  <c r="Y1707" i="22"/>
  <c r="X1707" i="22"/>
  <c r="AC1706" i="22"/>
  <c r="AB1706" i="22"/>
  <c r="AA1706" i="22"/>
  <c r="Z1706" i="22"/>
  <c r="Y1706" i="22"/>
  <c r="X1706" i="22"/>
  <c r="AC1705" i="22"/>
  <c r="AB1705" i="22"/>
  <c r="AA1705" i="22"/>
  <c r="Z1705" i="22"/>
  <c r="Y1705" i="22"/>
  <c r="X1705" i="22"/>
  <c r="AC1704" i="22"/>
  <c r="AB1704" i="22"/>
  <c r="AA1704" i="22"/>
  <c r="Z1704" i="22"/>
  <c r="Y1704" i="22"/>
  <c r="X1704" i="22"/>
  <c r="AC1703" i="22"/>
  <c r="AB1703" i="22"/>
  <c r="AA1703" i="22"/>
  <c r="Z1703" i="22"/>
  <c r="Y1703" i="22"/>
  <c r="X1703" i="22"/>
  <c r="AC1702" i="22"/>
  <c r="AB1702" i="22"/>
  <c r="AA1702" i="22"/>
  <c r="Z1702" i="22"/>
  <c r="Y1702" i="22"/>
  <c r="X1702" i="22"/>
  <c r="AC1701" i="22"/>
  <c r="AB1701" i="22"/>
  <c r="AA1701" i="22"/>
  <c r="Z1701" i="22"/>
  <c r="Y1701" i="22"/>
  <c r="X1701" i="22"/>
  <c r="AC1700" i="22"/>
  <c r="AB1700" i="22"/>
  <c r="AA1700" i="22"/>
  <c r="Z1700" i="22"/>
  <c r="Y1700" i="22"/>
  <c r="X1700" i="22"/>
  <c r="AC1699" i="22"/>
  <c r="AB1699" i="22"/>
  <c r="AA1699" i="22"/>
  <c r="Z1699" i="22"/>
  <c r="Y1699" i="22"/>
  <c r="X1699" i="22"/>
  <c r="AC1698" i="22"/>
  <c r="AB1698" i="22"/>
  <c r="AA1698" i="22"/>
  <c r="Z1698" i="22"/>
  <c r="Y1698" i="22"/>
  <c r="X1698" i="22"/>
  <c r="AC1697" i="22"/>
  <c r="AB1697" i="22"/>
  <c r="AA1697" i="22"/>
  <c r="Z1697" i="22"/>
  <c r="Y1697" i="22"/>
  <c r="X1697" i="22"/>
  <c r="AC1696" i="22"/>
  <c r="AB1696" i="22"/>
  <c r="AA1696" i="22"/>
  <c r="Z1696" i="22"/>
  <c r="Y1696" i="22"/>
  <c r="X1696" i="22"/>
  <c r="AC1695" i="22"/>
  <c r="AB1695" i="22"/>
  <c r="AA1695" i="22"/>
  <c r="Z1695" i="22"/>
  <c r="Y1695" i="22"/>
  <c r="X1695" i="22"/>
  <c r="AC1694" i="22"/>
  <c r="AB1694" i="22"/>
  <c r="AA1694" i="22"/>
  <c r="Z1694" i="22"/>
  <c r="Y1694" i="22"/>
  <c r="X1694" i="22"/>
  <c r="AC1693" i="22"/>
  <c r="AB1693" i="22"/>
  <c r="AA1693" i="22"/>
  <c r="Z1693" i="22"/>
  <c r="Y1693" i="22"/>
  <c r="X1693" i="22"/>
  <c r="AC1692" i="22"/>
  <c r="AB1692" i="22"/>
  <c r="AA1692" i="22"/>
  <c r="Z1692" i="22"/>
  <c r="Y1692" i="22"/>
  <c r="X1692" i="22"/>
  <c r="AC1691" i="22"/>
  <c r="AB1691" i="22"/>
  <c r="AA1691" i="22"/>
  <c r="Z1691" i="22"/>
  <c r="Y1691" i="22"/>
  <c r="X1691" i="22"/>
  <c r="AC1690" i="22"/>
  <c r="AB1690" i="22"/>
  <c r="AA1690" i="22"/>
  <c r="Z1690" i="22"/>
  <c r="Y1690" i="22"/>
  <c r="X1690" i="22"/>
  <c r="AC1689" i="22"/>
  <c r="AB1689" i="22"/>
  <c r="AA1689" i="22"/>
  <c r="Z1689" i="22"/>
  <c r="Y1689" i="22"/>
  <c r="X1689" i="22"/>
  <c r="AC1688" i="22"/>
  <c r="AB1688" i="22"/>
  <c r="AA1688" i="22"/>
  <c r="Z1688" i="22"/>
  <c r="Y1688" i="22"/>
  <c r="X1688" i="22"/>
  <c r="AC1687" i="22"/>
  <c r="AB1687" i="22"/>
  <c r="AA1687" i="22"/>
  <c r="Z1687" i="22"/>
  <c r="Y1687" i="22"/>
  <c r="X1687" i="22"/>
  <c r="AC1686" i="22"/>
  <c r="AB1686" i="22"/>
  <c r="AA1686" i="22"/>
  <c r="Z1686" i="22"/>
  <c r="Y1686" i="22"/>
  <c r="X1686" i="22"/>
  <c r="AC1685" i="22"/>
  <c r="AB1685" i="22"/>
  <c r="AA1685" i="22"/>
  <c r="Z1685" i="22"/>
  <c r="Y1685" i="22"/>
  <c r="X1685" i="22"/>
  <c r="AC1684" i="22"/>
  <c r="AB1684" i="22"/>
  <c r="AA1684" i="22"/>
  <c r="Z1684" i="22"/>
  <c r="Y1684" i="22"/>
  <c r="X1684" i="22"/>
  <c r="AC1683" i="22"/>
  <c r="AB1683" i="22"/>
  <c r="AA1683" i="22"/>
  <c r="Z1683" i="22"/>
  <c r="Y1683" i="22"/>
  <c r="X1683" i="22"/>
  <c r="AC1682" i="22"/>
  <c r="AB1682" i="22"/>
  <c r="AA1682" i="22"/>
  <c r="Z1682" i="22"/>
  <c r="Y1682" i="22"/>
  <c r="X1682" i="22"/>
  <c r="AC1681" i="22"/>
  <c r="AB1681" i="22"/>
  <c r="AA1681" i="22"/>
  <c r="Z1681" i="22"/>
  <c r="Y1681" i="22"/>
  <c r="X1681" i="22"/>
  <c r="AC1680" i="22"/>
  <c r="AB1680" i="22"/>
  <c r="AA1680" i="22"/>
  <c r="Z1680" i="22"/>
  <c r="Y1680" i="22"/>
  <c r="X1680" i="22"/>
  <c r="AC1679" i="22"/>
  <c r="AB1679" i="22"/>
  <c r="AA1679" i="22"/>
  <c r="Z1679" i="22"/>
  <c r="Y1679" i="22"/>
  <c r="X1679" i="22"/>
  <c r="AC1678" i="22"/>
  <c r="AB1678" i="22"/>
  <c r="AA1678" i="22"/>
  <c r="Z1678" i="22"/>
  <c r="Y1678" i="22"/>
  <c r="X1678" i="22"/>
  <c r="AC1677" i="22"/>
  <c r="AB1677" i="22"/>
  <c r="AA1677" i="22"/>
  <c r="Z1677" i="22"/>
  <c r="Y1677" i="22"/>
  <c r="X1677" i="22"/>
  <c r="AC1676" i="22"/>
  <c r="AB1676" i="22"/>
  <c r="AA1676" i="22"/>
  <c r="Z1676" i="22"/>
  <c r="Y1676" i="22"/>
  <c r="X1676" i="22"/>
  <c r="AC1675" i="22"/>
  <c r="AB1675" i="22"/>
  <c r="AA1675" i="22"/>
  <c r="Z1675" i="22"/>
  <c r="Y1675" i="22"/>
  <c r="X1675" i="22"/>
  <c r="AC1674" i="22"/>
  <c r="AB1674" i="22"/>
  <c r="AA1674" i="22"/>
  <c r="Z1674" i="22"/>
  <c r="Y1674" i="22"/>
  <c r="X1674" i="22"/>
  <c r="AC1673" i="22"/>
  <c r="AB1673" i="22"/>
  <c r="AA1673" i="22"/>
  <c r="Z1673" i="22"/>
  <c r="Y1673" i="22"/>
  <c r="X1673" i="22"/>
  <c r="AC1672" i="22"/>
  <c r="AB1672" i="22"/>
  <c r="AA1672" i="22"/>
  <c r="Z1672" i="22"/>
  <c r="Y1672" i="22"/>
  <c r="X1672" i="22"/>
  <c r="AC1671" i="22"/>
  <c r="AB1671" i="22"/>
  <c r="AA1671" i="22"/>
  <c r="Z1671" i="22"/>
  <c r="Y1671" i="22"/>
  <c r="X1671" i="22"/>
  <c r="AC1670" i="22"/>
  <c r="AB1670" i="22"/>
  <c r="AA1670" i="22"/>
  <c r="Z1670" i="22"/>
  <c r="Y1670" i="22"/>
  <c r="X1670" i="22"/>
  <c r="AC1669" i="22"/>
  <c r="AB1669" i="22"/>
  <c r="AA1669" i="22"/>
  <c r="Z1669" i="22"/>
  <c r="Y1669" i="22"/>
  <c r="X1669" i="22"/>
  <c r="AC1668" i="22"/>
  <c r="AB1668" i="22"/>
  <c r="AA1668" i="22"/>
  <c r="Z1668" i="22"/>
  <c r="Y1668" i="22"/>
  <c r="X1668" i="22"/>
  <c r="AC1667" i="22"/>
  <c r="AB1667" i="22"/>
  <c r="AA1667" i="22"/>
  <c r="Z1667" i="22"/>
  <c r="Y1667" i="22"/>
  <c r="X1667" i="22"/>
  <c r="AC1666" i="22"/>
  <c r="AB1666" i="22"/>
  <c r="AA1666" i="22"/>
  <c r="Z1666" i="22"/>
  <c r="Y1666" i="22"/>
  <c r="X1666" i="22"/>
  <c r="AC1665" i="22"/>
  <c r="AB1665" i="22"/>
  <c r="AA1665" i="22"/>
  <c r="Z1665" i="22"/>
  <c r="Y1665" i="22"/>
  <c r="X1665" i="22"/>
  <c r="AC1664" i="22"/>
  <c r="AB1664" i="22"/>
  <c r="AA1664" i="22"/>
  <c r="Z1664" i="22"/>
  <c r="Y1664" i="22"/>
  <c r="X1664" i="22"/>
  <c r="AC1663" i="22"/>
  <c r="AB1663" i="22"/>
  <c r="AA1663" i="22"/>
  <c r="Z1663" i="22"/>
  <c r="Y1663" i="22"/>
  <c r="X1663" i="22"/>
  <c r="AC1662" i="22"/>
  <c r="AB1662" i="22"/>
  <c r="AA1662" i="22"/>
  <c r="Z1662" i="22"/>
  <c r="Y1662" i="22"/>
  <c r="X1662" i="22"/>
  <c r="AC1661" i="22"/>
  <c r="AB1661" i="22"/>
  <c r="AA1661" i="22"/>
  <c r="Z1661" i="22"/>
  <c r="Y1661" i="22"/>
  <c r="X1661" i="22"/>
  <c r="AC1660" i="22"/>
  <c r="AB1660" i="22"/>
  <c r="AA1660" i="22"/>
  <c r="Z1660" i="22"/>
  <c r="Y1660" i="22"/>
  <c r="X1660" i="22"/>
  <c r="AC1659" i="22"/>
  <c r="AB1659" i="22"/>
  <c r="AA1659" i="22"/>
  <c r="Z1659" i="22"/>
  <c r="Y1659" i="22"/>
  <c r="X1659" i="22"/>
  <c r="AC1658" i="22"/>
  <c r="AB1658" i="22"/>
  <c r="AA1658" i="22"/>
  <c r="Z1658" i="22"/>
  <c r="Y1658" i="22"/>
  <c r="X1658" i="22"/>
  <c r="AC1657" i="22"/>
  <c r="AB1657" i="22"/>
  <c r="AA1657" i="22"/>
  <c r="Z1657" i="22"/>
  <c r="Y1657" i="22"/>
  <c r="X1657" i="22"/>
  <c r="AC1656" i="22"/>
  <c r="AB1656" i="22"/>
  <c r="AA1656" i="22"/>
  <c r="Z1656" i="22"/>
  <c r="Y1656" i="22"/>
  <c r="X1656" i="22"/>
  <c r="AC1655" i="22"/>
  <c r="AB1655" i="22"/>
  <c r="AA1655" i="22"/>
  <c r="Z1655" i="22"/>
  <c r="Y1655" i="22"/>
  <c r="X1655" i="22"/>
  <c r="AC1654" i="22"/>
  <c r="AB1654" i="22"/>
  <c r="AA1654" i="22"/>
  <c r="Z1654" i="22"/>
  <c r="Y1654" i="22"/>
  <c r="X1654" i="22"/>
  <c r="AC1653" i="22"/>
  <c r="AB1653" i="22"/>
  <c r="AA1653" i="22"/>
  <c r="Z1653" i="22"/>
  <c r="Y1653" i="22"/>
  <c r="X1653" i="22"/>
  <c r="AC1652" i="22"/>
  <c r="AB1652" i="22"/>
  <c r="AA1652" i="22"/>
  <c r="Z1652" i="22"/>
  <c r="Y1652" i="22"/>
  <c r="X1652" i="22"/>
  <c r="AC1651" i="22"/>
  <c r="AB1651" i="22"/>
  <c r="AA1651" i="22"/>
  <c r="Z1651" i="22"/>
  <c r="Y1651" i="22"/>
  <c r="X1651" i="22"/>
  <c r="AC1650" i="22"/>
  <c r="AB1650" i="22"/>
  <c r="AA1650" i="22"/>
  <c r="Z1650" i="22"/>
  <c r="Y1650" i="22"/>
  <c r="X1650" i="22"/>
  <c r="AC1649" i="22"/>
  <c r="AB1649" i="22"/>
  <c r="AA1649" i="22"/>
  <c r="Z1649" i="22"/>
  <c r="Y1649" i="22"/>
  <c r="X1649" i="22"/>
  <c r="AC1648" i="22"/>
  <c r="AB1648" i="22"/>
  <c r="AA1648" i="22"/>
  <c r="Z1648" i="22"/>
  <c r="Y1648" i="22"/>
  <c r="X1648" i="22"/>
  <c r="AC1647" i="22"/>
  <c r="AB1647" i="22"/>
  <c r="AA1647" i="22"/>
  <c r="Z1647" i="22"/>
  <c r="Y1647" i="22"/>
  <c r="X1647" i="22"/>
  <c r="AC1646" i="22"/>
  <c r="AB1646" i="22"/>
  <c r="AA1646" i="22"/>
  <c r="Z1646" i="22"/>
  <c r="Y1646" i="22"/>
  <c r="X1646" i="22"/>
  <c r="AC1645" i="22"/>
  <c r="AB1645" i="22"/>
  <c r="AA1645" i="22"/>
  <c r="Z1645" i="22"/>
  <c r="Y1645" i="22"/>
  <c r="X1645" i="22"/>
  <c r="AC1644" i="22"/>
  <c r="AB1644" i="22"/>
  <c r="AA1644" i="22"/>
  <c r="Z1644" i="22"/>
  <c r="Y1644" i="22"/>
  <c r="X1644" i="22"/>
  <c r="AC1643" i="22"/>
  <c r="AB1643" i="22"/>
  <c r="AA1643" i="22"/>
  <c r="Z1643" i="22"/>
  <c r="Y1643" i="22"/>
  <c r="X1643" i="22"/>
  <c r="AC1642" i="22"/>
  <c r="AB1642" i="22"/>
  <c r="AA1642" i="22"/>
  <c r="Z1642" i="22"/>
  <c r="Y1642" i="22"/>
  <c r="X1642" i="22"/>
  <c r="AC1641" i="22"/>
  <c r="AB1641" i="22"/>
  <c r="AA1641" i="22"/>
  <c r="Z1641" i="22"/>
  <c r="Y1641" i="22"/>
  <c r="X1641" i="22"/>
  <c r="AC1640" i="22"/>
  <c r="AB1640" i="22"/>
  <c r="AA1640" i="22"/>
  <c r="Z1640" i="22"/>
  <c r="Y1640" i="22"/>
  <c r="X1640" i="22"/>
  <c r="AC1639" i="22"/>
  <c r="AB1639" i="22"/>
  <c r="AA1639" i="22"/>
  <c r="Z1639" i="22"/>
  <c r="Y1639" i="22"/>
  <c r="X1639" i="22"/>
  <c r="AC1638" i="22"/>
  <c r="AB1638" i="22"/>
  <c r="AA1638" i="22"/>
  <c r="Z1638" i="22"/>
  <c r="Y1638" i="22"/>
  <c r="X1638" i="22"/>
  <c r="AC1637" i="22"/>
  <c r="AB1637" i="22"/>
  <c r="AA1637" i="22"/>
  <c r="Z1637" i="22"/>
  <c r="Y1637" i="22"/>
  <c r="X1637" i="22"/>
  <c r="AC1636" i="22"/>
  <c r="AB1636" i="22"/>
  <c r="AA1636" i="22"/>
  <c r="Z1636" i="22"/>
  <c r="Y1636" i="22"/>
  <c r="X1636" i="22"/>
  <c r="AC1635" i="22"/>
  <c r="AB1635" i="22"/>
  <c r="AA1635" i="22"/>
  <c r="Z1635" i="22"/>
  <c r="Y1635" i="22"/>
  <c r="X1635" i="22"/>
  <c r="AC1634" i="22"/>
  <c r="AB1634" i="22"/>
  <c r="AA1634" i="22"/>
  <c r="Z1634" i="22"/>
  <c r="Y1634" i="22"/>
  <c r="X1634" i="22"/>
  <c r="AC1633" i="22"/>
  <c r="AB1633" i="22"/>
  <c r="AA1633" i="22"/>
  <c r="Z1633" i="22"/>
  <c r="Y1633" i="22"/>
  <c r="X1633" i="22"/>
  <c r="AC1632" i="22"/>
  <c r="AB1632" i="22"/>
  <c r="AA1632" i="22"/>
  <c r="Z1632" i="22"/>
  <c r="Y1632" i="22"/>
  <c r="X1632" i="22"/>
  <c r="AC1631" i="22"/>
  <c r="AB1631" i="22"/>
  <c r="AA1631" i="22"/>
  <c r="Z1631" i="22"/>
  <c r="Y1631" i="22"/>
  <c r="X1631" i="22"/>
  <c r="AC1630" i="22"/>
  <c r="AB1630" i="22"/>
  <c r="AA1630" i="22"/>
  <c r="Z1630" i="22"/>
  <c r="Y1630" i="22"/>
  <c r="X1630" i="22"/>
  <c r="AC1629" i="22"/>
  <c r="AB1629" i="22"/>
  <c r="AA1629" i="22"/>
  <c r="Z1629" i="22"/>
  <c r="Y1629" i="22"/>
  <c r="X1629" i="22"/>
  <c r="AC1628" i="22"/>
  <c r="AB1628" i="22"/>
  <c r="AA1628" i="22"/>
  <c r="Z1628" i="22"/>
  <c r="Y1628" i="22"/>
  <c r="X1628" i="22"/>
  <c r="AC1627" i="22"/>
  <c r="AB1627" i="22"/>
  <c r="AA1627" i="22"/>
  <c r="Z1627" i="22"/>
  <c r="Y1627" i="22"/>
  <c r="X1627" i="22"/>
  <c r="AC1626" i="22"/>
  <c r="AB1626" i="22"/>
  <c r="AA1626" i="22"/>
  <c r="Z1626" i="22"/>
  <c r="Y1626" i="22"/>
  <c r="X1626" i="22"/>
  <c r="AC1625" i="22"/>
  <c r="AB1625" i="22"/>
  <c r="AA1625" i="22"/>
  <c r="Z1625" i="22"/>
  <c r="Y1625" i="22"/>
  <c r="X1625" i="22"/>
  <c r="AC1624" i="22"/>
  <c r="AB1624" i="22"/>
  <c r="AA1624" i="22"/>
  <c r="Z1624" i="22"/>
  <c r="Y1624" i="22"/>
  <c r="X1624" i="22"/>
  <c r="AC1623" i="22"/>
  <c r="AB1623" i="22"/>
  <c r="AA1623" i="22"/>
  <c r="Z1623" i="22"/>
  <c r="Y1623" i="22"/>
  <c r="X1623" i="22"/>
  <c r="AC1622" i="22"/>
  <c r="AB1622" i="22"/>
  <c r="AA1622" i="22"/>
  <c r="Z1622" i="22"/>
  <c r="Y1622" i="22"/>
  <c r="X1622" i="22"/>
  <c r="AC1621" i="22"/>
  <c r="AB1621" i="22"/>
  <c r="AA1621" i="22"/>
  <c r="Z1621" i="22"/>
  <c r="Y1621" i="22"/>
  <c r="X1621" i="22"/>
  <c r="AC1620" i="22"/>
  <c r="AB1620" i="22"/>
  <c r="AA1620" i="22"/>
  <c r="Z1620" i="22"/>
  <c r="Y1620" i="22"/>
  <c r="X1620" i="22"/>
  <c r="AC1619" i="22"/>
  <c r="AB1619" i="22"/>
  <c r="AA1619" i="22"/>
  <c r="Z1619" i="22"/>
  <c r="Y1619" i="22"/>
  <c r="X1619" i="22"/>
  <c r="AC1618" i="22"/>
  <c r="AB1618" i="22"/>
  <c r="AA1618" i="22"/>
  <c r="Z1618" i="22"/>
  <c r="Y1618" i="22"/>
  <c r="X1618" i="22"/>
  <c r="AC1617" i="22"/>
  <c r="AB1617" i="22"/>
  <c r="AA1617" i="22"/>
  <c r="Z1617" i="22"/>
  <c r="Y1617" i="22"/>
  <c r="X1617" i="22"/>
  <c r="AC1616" i="22"/>
  <c r="AB1616" i="22"/>
  <c r="AA1616" i="22"/>
  <c r="Z1616" i="22"/>
  <c r="Y1616" i="22"/>
  <c r="X1616" i="22"/>
  <c r="AC1615" i="22"/>
  <c r="AB1615" i="22"/>
  <c r="AA1615" i="22"/>
  <c r="Z1615" i="22"/>
  <c r="Y1615" i="22"/>
  <c r="X1615" i="22"/>
  <c r="AC1614" i="22"/>
  <c r="AB1614" i="22"/>
  <c r="AA1614" i="22"/>
  <c r="Z1614" i="22"/>
  <c r="Y1614" i="22"/>
  <c r="X1614" i="22"/>
  <c r="AC1613" i="22"/>
  <c r="AB1613" i="22"/>
  <c r="AA1613" i="22"/>
  <c r="Z1613" i="22"/>
  <c r="Y1613" i="22"/>
  <c r="X1613" i="22"/>
  <c r="AC1612" i="22"/>
  <c r="AB1612" i="22"/>
  <c r="AA1612" i="22"/>
  <c r="Z1612" i="22"/>
  <c r="Y1612" i="22"/>
  <c r="X1612" i="22"/>
  <c r="AC1611" i="22"/>
  <c r="AB1611" i="22"/>
  <c r="AA1611" i="22"/>
  <c r="Z1611" i="22"/>
  <c r="Y1611" i="22"/>
  <c r="X1611" i="22"/>
  <c r="AC1610" i="22"/>
  <c r="AB1610" i="22"/>
  <c r="AA1610" i="22"/>
  <c r="Z1610" i="22"/>
  <c r="Y1610" i="22"/>
  <c r="X1610" i="22"/>
  <c r="AC1609" i="22"/>
  <c r="AB1609" i="22"/>
  <c r="AA1609" i="22"/>
  <c r="Z1609" i="22"/>
  <c r="Y1609" i="22"/>
  <c r="X1609" i="22"/>
  <c r="AC1608" i="22"/>
  <c r="AB1608" i="22"/>
  <c r="AA1608" i="22"/>
  <c r="Z1608" i="22"/>
  <c r="Y1608" i="22"/>
  <c r="X1608" i="22"/>
  <c r="AC1607" i="22"/>
  <c r="AB1607" i="22"/>
  <c r="AA1607" i="22"/>
  <c r="Z1607" i="22"/>
  <c r="Y1607" i="22"/>
  <c r="X1607" i="22"/>
  <c r="AC1606" i="22"/>
  <c r="AB1606" i="22"/>
  <c r="AA1606" i="22"/>
  <c r="Z1606" i="22"/>
  <c r="Y1606" i="22"/>
  <c r="X1606" i="22"/>
  <c r="AC1605" i="22"/>
  <c r="AB1605" i="22"/>
  <c r="AA1605" i="22"/>
  <c r="Z1605" i="22"/>
  <c r="Y1605" i="22"/>
  <c r="X1605" i="22"/>
  <c r="AC1604" i="22"/>
  <c r="AB1604" i="22"/>
  <c r="AA1604" i="22"/>
  <c r="Z1604" i="22"/>
  <c r="Y1604" i="22"/>
  <c r="X1604" i="22"/>
  <c r="AC1603" i="22"/>
  <c r="AB1603" i="22"/>
  <c r="AA1603" i="22"/>
  <c r="Z1603" i="22"/>
  <c r="Y1603" i="22"/>
  <c r="X1603" i="22"/>
  <c r="AC1602" i="22"/>
  <c r="AB1602" i="22"/>
  <c r="AA1602" i="22"/>
  <c r="Z1602" i="22"/>
  <c r="Y1602" i="22"/>
  <c r="X1602" i="22"/>
  <c r="AC1601" i="22"/>
  <c r="AB1601" i="22"/>
  <c r="AA1601" i="22"/>
  <c r="Z1601" i="22"/>
  <c r="Y1601" i="22"/>
  <c r="X1601" i="22"/>
  <c r="AC1600" i="22"/>
  <c r="AB1600" i="22"/>
  <c r="AA1600" i="22"/>
  <c r="Z1600" i="22"/>
  <c r="Y1600" i="22"/>
  <c r="X1600" i="22"/>
  <c r="AC1599" i="22"/>
  <c r="AB1599" i="22"/>
  <c r="AA1599" i="22"/>
  <c r="Z1599" i="22"/>
  <c r="Y1599" i="22"/>
  <c r="X1599" i="22"/>
  <c r="AC1598" i="22"/>
  <c r="AB1598" i="22"/>
  <c r="AA1598" i="22"/>
  <c r="Z1598" i="22"/>
  <c r="Y1598" i="22"/>
  <c r="X1598" i="22"/>
  <c r="AC1597" i="22"/>
  <c r="AB1597" i="22"/>
  <c r="AA1597" i="22"/>
  <c r="Z1597" i="22"/>
  <c r="Y1597" i="22"/>
  <c r="X1597" i="22"/>
  <c r="AC1596" i="22"/>
  <c r="AB1596" i="22"/>
  <c r="AA1596" i="22"/>
  <c r="Z1596" i="22"/>
  <c r="Y1596" i="22"/>
  <c r="X1596" i="22"/>
  <c r="AC1595" i="22"/>
  <c r="AB1595" i="22"/>
  <c r="AA1595" i="22"/>
  <c r="Z1595" i="22"/>
  <c r="Y1595" i="22"/>
  <c r="X1595" i="22"/>
  <c r="AC1594" i="22"/>
  <c r="AB1594" i="22"/>
  <c r="AA1594" i="22"/>
  <c r="Z1594" i="22"/>
  <c r="Y1594" i="22"/>
  <c r="X1594" i="22"/>
  <c r="AC1593" i="22"/>
  <c r="AB1593" i="22"/>
  <c r="AA1593" i="22"/>
  <c r="Z1593" i="22"/>
  <c r="Y1593" i="22"/>
  <c r="X1593" i="22"/>
  <c r="AC1592" i="22"/>
  <c r="AB1592" i="22"/>
  <c r="AA1592" i="22"/>
  <c r="Z1592" i="22"/>
  <c r="Y1592" i="22"/>
  <c r="X1592" i="22"/>
  <c r="AC1591" i="22"/>
  <c r="AB1591" i="22"/>
  <c r="AA1591" i="22"/>
  <c r="Z1591" i="22"/>
  <c r="Y1591" i="22"/>
  <c r="X1591" i="22"/>
  <c r="AC1590" i="22"/>
  <c r="AB1590" i="22"/>
  <c r="AA1590" i="22"/>
  <c r="Z1590" i="22"/>
  <c r="Y1590" i="22"/>
  <c r="X1590" i="22"/>
  <c r="AC1589" i="22"/>
  <c r="AB1589" i="22"/>
  <c r="AA1589" i="22"/>
  <c r="Z1589" i="22"/>
  <c r="Y1589" i="22"/>
  <c r="X1589" i="22"/>
  <c r="AC1588" i="22"/>
  <c r="AB1588" i="22"/>
  <c r="AA1588" i="22"/>
  <c r="Z1588" i="22"/>
  <c r="Y1588" i="22"/>
  <c r="X1588" i="22"/>
  <c r="AC1587" i="22"/>
  <c r="AB1587" i="22"/>
  <c r="AA1587" i="22"/>
  <c r="Z1587" i="22"/>
  <c r="Y1587" i="22"/>
  <c r="X1587" i="22"/>
  <c r="AC1586" i="22"/>
  <c r="AB1586" i="22"/>
  <c r="AA1586" i="22"/>
  <c r="Z1586" i="22"/>
  <c r="Y1586" i="22"/>
  <c r="X1586" i="22"/>
  <c r="AC1585" i="22"/>
  <c r="AB1585" i="22"/>
  <c r="AA1585" i="22"/>
  <c r="Z1585" i="22"/>
  <c r="Y1585" i="22"/>
  <c r="X1585" i="22"/>
  <c r="AC1584" i="22"/>
  <c r="AB1584" i="22"/>
  <c r="AA1584" i="22"/>
  <c r="Z1584" i="22"/>
  <c r="Y1584" i="22"/>
  <c r="X1584" i="22"/>
  <c r="AC1583" i="22"/>
  <c r="AB1583" i="22"/>
  <c r="AA1583" i="22"/>
  <c r="Z1583" i="22"/>
  <c r="Y1583" i="22"/>
  <c r="X1583" i="22"/>
  <c r="AC1582" i="22"/>
  <c r="AB1582" i="22"/>
  <c r="AA1582" i="22"/>
  <c r="Z1582" i="22"/>
  <c r="Y1582" i="22"/>
  <c r="X1582" i="22"/>
  <c r="AC1581" i="22"/>
  <c r="AB1581" i="22"/>
  <c r="AA1581" i="22"/>
  <c r="Z1581" i="22"/>
  <c r="Y1581" i="22"/>
  <c r="X1581" i="22"/>
  <c r="AC1580" i="22"/>
  <c r="AB1580" i="22"/>
  <c r="AA1580" i="22"/>
  <c r="Z1580" i="22"/>
  <c r="Y1580" i="22"/>
  <c r="X1580" i="22"/>
  <c r="AC1579" i="22"/>
  <c r="AB1579" i="22"/>
  <c r="AA1579" i="22"/>
  <c r="Z1579" i="22"/>
  <c r="Y1579" i="22"/>
  <c r="X1579" i="22"/>
  <c r="AC1578" i="22"/>
  <c r="AB1578" i="22"/>
  <c r="AA1578" i="22"/>
  <c r="Z1578" i="22"/>
  <c r="Y1578" i="22"/>
  <c r="X1578" i="22"/>
  <c r="AC1577" i="22"/>
  <c r="AB1577" i="22"/>
  <c r="AA1577" i="22"/>
  <c r="Z1577" i="22"/>
  <c r="Y1577" i="22"/>
  <c r="X1577" i="22"/>
  <c r="AC1576" i="22"/>
  <c r="AB1576" i="22"/>
  <c r="AA1576" i="22"/>
  <c r="Z1576" i="22"/>
  <c r="Y1576" i="22"/>
  <c r="X1576" i="22"/>
  <c r="AC1575" i="22"/>
  <c r="AB1575" i="22"/>
  <c r="AA1575" i="22"/>
  <c r="Z1575" i="22"/>
  <c r="Y1575" i="22"/>
  <c r="X1575" i="22"/>
  <c r="AC1574" i="22"/>
  <c r="AB1574" i="22"/>
  <c r="AA1574" i="22"/>
  <c r="Z1574" i="22"/>
  <c r="Y1574" i="22"/>
  <c r="X1574" i="22"/>
  <c r="AC1573" i="22"/>
  <c r="AB1573" i="22"/>
  <c r="AA1573" i="22"/>
  <c r="Z1573" i="22"/>
  <c r="Y1573" i="22"/>
  <c r="X1573" i="22"/>
  <c r="AC1572" i="22"/>
  <c r="AB1572" i="22"/>
  <c r="AA1572" i="22"/>
  <c r="Z1572" i="22"/>
  <c r="Y1572" i="22"/>
  <c r="X1572" i="22"/>
  <c r="AC1571" i="22"/>
  <c r="AB1571" i="22"/>
  <c r="AA1571" i="22"/>
  <c r="Z1571" i="22"/>
  <c r="Y1571" i="22"/>
  <c r="X1571" i="22"/>
  <c r="AC1570" i="22"/>
  <c r="AB1570" i="22"/>
  <c r="AA1570" i="22"/>
  <c r="Z1570" i="22"/>
  <c r="Y1570" i="22"/>
  <c r="X1570" i="22"/>
  <c r="AC1569" i="22"/>
  <c r="AB1569" i="22"/>
  <c r="AA1569" i="22"/>
  <c r="Z1569" i="22"/>
  <c r="Y1569" i="22"/>
  <c r="X1569" i="22"/>
  <c r="AC1568" i="22"/>
  <c r="AB1568" i="22"/>
  <c r="AA1568" i="22"/>
  <c r="Z1568" i="22"/>
  <c r="Y1568" i="22"/>
  <c r="X1568" i="22"/>
  <c r="AC1567" i="22"/>
  <c r="AB1567" i="22"/>
  <c r="AA1567" i="22"/>
  <c r="Z1567" i="22"/>
  <c r="Y1567" i="22"/>
  <c r="X1567" i="22"/>
  <c r="AC1566" i="22"/>
  <c r="AB1566" i="22"/>
  <c r="AA1566" i="22"/>
  <c r="Z1566" i="22"/>
  <c r="Y1566" i="22"/>
  <c r="X1566" i="22"/>
  <c r="AC1565" i="22"/>
  <c r="AB1565" i="22"/>
  <c r="AA1565" i="22"/>
  <c r="Z1565" i="22"/>
  <c r="Y1565" i="22"/>
  <c r="X1565" i="22"/>
  <c r="AC1564" i="22"/>
  <c r="AB1564" i="22"/>
  <c r="AA1564" i="22"/>
  <c r="Z1564" i="22"/>
  <c r="Y1564" i="22"/>
  <c r="X1564" i="22"/>
  <c r="AC1563" i="22"/>
  <c r="AB1563" i="22"/>
  <c r="AA1563" i="22"/>
  <c r="Z1563" i="22"/>
  <c r="Y1563" i="22"/>
  <c r="X1563" i="22"/>
  <c r="AC1562" i="22"/>
  <c r="AB1562" i="22"/>
  <c r="AA1562" i="22"/>
  <c r="Z1562" i="22"/>
  <c r="Y1562" i="22"/>
  <c r="X1562" i="22"/>
  <c r="AC1561" i="22"/>
  <c r="AB1561" i="22"/>
  <c r="AA1561" i="22"/>
  <c r="Z1561" i="22"/>
  <c r="Y1561" i="22"/>
  <c r="X1561" i="22"/>
  <c r="AC1560" i="22"/>
  <c r="AB1560" i="22"/>
  <c r="AA1560" i="22"/>
  <c r="Z1560" i="22"/>
  <c r="Y1560" i="22"/>
  <c r="X1560" i="22"/>
  <c r="AC1559" i="22"/>
  <c r="AB1559" i="22"/>
  <c r="AA1559" i="22"/>
  <c r="Z1559" i="22"/>
  <c r="Y1559" i="22"/>
  <c r="X1559" i="22"/>
  <c r="AC1558" i="22"/>
  <c r="AB1558" i="22"/>
  <c r="AA1558" i="22"/>
  <c r="Z1558" i="22"/>
  <c r="Y1558" i="22"/>
  <c r="X1558" i="22"/>
  <c r="AC1557" i="22"/>
  <c r="AB1557" i="22"/>
  <c r="AA1557" i="22"/>
  <c r="Z1557" i="22"/>
  <c r="Y1557" i="22"/>
  <c r="X1557" i="22"/>
  <c r="AC1556" i="22"/>
  <c r="AB1556" i="22"/>
  <c r="AA1556" i="22"/>
  <c r="Z1556" i="22"/>
  <c r="Y1556" i="22"/>
  <c r="X1556" i="22"/>
  <c r="AC1555" i="22"/>
  <c r="AB1555" i="22"/>
  <c r="AA1555" i="22"/>
  <c r="Z1555" i="22"/>
  <c r="Y1555" i="22"/>
  <c r="X1555" i="22"/>
  <c r="AC1554" i="22"/>
  <c r="AB1554" i="22"/>
  <c r="AA1554" i="22"/>
  <c r="Z1554" i="22"/>
  <c r="Y1554" i="22"/>
  <c r="X1554" i="22"/>
  <c r="AC1553" i="22"/>
  <c r="AB1553" i="22"/>
  <c r="AA1553" i="22"/>
  <c r="Z1553" i="22"/>
  <c r="Y1553" i="22"/>
  <c r="X1553" i="22"/>
  <c r="AC1552" i="22"/>
  <c r="AB1552" i="22"/>
  <c r="AA1552" i="22"/>
  <c r="Z1552" i="22"/>
  <c r="Y1552" i="22"/>
  <c r="X1552" i="22"/>
  <c r="AC1551" i="22"/>
  <c r="AB1551" i="22"/>
  <c r="AA1551" i="22"/>
  <c r="Z1551" i="22"/>
  <c r="Y1551" i="22"/>
  <c r="X1551" i="22"/>
  <c r="AC1550" i="22"/>
  <c r="AB1550" i="22"/>
  <c r="AA1550" i="22"/>
  <c r="Z1550" i="22"/>
  <c r="Y1550" i="22"/>
  <c r="X1550" i="22"/>
  <c r="AC1549" i="22"/>
  <c r="AB1549" i="22"/>
  <c r="AA1549" i="22"/>
  <c r="Z1549" i="22"/>
  <c r="Y1549" i="22"/>
  <c r="X1549" i="22"/>
  <c r="AC1548" i="22"/>
  <c r="AB1548" i="22"/>
  <c r="AA1548" i="22"/>
  <c r="Z1548" i="22"/>
  <c r="Y1548" i="22"/>
  <c r="X1548" i="22"/>
  <c r="AC1547" i="22"/>
  <c r="AB1547" i="22"/>
  <c r="AA1547" i="22"/>
  <c r="Z1547" i="22"/>
  <c r="Y1547" i="22"/>
  <c r="X1547" i="22"/>
  <c r="AC1546" i="22"/>
  <c r="AB1546" i="22"/>
  <c r="AA1546" i="22"/>
  <c r="Z1546" i="22"/>
  <c r="Y1546" i="22"/>
  <c r="X1546" i="22"/>
  <c r="AC1545" i="22"/>
  <c r="AB1545" i="22"/>
  <c r="AA1545" i="22"/>
  <c r="Z1545" i="22"/>
  <c r="Y1545" i="22"/>
  <c r="X1545" i="22"/>
  <c r="AC1544" i="22"/>
  <c r="AB1544" i="22"/>
  <c r="AA1544" i="22"/>
  <c r="Z1544" i="22"/>
  <c r="Y1544" i="22"/>
  <c r="X1544" i="22"/>
  <c r="AC1543" i="22"/>
  <c r="AB1543" i="22"/>
  <c r="AA1543" i="22"/>
  <c r="Z1543" i="22"/>
  <c r="Y1543" i="22"/>
  <c r="X1543" i="22"/>
  <c r="AC1542" i="22"/>
  <c r="AB1542" i="22"/>
  <c r="AA1542" i="22"/>
  <c r="Z1542" i="22"/>
  <c r="Y1542" i="22"/>
  <c r="X1542" i="22"/>
  <c r="AC1541" i="22"/>
  <c r="AB1541" i="22"/>
  <c r="AA1541" i="22"/>
  <c r="Z1541" i="22"/>
  <c r="Y1541" i="22"/>
  <c r="X1541" i="22"/>
  <c r="AC1540" i="22"/>
  <c r="AB1540" i="22"/>
  <c r="AA1540" i="22"/>
  <c r="Z1540" i="22"/>
  <c r="Y1540" i="22"/>
  <c r="X1540" i="22"/>
  <c r="AC1539" i="22"/>
  <c r="AB1539" i="22"/>
  <c r="AA1539" i="22"/>
  <c r="Z1539" i="22"/>
  <c r="Y1539" i="22"/>
  <c r="X1539" i="22"/>
  <c r="AC1538" i="22"/>
  <c r="AB1538" i="22"/>
  <c r="AA1538" i="22"/>
  <c r="Z1538" i="22"/>
  <c r="Y1538" i="22"/>
  <c r="X1538" i="22"/>
  <c r="AC1537" i="22"/>
  <c r="AB1537" i="22"/>
  <c r="AA1537" i="22"/>
  <c r="Z1537" i="22"/>
  <c r="Y1537" i="22"/>
  <c r="X1537" i="22"/>
  <c r="AC1536" i="22"/>
  <c r="AB1536" i="22"/>
  <c r="AA1536" i="22"/>
  <c r="Z1536" i="22"/>
  <c r="Y1536" i="22"/>
  <c r="X1536" i="22"/>
  <c r="AC1535" i="22"/>
  <c r="AB1535" i="22"/>
  <c r="AA1535" i="22"/>
  <c r="Z1535" i="22"/>
  <c r="Y1535" i="22"/>
  <c r="X1535" i="22"/>
  <c r="AC1534" i="22"/>
  <c r="AB1534" i="22"/>
  <c r="AA1534" i="22"/>
  <c r="Z1534" i="22"/>
  <c r="Y1534" i="22"/>
  <c r="X1534" i="22"/>
  <c r="AC1533" i="22"/>
  <c r="AB1533" i="22"/>
  <c r="AA1533" i="22"/>
  <c r="Z1533" i="22"/>
  <c r="Y1533" i="22"/>
  <c r="X1533" i="22"/>
  <c r="AC1532" i="22"/>
  <c r="AB1532" i="22"/>
  <c r="AA1532" i="22"/>
  <c r="Z1532" i="22"/>
  <c r="Y1532" i="22"/>
  <c r="X1532" i="22"/>
  <c r="AC1531" i="22"/>
  <c r="AB1531" i="22"/>
  <c r="AA1531" i="22"/>
  <c r="Z1531" i="22"/>
  <c r="Y1531" i="22"/>
  <c r="X1531" i="22"/>
  <c r="AC1530" i="22"/>
  <c r="AB1530" i="22"/>
  <c r="AA1530" i="22"/>
  <c r="Z1530" i="22"/>
  <c r="Y1530" i="22"/>
  <c r="X1530" i="22"/>
  <c r="AC1529" i="22"/>
  <c r="AB1529" i="22"/>
  <c r="AA1529" i="22"/>
  <c r="Z1529" i="22"/>
  <c r="Y1529" i="22"/>
  <c r="X1529" i="22"/>
  <c r="AC1528" i="22"/>
  <c r="AB1528" i="22"/>
  <c r="AA1528" i="22"/>
  <c r="Z1528" i="22"/>
  <c r="Y1528" i="22"/>
  <c r="X1528" i="22"/>
  <c r="AC1527" i="22"/>
  <c r="AB1527" i="22"/>
  <c r="AA1527" i="22"/>
  <c r="Z1527" i="22"/>
  <c r="Y1527" i="22"/>
  <c r="X1527" i="22"/>
  <c r="AC1526" i="22"/>
  <c r="AB1526" i="22"/>
  <c r="AA1526" i="22"/>
  <c r="Z1526" i="22"/>
  <c r="Y1526" i="22"/>
  <c r="X1526" i="22"/>
  <c r="AC1525" i="22"/>
  <c r="AB1525" i="22"/>
  <c r="AA1525" i="22"/>
  <c r="Z1525" i="22"/>
  <c r="Y1525" i="22"/>
  <c r="X1525" i="22"/>
  <c r="AC1524" i="22"/>
  <c r="AB1524" i="22"/>
  <c r="AA1524" i="22"/>
  <c r="Z1524" i="22"/>
  <c r="Y1524" i="22"/>
  <c r="X1524" i="22"/>
  <c r="AC1523" i="22"/>
  <c r="AB1523" i="22"/>
  <c r="AA1523" i="22"/>
  <c r="Z1523" i="22"/>
  <c r="Y1523" i="22"/>
  <c r="X1523" i="22"/>
  <c r="AC1522" i="22"/>
  <c r="AB1522" i="22"/>
  <c r="AA1522" i="22"/>
  <c r="Z1522" i="22"/>
  <c r="Y1522" i="22"/>
  <c r="X1522" i="22"/>
  <c r="AC1521" i="22"/>
  <c r="AB1521" i="22"/>
  <c r="AA1521" i="22"/>
  <c r="Z1521" i="22"/>
  <c r="Y1521" i="22"/>
  <c r="X1521" i="22"/>
  <c r="AC1520" i="22"/>
  <c r="AB1520" i="22"/>
  <c r="AA1520" i="22"/>
  <c r="Z1520" i="22"/>
  <c r="Y1520" i="22"/>
  <c r="X1520" i="22"/>
  <c r="AC1519" i="22"/>
  <c r="AB1519" i="22"/>
  <c r="AA1519" i="22"/>
  <c r="Z1519" i="22"/>
  <c r="Y1519" i="22"/>
  <c r="X1519" i="22"/>
  <c r="AC1518" i="22"/>
  <c r="AB1518" i="22"/>
  <c r="AA1518" i="22"/>
  <c r="Z1518" i="22"/>
  <c r="Y1518" i="22"/>
  <c r="X1518" i="22"/>
  <c r="AC1517" i="22"/>
  <c r="AB1517" i="22"/>
  <c r="AA1517" i="22"/>
  <c r="Z1517" i="22"/>
  <c r="Y1517" i="22"/>
  <c r="X1517" i="22"/>
  <c r="AC1516" i="22"/>
  <c r="AB1516" i="22"/>
  <c r="AA1516" i="22"/>
  <c r="Z1516" i="22"/>
  <c r="Y1516" i="22"/>
  <c r="X1516" i="22"/>
  <c r="AC1515" i="22"/>
  <c r="AB1515" i="22"/>
  <c r="AA1515" i="22"/>
  <c r="Z1515" i="22"/>
  <c r="Y1515" i="22"/>
  <c r="X1515" i="22"/>
  <c r="AC1514" i="22"/>
  <c r="AB1514" i="22"/>
  <c r="AA1514" i="22"/>
  <c r="Z1514" i="22"/>
  <c r="Y1514" i="22"/>
  <c r="X1514" i="22"/>
  <c r="AC1513" i="22"/>
  <c r="AB1513" i="22"/>
  <c r="AA1513" i="22"/>
  <c r="Z1513" i="22"/>
  <c r="Y1513" i="22"/>
  <c r="X1513" i="22"/>
  <c r="AC1512" i="22"/>
  <c r="AB1512" i="22"/>
  <c r="AA1512" i="22"/>
  <c r="Z1512" i="22"/>
  <c r="Y1512" i="22"/>
  <c r="X1512" i="22"/>
  <c r="AC1511" i="22"/>
  <c r="AB1511" i="22"/>
  <c r="AA1511" i="22"/>
  <c r="Z1511" i="22"/>
  <c r="Y1511" i="22"/>
  <c r="X1511" i="22"/>
  <c r="AC1510" i="22"/>
  <c r="AB1510" i="22"/>
  <c r="AA1510" i="22"/>
  <c r="Z1510" i="22"/>
  <c r="Y1510" i="22"/>
  <c r="X1510" i="22"/>
  <c r="AC1509" i="22"/>
  <c r="AB1509" i="22"/>
  <c r="AA1509" i="22"/>
  <c r="Z1509" i="22"/>
  <c r="Y1509" i="22"/>
  <c r="X1509" i="22"/>
  <c r="AC1508" i="22"/>
  <c r="AB1508" i="22"/>
  <c r="AA1508" i="22"/>
  <c r="Z1508" i="22"/>
  <c r="Y1508" i="22"/>
  <c r="X1508" i="22"/>
  <c r="AC1507" i="22"/>
  <c r="AB1507" i="22"/>
  <c r="AA1507" i="22"/>
  <c r="Z1507" i="22"/>
  <c r="Y1507" i="22"/>
  <c r="X1507" i="22"/>
  <c r="AC1506" i="22"/>
  <c r="AB1506" i="22"/>
  <c r="AA1506" i="22"/>
  <c r="Z1506" i="22"/>
  <c r="Y1506" i="22"/>
  <c r="X1506" i="22"/>
  <c r="AC1505" i="22"/>
  <c r="AB1505" i="22"/>
  <c r="AA1505" i="22"/>
  <c r="Z1505" i="22"/>
  <c r="Y1505" i="22"/>
  <c r="X1505" i="22"/>
  <c r="AC1504" i="22"/>
  <c r="AB1504" i="22"/>
  <c r="AA1504" i="22"/>
  <c r="Z1504" i="22"/>
  <c r="Y1504" i="22"/>
  <c r="X1504" i="22"/>
  <c r="AC1503" i="22"/>
  <c r="AB1503" i="22"/>
  <c r="AA1503" i="22"/>
  <c r="Z1503" i="22"/>
  <c r="Y1503" i="22"/>
  <c r="X1503" i="22"/>
  <c r="AC1502" i="22"/>
  <c r="AB1502" i="22"/>
  <c r="AA1502" i="22"/>
  <c r="Z1502" i="22"/>
  <c r="Y1502" i="22"/>
  <c r="X1502" i="22"/>
  <c r="AC1501" i="22"/>
  <c r="AB1501" i="22"/>
  <c r="AA1501" i="22"/>
  <c r="Z1501" i="22"/>
  <c r="Y1501" i="22"/>
  <c r="X1501" i="22"/>
  <c r="AC1500" i="22"/>
  <c r="AB1500" i="22"/>
  <c r="AA1500" i="22"/>
  <c r="Z1500" i="22"/>
  <c r="Y1500" i="22"/>
  <c r="X1500" i="22"/>
  <c r="AC1499" i="22"/>
  <c r="AB1499" i="22"/>
  <c r="AA1499" i="22"/>
  <c r="Z1499" i="22"/>
  <c r="Y1499" i="22"/>
  <c r="X1499" i="22"/>
  <c r="AC1498" i="22"/>
  <c r="AB1498" i="22"/>
  <c r="AA1498" i="22"/>
  <c r="Z1498" i="22"/>
  <c r="Y1498" i="22"/>
  <c r="X1498" i="22"/>
  <c r="AC1497" i="22"/>
  <c r="AB1497" i="22"/>
  <c r="AA1497" i="22"/>
  <c r="Z1497" i="22"/>
  <c r="Y1497" i="22"/>
  <c r="X1497" i="22"/>
  <c r="AC1496" i="22"/>
  <c r="AB1496" i="22"/>
  <c r="AA1496" i="22"/>
  <c r="Z1496" i="22"/>
  <c r="Y1496" i="22"/>
  <c r="X1496" i="22"/>
  <c r="AC1495" i="22"/>
  <c r="AB1495" i="22"/>
  <c r="AA1495" i="22"/>
  <c r="Z1495" i="22"/>
  <c r="Y1495" i="22"/>
  <c r="X1495" i="22"/>
  <c r="AC1494" i="22"/>
  <c r="AB1494" i="22"/>
  <c r="AA1494" i="22"/>
  <c r="Z1494" i="22"/>
  <c r="Y1494" i="22"/>
  <c r="X1494" i="22"/>
  <c r="AC1493" i="22"/>
  <c r="AB1493" i="22"/>
  <c r="AA1493" i="22"/>
  <c r="Z1493" i="22"/>
  <c r="Y1493" i="22"/>
  <c r="X1493" i="22"/>
  <c r="AC1492" i="22"/>
  <c r="AB1492" i="22"/>
  <c r="AA1492" i="22"/>
  <c r="Z1492" i="22"/>
  <c r="Y1492" i="22"/>
  <c r="X1492" i="22"/>
  <c r="AC1491" i="22"/>
  <c r="AB1491" i="22"/>
  <c r="AA1491" i="22"/>
  <c r="Z1491" i="22"/>
  <c r="Y1491" i="22"/>
  <c r="X1491" i="22"/>
  <c r="AC1490" i="22"/>
  <c r="AB1490" i="22"/>
  <c r="AA1490" i="22"/>
  <c r="Z1490" i="22"/>
  <c r="Y1490" i="22"/>
  <c r="X1490" i="22"/>
  <c r="AC1489" i="22"/>
  <c r="AB1489" i="22"/>
  <c r="AA1489" i="22"/>
  <c r="Z1489" i="22"/>
  <c r="Y1489" i="22"/>
  <c r="X1489" i="22"/>
  <c r="AC1488" i="22"/>
  <c r="AB1488" i="22"/>
  <c r="AA1488" i="22"/>
  <c r="Z1488" i="22"/>
  <c r="Y1488" i="22"/>
  <c r="X1488" i="22"/>
  <c r="AC1487" i="22"/>
  <c r="AB1487" i="22"/>
  <c r="AA1487" i="22"/>
  <c r="Z1487" i="22"/>
  <c r="Y1487" i="22"/>
  <c r="X1487" i="22"/>
  <c r="AC1486" i="22"/>
  <c r="AB1486" i="22"/>
  <c r="AA1486" i="22"/>
  <c r="Z1486" i="22"/>
  <c r="Y1486" i="22"/>
  <c r="X1486" i="22"/>
  <c r="AC1485" i="22"/>
  <c r="AB1485" i="22"/>
  <c r="AA1485" i="22"/>
  <c r="Z1485" i="22"/>
  <c r="Y1485" i="22"/>
  <c r="X1485" i="22"/>
  <c r="AC1484" i="22"/>
  <c r="AB1484" i="22"/>
  <c r="AA1484" i="22"/>
  <c r="Z1484" i="22"/>
  <c r="Y1484" i="22"/>
  <c r="X1484" i="22"/>
  <c r="AC1483" i="22"/>
  <c r="AB1483" i="22"/>
  <c r="AA1483" i="22"/>
  <c r="Z1483" i="22"/>
  <c r="Y1483" i="22"/>
  <c r="X1483" i="22"/>
  <c r="AC1482" i="22"/>
  <c r="AB1482" i="22"/>
  <c r="AA1482" i="22"/>
  <c r="Z1482" i="22"/>
  <c r="Y1482" i="22"/>
  <c r="X1482" i="22"/>
  <c r="AC1481" i="22"/>
  <c r="AB1481" i="22"/>
  <c r="AA1481" i="22"/>
  <c r="Z1481" i="22"/>
  <c r="Y1481" i="22"/>
  <c r="X1481" i="22"/>
  <c r="AC1480" i="22"/>
  <c r="AB1480" i="22"/>
  <c r="AA1480" i="22"/>
  <c r="Z1480" i="22"/>
  <c r="Y1480" i="22"/>
  <c r="X1480" i="22"/>
  <c r="AC1479" i="22"/>
  <c r="AB1479" i="22"/>
  <c r="AA1479" i="22"/>
  <c r="Z1479" i="22"/>
  <c r="Y1479" i="22"/>
  <c r="X1479" i="22"/>
  <c r="AC1478" i="22"/>
  <c r="AB1478" i="22"/>
  <c r="AA1478" i="22"/>
  <c r="Z1478" i="22"/>
  <c r="Y1478" i="22"/>
  <c r="X1478" i="22"/>
  <c r="AC1477" i="22"/>
  <c r="AB1477" i="22"/>
  <c r="AA1477" i="22"/>
  <c r="Z1477" i="22"/>
  <c r="Y1477" i="22"/>
  <c r="X1477" i="22"/>
  <c r="AC1476" i="22"/>
  <c r="AB1476" i="22"/>
  <c r="AA1476" i="22"/>
  <c r="Z1476" i="22"/>
  <c r="Y1476" i="22"/>
  <c r="X1476" i="22"/>
  <c r="AC1475" i="22"/>
  <c r="AB1475" i="22"/>
  <c r="AA1475" i="22"/>
  <c r="Z1475" i="22"/>
  <c r="Y1475" i="22"/>
  <c r="X1475" i="22"/>
  <c r="AC1474" i="22"/>
  <c r="AB1474" i="22"/>
  <c r="AA1474" i="22"/>
  <c r="Z1474" i="22"/>
  <c r="Y1474" i="22"/>
  <c r="X1474" i="22"/>
  <c r="AC1473" i="22"/>
  <c r="AB1473" i="22"/>
  <c r="AA1473" i="22"/>
  <c r="Z1473" i="22"/>
  <c r="Y1473" i="22"/>
  <c r="X1473" i="22"/>
  <c r="AC1472" i="22"/>
  <c r="AB1472" i="22"/>
  <c r="AA1472" i="22"/>
  <c r="Z1472" i="22"/>
  <c r="Y1472" i="22"/>
  <c r="X1472" i="22"/>
  <c r="AC1471" i="22"/>
  <c r="AB1471" i="22"/>
  <c r="AA1471" i="22"/>
  <c r="Z1471" i="22"/>
  <c r="Y1471" i="22"/>
  <c r="X1471" i="22"/>
  <c r="AC1470" i="22"/>
  <c r="AB1470" i="22"/>
  <c r="AA1470" i="22"/>
  <c r="Z1470" i="22"/>
  <c r="Y1470" i="22"/>
  <c r="X1470" i="22"/>
  <c r="AC1469" i="22"/>
  <c r="AB1469" i="22"/>
  <c r="AA1469" i="22"/>
  <c r="Z1469" i="22"/>
  <c r="Y1469" i="22"/>
  <c r="X1469" i="22"/>
  <c r="AC1468" i="22"/>
  <c r="AB1468" i="22"/>
  <c r="AA1468" i="22"/>
  <c r="Z1468" i="22"/>
  <c r="Y1468" i="22"/>
  <c r="X1468" i="22"/>
  <c r="AC1467" i="22"/>
  <c r="AB1467" i="22"/>
  <c r="AA1467" i="22"/>
  <c r="Z1467" i="22"/>
  <c r="Y1467" i="22"/>
  <c r="X1467" i="22"/>
  <c r="AC1466" i="22"/>
  <c r="AB1466" i="22"/>
  <c r="AA1466" i="22"/>
  <c r="Z1466" i="22"/>
  <c r="Y1466" i="22"/>
  <c r="X1466" i="22"/>
  <c r="AC1465" i="22"/>
  <c r="AB1465" i="22"/>
  <c r="AA1465" i="22"/>
  <c r="Z1465" i="22"/>
  <c r="Y1465" i="22"/>
  <c r="X1465" i="22"/>
  <c r="AC1464" i="22"/>
  <c r="AB1464" i="22"/>
  <c r="AA1464" i="22"/>
  <c r="Z1464" i="22"/>
  <c r="Y1464" i="22"/>
  <c r="X1464" i="22"/>
  <c r="AC1463" i="22"/>
  <c r="AB1463" i="22"/>
  <c r="AA1463" i="22"/>
  <c r="Z1463" i="22"/>
  <c r="Y1463" i="22"/>
  <c r="X1463" i="22"/>
  <c r="AC1462" i="22"/>
  <c r="AB1462" i="22"/>
  <c r="AA1462" i="22"/>
  <c r="Z1462" i="22"/>
  <c r="Y1462" i="22"/>
  <c r="X1462" i="22"/>
  <c r="AC1461" i="22"/>
  <c r="AB1461" i="22"/>
  <c r="AA1461" i="22"/>
  <c r="Z1461" i="22"/>
  <c r="Y1461" i="22"/>
  <c r="X1461" i="22"/>
  <c r="AC1460" i="22"/>
  <c r="AB1460" i="22"/>
  <c r="AA1460" i="22"/>
  <c r="Z1460" i="22"/>
  <c r="Y1460" i="22"/>
  <c r="X1460" i="22"/>
  <c r="AC1459" i="22"/>
  <c r="AB1459" i="22"/>
  <c r="AA1459" i="22"/>
  <c r="Z1459" i="22"/>
  <c r="Y1459" i="22"/>
  <c r="X1459" i="22"/>
  <c r="AC1458" i="22"/>
  <c r="AB1458" i="22"/>
  <c r="AA1458" i="22"/>
  <c r="Z1458" i="22"/>
  <c r="Y1458" i="22"/>
  <c r="X1458" i="22"/>
  <c r="AC1457" i="22"/>
  <c r="AB1457" i="22"/>
  <c r="AA1457" i="22"/>
  <c r="Z1457" i="22"/>
  <c r="Y1457" i="22"/>
  <c r="X1457" i="22"/>
  <c r="AC1456" i="22"/>
  <c r="AB1456" i="22"/>
  <c r="AA1456" i="22"/>
  <c r="Z1456" i="22"/>
  <c r="Y1456" i="22"/>
  <c r="X1456" i="22"/>
  <c r="AC1455" i="22"/>
  <c r="AB1455" i="22"/>
  <c r="AA1455" i="22"/>
  <c r="Z1455" i="22"/>
  <c r="Y1455" i="22"/>
  <c r="X1455" i="22"/>
  <c r="AC1454" i="22"/>
  <c r="AB1454" i="22"/>
  <c r="AA1454" i="22"/>
  <c r="Z1454" i="22"/>
  <c r="Y1454" i="22"/>
  <c r="X1454" i="22"/>
  <c r="AC1453" i="22"/>
  <c r="AB1453" i="22"/>
  <c r="AA1453" i="22"/>
  <c r="Z1453" i="22"/>
  <c r="Y1453" i="22"/>
  <c r="X1453" i="22"/>
  <c r="AC1452" i="22"/>
  <c r="AB1452" i="22"/>
  <c r="AA1452" i="22"/>
  <c r="Z1452" i="22"/>
  <c r="Y1452" i="22"/>
  <c r="X1452" i="22"/>
  <c r="AC1451" i="22"/>
  <c r="AB1451" i="22"/>
  <c r="AA1451" i="22"/>
  <c r="Z1451" i="22"/>
  <c r="Y1451" i="22"/>
  <c r="X1451" i="22"/>
  <c r="AC1450" i="22"/>
  <c r="AB1450" i="22"/>
  <c r="AA1450" i="22"/>
  <c r="Z1450" i="22"/>
  <c r="Y1450" i="22"/>
  <c r="X1450" i="22"/>
  <c r="AC1449" i="22"/>
  <c r="AB1449" i="22"/>
  <c r="AA1449" i="22"/>
  <c r="Z1449" i="22"/>
  <c r="Y1449" i="22"/>
  <c r="X1449" i="22"/>
  <c r="AC1448" i="22"/>
  <c r="AB1448" i="22"/>
  <c r="AA1448" i="22"/>
  <c r="Z1448" i="22"/>
  <c r="Y1448" i="22"/>
  <c r="X1448" i="22"/>
  <c r="AC1447" i="22"/>
  <c r="AB1447" i="22"/>
  <c r="AA1447" i="22"/>
  <c r="Z1447" i="22"/>
  <c r="Y1447" i="22"/>
  <c r="X1447" i="22"/>
  <c r="AC1446" i="22"/>
  <c r="AB1446" i="22"/>
  <c r="AA1446" i="22"/>
  <c r="Z1446" i="22"/>
  <c r="Y1446" i="22"/>
  <c r="X1446" i="22"/>
  <c r="AC1445" i="22"/>
  <c r="AB1445" i="22"/>
  <c r="AA1445" i="22"/>
  <c r="Z1445" i="22"/>
  <c r="Y1445" i="22"/>
  <c r="X1445" i="22"/>
  <c r="AC1444" i="22"/>
  <c r="AB1444" i="22"/>
  <c r="AA1444" i="22"/>
  <c r="Z1444" i="22"/>
  <c r="Y1444" i="22"/>
  <c r="X1444" i="22"/>
  <c r="AC1443" i="22"/>
  <c r="AB1443" i="22"/>
  <c r="AA1443" i="22"/>
  <c r="Z1443" i="22"/>
  <c r="Y1443" i="22"/>
  <c r="X1443" i="22"/>
  <c r="AC1442" i="22"/>
  <c r="AB1442" i="22"/>
  <c r="AA1442" i="22"/>
  <c r="Z1442" i="22"/>
  <c r="Y1442" i="22"/>
  <c r="X1442" i="22"/>
  <c r="AC1441" i="22"/>
  <c r="AB1441" i="22"/>
  <c r="AA1441" i="22"/>
  <c r="Z1441" i="22"/>
  <c r="Y1441" i="22"/>
  <c r="X1441" i="22"/>
  <c r="AC1440" i="22"/>
  <c r="AB1440" i="22"/>
  <c r="AA1440" i="22"/>
  <c r="Z1440" i="22"/>
  <c r="Y1440" i="22"/>
  <c r="X1440" i="22"/>
  <c r="AC1439" i="22"/>
  <c r="AB1439" i="22"/>
  <c r="AA1439" i="22"/>
  <c r="Z1439" i="22"/>
  <c r="Y1439" i="22"/>
  <c r="X1439" i="22"/>
  <c r="AC1438" i="22"/>
  <c r="AB1438" i="22"/>
  <c r="AA1438" i="22"/>
  <c r="Z1438" i="22"/>
  <c r="Y1438" i="22"/>
  <c r="X1438" i="22"/>
  <c r="AC1437" i="22"/>
  <c r="AB1437" i="22"/>
  <c r="AA1437" i="22"/>
  <c r="Z1437" i="22"/>
  <c r="Y1437" i="22"/>
  <c r="X1437" i="22"/>
  <c r="AC1436" i="22"/>
  <c r="AB1436" i="22"/>
  <c r="AA1436" i="22"/>
  <c r="Z1436" i="22"/>
  <c r="Y1436" i="22"/>
  <c r="X1436" i="22"/>
  <c r="AC1435" i="22"/>
  <c r="AB1435" i="22"/>
  <c r="AA1435" i="22"/>
  <c r="Z1435" i="22"/>
  <c r="Y1435" i="22"/>
  <c r="X1435" i="22"/>
  <c r="AC1434" i="22"/>
  <c r="AB1434" i="22"/>
  <c r="AA1434" i="22"/>
  <c r="Z1434" i="22"/>
  <c r="Y1434" i="22"/>
  <c r="X1434" i="22"/>
  <c r="AC1433" i="22"/>
  <c r="AB1433" i="22"/>
  <c r="AA1433" i="22"/>
  <c r="Z1433" i="22"/>
  <c r="Y1433" i="22"/>
  <c r="X1433" i="22"/>
  <c r="AC1432" i="22"/>
  <c r="AB1432" i="22"/>
  <c r="AA1432" i="22"/>
  <c r="Z1432" i="22"/>
  <c r="Y1432" i="22"/>
  <c r="X1432" i="22"/>
  <c r="AC1431" i="22"/>
  <c r="AB1431" i="22"/>
  <c r="AA1431" i="22"/>
  <c r="Z1431" i="22"/>
  <c r="Y1431" i="22"/>
  <c r="X1431" i="22"/>
  <c r="AC1430" i="22"/>
  <c r="AB1430" i="22"/>
  <c r="AA1430" i="22"/>
  <c r="Z1430" i="22"/>
  <c r="Y1430" i="22"/>
  <c r="X1430" i="22"/>
  <c r="AC1429" i="22"/>
  <c r="AB1429" i="22"/>
  <c r="AA1429" i="22"/>
  <c r="Z1429" i="22"/>
  <c r="Y1429" i="22"/>
  <c r="X1429" i="22"/>
  <c r="AC1428" i="22"/>
  <c r="AB1428" i="22"/>
  <c r="AA1428" i="22"/>
  <c r="Z1428" i="22"/>
  <c r="Y1428" i="22"/>
  <c r="X1428" i="22"/>
  <c r="AC1427" i="22"/>
  <c r="AB1427" i="22"/>
  <c r="AA1427" i="22"/>
  <c r="Z1427" i="22"/>
  <c r="Y1427" i="22"/>
  <c r="X1427" i="22"/>
  <c r="AC1426" i="22"/>
  <c r="AB1426" i="22"/>
  <c r="AA1426" i="22"/>
  <c r="Z1426" i="22"/>
  <c r="Y1426" i="22"/>
  <c r="X1426" i="22"/>
  <c r="AC1425" i="22"/>
  <c r="AB1425" i="22"/>
  <c r="AA1425" i="22"/>
  <c r="Z1425" i="22"/>
  <c r="Y1425" i="22"/>
  <c r="X1425" i="22"/>
  <c r="AC1424" i="22"/>
  <c r="AB1424" i="22"/>
  <c r="AA1424" i="22"/>
  <c r="Z1424" i="22"/>
  <c r="Y1424" i="22"/>
  <c r="X1424" i="22"/>
  <c r="AC1423" i="22"/>
  <c r="AB1423" i="22"/>
  <c r="AA1423" i="22"/>
  <c r="Z1423" i="22"/>
  <c r="Y1423" i="22"/>
  <c r="X1423" i="22"/>
  <c r="AC1422" i="22"/>
  <c r="AB1422" i="22"/>
  <c r="AA1422" i="22"/>
  <c r="Z1422" i="22"/>
  <c r="Y1422" i="22"/>
  <c r="X1422" i="22"/>
  <c r="AC1421" i="22"/>
  <c r="AB1421" i="22"/>
  <c r="AA1421" i="22"/>
  <c r="Z1421" i="22"/>
  <c r="Y1421" i="22"/>
  <c r="X1421" i="22"/>
  <c r="AC1420" i="22"/>
  <c r="AB1420" i="22"/>
  <c r="AA1420" i="22"/>
  <c r="Z1420" i="22"/>
  <c r="Y1420" i="22"/>
  <c r="X1420" i="22"/>
  <c r="AC1419" i="22"/>
  <c r="AB1419" i="22"/>
  <c r="AA1419" i="22"/>
  <c r="Z1419" i="22"/>
  <c r="Y1419" i="22"/>
  <c r="X1419" i="22"/>
  <c r="AC1418" i="22"/>
  <c r="AB1418" i="22"/>
  <c r="AA1418" i="22"/>
  <c r="Z1418" i="22"/>
  <c r="Y1418" i="22"/>
  <c r="X1418" i="22"/>
  <c r="AC1417" i="22"/>
  <c r="AB1417" i="22"/>
  <c r="AA1417" i="22"/>
  <c r="Z1417" i="22"/>
  <c r="Y1417" i="22"/>
  <c r="X1417" i="22"/>
  <c r="AC1416" i="22"/>
  <c r="AB1416" i="22"/>
  <c r="AA1416" i="22"/>
  <c r="Z1416" i="22"/>
  <c r="Y1416" i="22"/>
  <c r="X1416" i="22"/>
  <c r="AC1415" i="22"/>
  <c r="AB1415" i="22"/>
  <c r="AA1415" i="22"/>
  <c r="Z1415" i="22"/>
  <c r="Y1415" i="22"/>
  <c r="X1415" i="22"/>
  <c r="AC1414" i="22"/>
  <c r="AB1414" i="22"/>
  <c r="AA1414" i="22"/>
  <c r="Z1414" i="22"/>
  <c r="Y1414" i="22"/>
  <c r="X1414" i="22"/>
  <c r="AC1413" i="22"/>
  <c r="AB1413" i="22"/>
  <c r="AA1413" i="22"/>
  <c r="Z1413" i="22"/>
  <c r="Y1413" i="22"/>
  <c r="X1413" i="22"/>
  <c r="AC1412" i="22"/>
  <c r="AB1412" i="22"/>
  <c r="AA1412" i="22"/>
  <c r="Z1412" i="22"/>
  <c r="Y1412" i="22"/>
  <c r="X1412" i="22"/>
  <c r="AC1411" i="22"/>
  <c r="AB1411" i="22"/>
  <c r="AA1411" i="22"/>
  <c r="Z1411" i="22"/>
  <c r="Y1411" i="22"/>
  <c r="X1411" i="22"/>
  <c r="AC1410" i="22"/>
  <c r="AB1410" i="22"/>
  <c r="AA1410" i="22"/>
  <c r="Z1410" i="22"/>
  <c r="Y1410" i="22"/>
  <c r="X1410" i="22"/>
  <c r="AC1409" i="22"/>
  <c r="AB1409" i="22"/>
  <c r="AA1409" i="22"/>
  <c r="Z1409" i="22"/>
  <c r="Y1409" i="22"/>
  <c r="X1409" i="22"/>
  <c r="AC1408" i="22"/>
  <c r="AB1408" i="22"/>
  <c r="AA1408" i="22"/>
  <c r="Z1408" i="22"/>
  <c r="Y1408" i="22"/>
  <c r="X1408" i="22"/>
  <c r="AC1407" i="22"/>
  <c r="AB1407" i="22"/>
  <c r="AA1407" i="22"/>
  <c r="Z1407" i="22"/>
  <c r="Y1407" i="22"/>
  <c r="X1407" i="22"/>
  <c r="AC1406" i="22"/>
  <c r="AB1406" i="22"/>
  <c r="AA1406" i="22"/>
  <c r="Z1406" i="22"/>
  <c r="Y1406" i="22"/>
  <c r="X1406" i="22"/>
  <c r="AC1405" i="22"/>
  <c r="AB1405" i="22"/>
  <c r="AA1405" i="22"/>
  <c r="Z1405" i="22"/>
  <c r="Y1405" i="22"/>
  <c r="X1405" i="22"/>
  <c r="AC1404" i="22"/>
  <c r="AB1404" i="22"/>
  <c r="AA1404" i="22"/>
  <c r="Z1404" i="22"/>
  <c r="Y1404" i="22"/>
  <c r="X1404" i="22"/>
  <c r="AC1403" i="22"/>
  <c r="AB1403" i="22"/>
  <c r="AA1403" i="22"/>
  <c r="Z1403" i="22"/>
  <c r="Y1403" i="22"/>
  <c r="X1403" i="22"/>
  <c r="AC1402" i="22"/>
  <c r="AB1402" i="22"/>
  <c r="AA1402" i="22"/>
  <c r="Z1402" i="22"/>
  <c r="Y1402" i="22"/>
  <c r="X1402" i="22"/>
  <c r="AC1401" i="22"/>
  <c r="AB1401" i="22"/>
  <c r="AA1401" i="22"/>
  <c r="Z1401" i="22"/>
  <c r="Y1401" i="22"/>
  <c r="X1401" i="22"/>
  <c r="AC1400" i="22"/>
  <c r="AB1400" i="22"/>
  <c r="AA1400" i="22"/>
  <c r="Z1400" i="22"/>
  <c r="Y1400" i="22"/>
  <c r="X1400" i="22"/>
  <c r="AC1399" i="22"/>
  <c r="AB1399" i="22"/>
  <c r="AA1399" i="22"/>
  <c r="Z1399" i="22"/>
  <c r="Y1399" i="22"/>
  <c r="X1399" i="22"/>
  <c r="AC1398" i="22"/>
  <c r="AB1398" i="22"/>
  <c r="AA1398" i="22"/>
  <c r="Z1398" i="22"/>
  <c r="Y1398" i="22"/>
  <c r="X1398" i="22"/>
  <c r="AC1397" i="22"/>
  <c r="AB1397" i="22"/>
  <c r="AA1397" i="22"/>
  <c r="Z1397" i="22"/>
  <c r="Y1397" i="22"/>
  <c r="X1397" i="22"/>
  <c r="AC1396" i="22"/>
  <c r="AB1396" i="22"/>
  <c r="AA1396" i="22"/>
  <c r="Z1396" i="22"/>
  <c r="Y1396" i="22"/>
  <c r="X1396" i="22"/>
  <c r="AC1395" i="22"/>
  <c r="AB1395" i="22"/>
  <c r="AA1395" i="22"/>
  <c r="Z1395" i="22"/>
  <c r="Y1395" i="22"/>
  <c r="X1395" i="22"/>
  <c r="AC1394" i="22"/>
  <c r="AB1394" i="22"/>
  <c r="AA1394" i="22"/>
  <c r="Z1394" i="22"/>
  <c r="Y1394" i="22"/>
  <c r="X1394" i="22"/>
  <c r="AC1393" i="22"/>
  <c r="AB1393" i="22"/>
  <c r="AA1393" i="22"/>
  <c r="Z1393" i="22"/>
  <c r="Y1393" i="22"/>
  <c r="X1393" i="22"/>
  <c r="AC1392" i="22"/>
  <c r="AB1392" i="22"/>
  <c r="AA1392" i="22"/>
  <c r="Z1392" i="22"/>
  <c r="Y1392" i="22"/>
  <c r="X1392" i="22"/>
  <c r="AC1391" i="22"/>
  <c r="AB1391" i="22"/>
  <c r="AA1391" i="22"/>
  <c r="Z1391" i="22"/>
  <c r="Y1391" i="22"/>
  <c r="X1391" i="22"/>
  <c r="AC1390" i="22"/>
  <c r="AB1390" i="22"/>
  <c r="AA1390" i="22"/>
  <c r="Z1390" i="22"/>
  <c r="Y1390" i="22"/>
  <c r="X1390" i="22"/>
  <c r="AC1389" i="22"/>
  <c r="AB1389" i="22"/>
  <c r="AA1389" i="22"/>
  <c r="Z1389" i="22"/>
  <c r="Y1389" i="22"/>
  <c r="X1389" i="22"/>
  <c r="AC1388" i="22"/>
  <c r="AB1388" i="22"/>
  <c r="AA1388" i="22"/>
  <c r="Z1388" i="22"/>
  <c r="Y1388" i="22"/>
  <c r="X1388" i="22"/>
  <c r="AC1387" i="22"/>
  <c r="AB1387" i="22"/>
  <c r="AA1387" i="22"/>
  <c r="Z1387" i="22"/>
  <c r="Y1387" i="22"/>
  <c r="X1387" i="22"/>
  <c r="AC1386" i="22"/>
  <c r="AB1386" i="22"/>
  <c r="AA1386" i="22"/>
  <c r="Z1386" i="22"/>
  <c r="Y1386" i="22"/>
  <c r="X1386" i="22"/>
  <c r="AC1385" i="22"/>
  <c r="AB1385" i="22"/>
  <c r="AA1385" i="22"/>
  <c r="Z1385" i="22"/>
  <c r="Y1385" i="22"/>
  <c r="X1385" i="22"/>
  <c r="AC1384" i="22"/>
  <c r="AB1384" i="22"/>
  <c r="AA1384" i="22"/>
  <c r="Z1384" i="22"/>
  <c r="Y1384" i="22"/>
  <c r="X1384" i="22"/>
  <c r="AC1383" i="22"/>
  <c r="AB1383" i="22"/>
  <c r="AA1383" i="22"/>
  <c r="Z1383" i="22"/>
  <c r="Y1383" i="22"/>
  <c r="X1383" i="22"/>
  <c r="AC1382" i="22"/>
  <c r="AB1382" i="22"/>
  <c r="AA1382" i="22"/>
  <c r="Z1382" i="22"/>
  <c r="Y1382" i="22"/>
  <c r="X1382" i="22"/>
  <c r="AC1381" i="22"/>
  <c r="AB1381" i="22"/>
  <c r="AA1381" i="22"/>
  <c r="Z1381" i="22"/>
  <c r="Y1381" i="22"/>
  <c r="X1381" i="22"/>
  <c r="AC1380" i="22"/>
  <c r="AB1380" i="22"/>
  <c r="AA1380" i="22"/>
  <c r="Z1380" i="22"/>
  <c r="Y1380" i="22"/>
  <c r="X1380" i="22"/>
  <c r="AC1379" i="22"/>
  <c r="AB1379" i="22"/>
  <c r="AA1379" i="22"/>
  <c r="Z1379" i="22"/>
  <c r="Y1379" i="22"/>
  <c r="X1379" i="22"/>
  <c r="AC1378" i="22"/>
  <c r="AB1378" i="22"/>
  <c r="AA1378" i="22"/>
  <c r="Z1378" i="22"/>
  <c r="Y1378" i="22"/>
  <c r="X1378" i="22"/>
  <c r="AC1377" i="22"/>
  <c r="AB1377" i="22"/>
  <c r="AA1377" i="22"/>
  <c r="Z1377" i="22"/>
  <c r="Y1377" i="22"/>
  <c r="X1377" i="22"/>
  <c r="AC1376" i="22"/>
  <c r="AB1376" i="22"/>
  <c r="AA1376" i="22"/>
  <c r="Z1376" i="22"/>
  <c r="Y1376" i="22"/>
  <c r="X1376" i="22"/>
  <c r="AC1375" i="22"/>
  <c r="AB1375" i="22"/>
  <c r="AA1375" i="22"/>
  <c r="Z1375" i="22"/>
  <c r="Y1375" i="22"/>
  <c r="X1375" i="22"/>
  <c r="AC1374" i="22"/>
  <c r="AB1374" i="22"/>
  <c r="AA1374" i="22"/>
  <c r="Z1374" i="22"/>
  <c r="Y1374" i="22"/>
  <c r="X1374" i="22"/>
  <c r="AC1373" i="22"/>
  <c r="AB1373" i="22"/>
  <c r="AA1373" i="22"/>
  <c r="Z1373" i="22"/>
  <c r="Y1373" i="22"/>
  <c r="X1373" i="22"/>
  <c r="AC1372" i="22"/>
  <c r="AB1372" i="22"/>
  <c r="AA1372" i="22"/>
  <c r="Z1372" i="22"/>
  <c r="Y1372" i="22"/>
  <c r="X1372" i="22"/>
  <c r="AC1371" i="22"/>
  <c r="AB1371" i="22"/>
  <c r="AA1371" i="22"/>
  <c r="Z1371" i="22"/>
  <c r="Y1371" i="22"/>
  <c r="X1371" i="22"/>
  <c r="AC1370" i="22"/>
  <c r="AB1370" i="22"/>
  <c r="AA1370" i="22"/>
  <c r="Z1370" i="22"/>
  <c r="Y1370" i="22"/>
  <c r="X1370" i="22"/>
  <c r="AC1369" i="22"/>
  <c r="AB1369" i="22"/>
  <c r="AA1369" i="22"/>
  <c r="Z1369" i="22"/>
  <c r="Y1369" i="22"/>
  <c r="X1369" i="22"/>
  <c r="AC1368" i="22"/>
  <c r="AB1368" i="22"/>
  <c r="AA1368" i="22"/>
  <c r="Z1368" i="22"/>
  <c r="Y1368" i="22"/>
  <c r="X1368" i="22"/>
  <c r="AC1367" i="22"/>
  <c r="AB1367" i="22"/>
  <c r="AA1367" i="22"/>
  <c r="Z1367" i="22"/>
  <c r="Y1367" i="22"/>
  <c r="X1367" i="22"/>
  <c r="AC1366" i="22"/>
  <c r="AB1366" i="22"/>
  <c r="AA1366" i="22"/>
  <c r="Z1366" i="22"/>
  <c r="Y1366" i="22"/>
  <c r="X1366" i="22"/>
  <c r="AC1365" i="22"/>
  <c r="AB1365" i="22"/>
  <c r="AA1365" i="22"/>
  <c r="Z1365" i="22"/>
  <c r="Y1365" i="22"/>
  <c r="X1365" i="22"/>
  <c r="AC1364" i="22"/>
  <c r="AB1364" i="22"/>
  <c r="AA1364" i="22"/>
  <c r="Z1364" i="22"/>
  <c r="Y1364" i="22"/>
  <c r="X1364" i="22"/>
  <c r="AC1363" i="22"/>
  <c r="AB1363" i="22"/>
  <c r="AA1363" i="22"/>
  <c r="Z1363" i="22"/>
  <c r="Y1363" i="22"/>
  <c r="X1363" i="22"/>
  <c r="AC1362" i="22"/>
  <c r="AB1362" i="22"/>
  <c r="AA1362" i="22"/>
  <c r="Z1362" i="22"/>
  <c r="Y1362" i="22"/>
  <c r="X1362" i="22"/>
  <c r="AC1361" i="22"/>
  <c r="AB1361" i="22"/>
  <c r="AA1361" i="22"/>
  <c r="Z1361" i="22"/>
  <c r="Y1361" i="22"/>
  <c r="X1361" i="22"/>
  <c r="AC1360" i="22"/>
  <c r="AB1360" i="22"/>
  <c r="AA1360" i="22"/>
  <c r="Z1360" i="22"/>
  <c r="Y1360" i="22"/>
  <c r="X1360" i="22"/>
  <c r="AC1359" i="22"/>
  <c r="AB1359" i="22"/>
  <c r="AA1359" i="22"/>
  <c r="Z1359" i="22"/>
  <c r="Y1359" i="22"/>
  <c r="X1359" i="22"/>
  <c r="AC1358" i="22"/>
  <c r="AB1358" i="22"/>
  <c r="AA1358" i="22"/>
  <c r="Z1358" i="22"/>
  <c r="Y1358" i="22"/>
  <c r="X1358" i="22"/>
  <c r="AC1357" i="22"/>
  <c r="AB1357" i="22"/>
  <c r="AA1357" i="22"/>
  <c r="Z1357" i="22"/>
  <c r="Y1357" i="22"/>
  <c r="X1357" i="22"/>
  <c r="AC1356" i="22"/>
  <c r="AB1356" i="22"/>
  <c r="AA1356" i="22"/>
  <c r="Z1356" i="22"/>
  <c r="Y1356" i="22"/>
  <c r="X1356" i="22"/>
  <c r="AC1355" i="22"/>
  <c r="AB1355" i="22"/>
  <c r="AA1355" i="22"/>
  <c r="Z1355" i="22"/>
  <c r="Y1355" i="22"/>
  <c r="X1355" i="22"/>
  <c r="AC1354" i="22"/>
  <c r="AB1354" i="22"/>
  <c r="AA1354" i="22"/>
  <c r="Z1354" i="22"/>
  <c r="Y1354" i="22"/>
  <c r="X1354" i="22"/>
  <c r="AC1353" i="22"/>
  <c r="AB1353" i="22"/>
  <c r="AA1353" i="22"/>
  <c r="Z1353" i="22"/>
  <c r="Y1353" i="22"/>
  <c r="X1353" i="22"/>
  <c r="AC1352" i="22"/>
  <c r="AB1352" i="22"/>
  <c r="AA1352" i="22"/>
  <c r="Z1352" i="22"/>
  <c r="Y1352" i="22"/>
  <c r="X1352" i="22"/>
  <c r="AC1351" i="22"/>
  <c r="AB1351" i="22"/>
  <c r="AA1351" i="22"/>
  <c r="Z1351" i="22"/>
  <c r="Y1351" i="22"/>
  <c r="X1351" i="22"/>
  <c r="AC1350" i="22"/>
  <c r="AB1350" i="22"/>
  <c r="AA1350" i="22"/>
  <c r="Z1350" i="22"/>
  <c r="Y1350" i="22"/>
  <c r="X1350" i="22"/>
  <c r="AC1349" i="22"/>
  <c r="AB1349" i="22"/>
  <c r="AA1349" i="22"/>
  <c r="Z1349" i="22"/>
  <c r="Y1349" i="22"/>
  <c r="X1349" i="22"/>
  <c r="AC1348" i="22"/>
  <c r="AB1348" i="22"/>
  <c r="AA1348" i="22"/>
  <c r="Z1348" i="22"/>
  <c r="Y1348" i="22"/>
  <c r="X1348" i="22"/>
  <c r="AC1347" i="22"/>
  <c r="AB1347" i="22"/>
  <c r="AA1347" i="22"/>
  <c r="Z1347" i="22"/>
  <c r="Y1347" i="22"/>
  <c r="X1347" i="22"/>
  <c r="AC1346" i="22"/>
  <c r="AB1346" i="22"/>
  <c r="AA1346" i="22"/>
  <c r="Z1346" i="22"/>
  <c r="Y1346" i="22"/>
  <c r="X1346" i="22"/>
  <c r="AC1345" i="22"/>
  <c r="AB1345" i="22"/>
  <c r="AA1345" i="22"/>
  <c r="Z1345" i="22"/>
  <c r="Y1345" i="22"/>
  <c r="X1345" i="22"/>
  <c r="AC1344" i="22"/>
  <c r="AB1344" i="22"/>
  <c r="AA1344" i="22"/>
  <c r="Z1344" i="22"/>
  <c r="Y1344" i="22"/>
  <c r="X1344" i="22"/>
  <c r="AC1343" i="22"/>
  <c r="AB1343" i="22"/>
  <c r="AA1343" i="22"/>
  <c r="Z1343" i="22"/>
  <c r="Y1343" i="22"/>
  <c r="X1343" i="22"/>
  <c r="AC1342" i="22"/>
  <c r="AB1342" i="22"/>
  <c r="AA1342" i="22"/>
  <c r="Z1342" i="22"/>
  <c r="Y1342" i="22"/>
  <c r="X1342" i="22"/>
  <c r="AC1341" i="22"/>
  <c r="AB1341" i="22"/>
  <c r="AA1341" i="22"/>
  <c r="Z1341" i="22"/>
  <c r="Y1341" i="22"/>
  <c r="X1341" i="22"/>
  <c r="AC1340" i="22"/>
  <c r="AB1340" i="22"/>
  <c r="AA1340" i="22"/>
  <c r="Z1340" i="22"/>
  <c r="Y1340" i="22"/>
  <c r="X1340" i="22"/>
  <c r="AC1339" i="22"/>
  <c r="AB1339" i="22"/>
  <c r="AA1339" i="22"/>
  <c r="Z1339" i="22"/>
  <c r="Y1339" i="22"/>
  <c r="X1339" i="22"/>
  <c r="AC1338" i="22"/>
  <c r="AB1338" i="22"/>
  <c r="AA1338" i="22"/>
  <c r="Z1338" i="22"/>
  <c r="Y1338" i="22"/>
  <c r="X1338" i="22"/>
  <c r="AC1337" i="22"/>
  <c r="AB1337" i="22"/>
  <c r="AA1337" i="22"/>
  <c r="Z1337" i="22"/>
  <c r="Y1337" i="22"/>
  <c r="X1337" i="22"/>
  <c r="AC1336" i="22"/>
  <c r="AB1336" i="22"/>
  <c r="AA1336" i="22"/>
  <c r="Z1336" i="22"/>
  <c r="Y1336" i="22"/>
  <c r="X1336" i="22"/>
  <c r="AC1335" i="22"/>
  <c r="AB1335" i="22"/>
  <c r="AA1335" i="22"/>
  <c r="Z1335" i="22"/>
  <c r="Y1335" i="22"/>
  <c r="X1335" i="22"/>
  <c r="AC1334" i="22"/>
  <c r="AB1334" i="22"/>
  <c r="AA1334" i="22"/>
  <c r="Z1334" i="22"/>
  <c r="Y1334" i="22"/>
  <c r="X1334" i="22"/>
  <c r="AC1333" i="22"/>
  <c r="AB1333" i="22"/>
  <c r="AA1333" i="22"/>
  <c r="Z1333" i="22"/>
  <c r="Y1333" i="22"/>
  <c r="X1333" i="22"/>
  <c r="AC1332" i="22"/>
  <c r="AB1332" i="22"/>
  <c r="AA1332" i="22"/>
  <c r="Z1332" i="22"/>
  <c r="Y1332" i="22"/>
  <c r="X1332" i="22"/>
  <c r="AC1331" i="22"/>
  <c r="AB1331" i="22"/>
  <c r="AA1331" i="22"/>
  <c r="Z1331" i="22"/>
  <c r="Y1331" i="22"/>
  <c r="X1331" i="22"/>
  <c r="AC1330" i="22"/>
  <c r="AB1330" i="22"/>
  <c r="AA1330" i="22"/>
  <c r="Z1330" i="22"/>
  <c r="Y1330" i="22"/>
  <c r="X1330" i="22"/>
  <c r="AC1329" i="22"/>
  <c r="AB1329" i="22"/>
  <c r="AA1329" i="22"/>
  <c r="Z1329" i="22"/>
  <c r="Y1329" i="22"/>
  <c r="X1329" i="22"/>
  <c r="AC1328" i="22"/>
  <c r="AB1328" i="22"/>
  <c r="AA1328" i="22"/>
  <c r="Z1328" i="22"/>
  <c r="Y1328" i="22"/>
  <c r="X1328" i="22"/>
  <c r="AC1327" i="22"/>
  <c r="AB1327" i="22"/>
  <c r="AA1327" i="22"/>
  <c r="Z1327" i="22"/>
  <c r="Y1327" i="22"/>
  <c r="X1327" i="22"/>
  <c r="AC1326" i="22"/>
  <c r="AB1326" i="22"/>
  <c r="AA1326" i="22"/>
  <c r="Z1326" i="22"/>
  <c r="Y1326" i="22"/>
  <c r="X1326" i="22"/>
  <c r="AC1325" i="22"/>
  <c r="AB1325" i="22"/>
  <c r="AA1325" i="22"/>
  <c r="Z1325" i="22"/>
  <c r="Y1325" i="22"/>
  <c r="X1325" i="22"/>
  <c r="AC1324" i="22"/>
  <c r="AB1324" i="22"/>
  <c r="AA1324" i="22"/>
  <c r="Z1324" i="22"/>
  <c r="Y1324" i="22"/>
  <c r="X1324" i="22"/>
  <c r="AC1323" i="22"/>
  <c r="AB1323" i="22"/>
  <c r="AA1323" i="22"/>
  <c r="Z1323" i="22"/>
  <c r="Y1323" i="22"/>
  <c r="X1323" i="22"/>
  <c r="AC1322" i="22"/>
  <c r="AB1322" i="22"/>
  <c r="AA1322" i="22"/>
  <c r="Z1322" i="22"/>
  <c r="Y1322" i="22"/>
  <c r="X1322" i="22"/>
  <c r="AC1321" i="22"/>
  <c r="AB1321" i="22"/>
  <c r="AA1321" i="22"/>
  <c r="Z1321" i="22"/>
  <c r="Y1321" i="22"/>
  <c r="X1321" i="22"/>
  <c r="AC1320" i="22"/>
  <c r="AB1320" i="22"/>
  <c r="AA1320" i="22"/>
  <c r="Z1320" i="22"/>
  <c r="Y1320" i="22"/>
  <c r="X1320" i="22"/>
  <c r="AC1319" i="22"/>
  <c r="AB1319" i="22"/>
  <c r="AA1319" i="22"/>
  <c r="Z1319" i="22"/>
  <c r="Y1319" i="22"/>
  <c r="X1319" i="22"/>
  <c r="AC1318" i="22"/>
  <c r="AB1318" i="22"/>
  <c r="AA1318" i="22"/>
  <c r="Z1318" i="22"/>
  <c r="Y1318" i="22"/>
  <c r="X1318" i="22"/>
  <c r="AC1317" i="22"/>
  <c r="AB1317" i="22"/>
  <c r="AA1317" i="22"/>
  <c r="Z1317" i="22"/>
  <c r="Y1317" i="22"/>
  <c r="X1317" i="22"/>
  <c r="AC1316" i="22"/>
  <c r="AB1316" i="22"/>
  <c r="AA1316" i="22"/>
  <c r="Z1316" i="22"/>
  <c r="Y1316" i="22"/>
  <c r="X1316" i="22"/>
  <c r="AC1315" i="22"/>
  <c r="AB1315" i="22"/>
  <c r="AA1315" i="22"/>
  <c r="Z1315" i="22"/>
  <c r="Y1315" i="22"/>
  <c r="X1315" i="22"/>
  <c r="AC1314" i="22"/>
  <c r="AB1314" i="22"/>
  <c r="AA1314" i="22"/>
  <c r="Z1314" i="22"/>
  <c r="Y1314" i="22"/>
  <c r="X1314" i="22"/>
  <c r="AC1313" i="22"/>
  <c r="AB1313" i="22"/>
  <c r="AA1313" i="22"/>
  <c r="Z1313" i="22"/>
  <c r="Y1313" i="22"/>
  <c r="X1313" i="22"/>
  <c r="AC1312" i="22"/>
  <c r="AB1312" i="22"/>
  <c r="AA1312" i="22"/>
  <c r="Z1312" i="22"/>
  <c r="Y1312" i="22"/>
  <c r="X1312" i="22"/>
  <c r="AC1311" i="22"/>
  <c r="AB1311" i="22"/>
  <c r="AA1311" i="22"/>
  <c r="Z1311" i="22"/>
  <c r="Y1311" i="22"/>
  <c r="X1311" i="22"/>
  <c r="AC1310" i="22"/>
  <c r="AB1310" i="22"/>
  <c r="AA1310" i="22"/>
  <c r="Z1310" i="22"/>
  <c r="Y1310" i="22"/>
  <c r="X1310" i="22"/>
  <c r="AC1309" i="22"/>
  <c r="AB1309" i="22"/>
  <c r="AA1309" i="22"/>
  <c r="Z1309" i="22"/>
  <c r="Y1309" i="22"/>
  <c r="X1309" i="22"/>
  <c r="AC1308" i="22"/>
  <c r="AB1308" i="22"/>
  <c r="AA1308" i="22"/>
  <c r="Z1308" i="22"/>
  <c r="Y1308" i="22"/>
  <c r="X1308" i="22"/>
  <c r="AC1307" i="22"/>
  <c r="AB1307" i="22"/>
  <c r="AA1307" i="22"/>
  <c r="Z1307" i="22"/>
  <c r="Y1307" i="22"/>
  <c r="X1307" i="22"/>
  <c r="AC1306" i="22"/>
  <c r="AB1306" i="22"/>
  <c r="AA1306" i="22"/>
  <c r="Z1306" i="22"/>
  <c r="Y1306" i="22"/>
  <c r="X1306" i="22"/>
  <c r="AC1305" i="22"/>
  <c r="AB1305" i="22"/>
  <c r="AA1305" i="22"/>
  <c r="Z1305" i="22"/>
  <c r="Y1305" i="22"/>
  <c r="X1305" i="22"/>
  <c r="AC1304" i="22"/>
  <c r="AB1304" i="22"/>
  <c r="AA1304" i="22"/>
  <c r="Z1304" i="22"/>
  <c r="Y1304" i="22"/>
  <c r="X1304" i="22"/>
  <c r="AC1303" i="22"/>
  <c r="AB1303" i="22"/>
  <c r="AA1303" i="22"/>
  <c r="Z1303" i="22"/>
  <c r="Y1303" i="22"/>
  <c r="X1303" i="22"/>
  <c r="AC1302" i="22"/>
  <c r="AB1302" i="22"/>
  <c r="AA1302" i="22"/>
  <c r="Z1302" i="22"/>
  <c r="Y1302" i="22"/>
  <c r="X1302" i="22"/>
  <c r="AC1301" i="22"/>
  <c r="AB1301" i="22"/>
  <c r="AA1301" i="22"/>
  <c r="Z1301" i="22"/>
  <c r="Y1301" i="22"/>
  <c r="X1301" i="22"/>
  <c r="AC1300" i="22"/>
  <c r="AB1300" i="22"/>
  <c r="AA1300" i="22"/>
  <c r="Z1300" i="22"/>
  <c r="Y1300" i="22"/>
  <c r="X1300" i="22"/>
  <c r="AC1299" i="22"/>
  <c r="AB1299" i="22"/>
  <c r="AA1299" i="22"/>
  <c r="Z1299" i="22"/>
  <c r="Y1299" i="22"/>
  <c r="X1299" i="22"/>
  <c r="AC1298" i="22"/>
  <c r="AB1298" i="22"/>
  <c r="AA1298" i="22"/>
  <c r="Z1298" i="22"/>
  <c r="Y1298" i="22"/>
  <c r="X1298" i="22"/>
  <c r="AC1297" i="22"/>
  <c r="AB1297" i="22"/>
  <c r="AA1297" i="22"/>
  <c r="Z1297" i="22"/>
  <c r="Y1297" i="22"/>
  <c r="X1297" i="22"/>
  <c r="AC1296" i="22"/>
  <c r="AB1296" i="22"/>
  <c r="AA1296" i="22"/>
  <c r="Z1296" i="22"/>
  <c r="Y1296" i="22"/>
  <c r="X1296" i="22"/>
  <c r="AC1295" i="22"/>
  <c r="AB1295" i="22"/>
  <c r="AA1295" i="22"/>
  <c r="Z1295" i="22"/>
  <c r="Y1295" i="22"/>
  <c r="X1295" i="22"/>
  <c r="AC1294" i="22"/>
  <c r="AB1294" i="22"/>
  <c r="AA1294" i="22"/>
  <c r="Z1294" i="22"/>
  <c r="Y1294" i="22"/>
  <c r="X1294" i="22"/>
  <c r="AC1293" i="22"/>
  <c r="AB1293" i="22"/>
  <c r="AA1293" i="22"/>
  <c r="Z1293" i="22"/>
  <c r="Y1293" i="22"/>
  <c r="X1293" i="22"/>
  <c r="AC1292" i="22"/>
  <c r="AB1292" i="22"/>
  <c r="AA1292" i="22"/>
  <c r="Z1292" i="22"/>
  <c r="Y1292" i="22"/>
  <c r="X1292" i="22"/>
  <c r="AC1291" i="22"/>
  <c r="AB1291" i="22"/>
  <c r="AA1291" i="22"/>
  <c r="Z1291" i="22"/>
  <c r="Y1291" i="22"/>
  <c r="X1291" i="22"/>
  <c r="AC1290" i="22"/>
  <c r="AB1290" i="22"/>
  <c r="AA1290" i="22"/>
  <c r="Z1290" i="22"/>
  <c r="Y1290" i="22"/>
  <c r="X1290" i="22"/>
  <c r="AC1289" i="22"/>
  <c r="AB1289" i="22"/>
  <c r="AA1289" i="22"/>
  <c r="Z1289" i="22"/>
  <c r="Y1289" i="22"/>
  <c r="X1289" i="22"/>
  <c r="AC1288" i="22"/>
  <c r="AB1288" i="22"/>
  <c r="AA1288" i="22"/>
  <c r="Z1288" i="22"/>
  <c r="Y1288" i="22"/>
  <c r="X1288" i="22"/>
  <c r="AC1287" i="22"/>
  <c r="AB1287" i="22"/>
  <c r="AA1287" i="22"/>
  <c r="Z1287" i="22"/>
  <c r="Y1287" i="22"/>
  <c r="X1287" i="22"/>
  <c r="AC1286" i="22"/>
  <c r="AB1286" i="22"/>
  <c r="AA1286" i="22"/>
  <c r="Z1286" i="22"/>
  <c r="Y1286" i="22"/>
  <c r="X1286" i="22"/>
  <c r="AC1285" i="22"/>
  <c r="AB1285" i="22"/>
  <c r="AA1285" i="22"/>
  <c r="Z1285" i="22"/>
  <c r="Y1285" i="22"/>
  <c r="X1285" i="22"/>
  <c r="AC1284" i="22"/>
  <c r="AB1284" i="22"/>
  <c r="AA1284" i="22"/>
  <c r="Z1284" i="22"/>
  <c r="Y1284" i="22"/>
  <c r="X1284" i="22"/>
  <c r="AC1283" i="22"/>
  <c r="AB1283" i="22"/>
  <c r="AA1283" i="22"/>
  <c r="Z1283" i="22"/>
  <c r="Y1283" i="22"/>
  <c r="X1283" i="22"/>
  <c r="AC1282" i="22"/>
  <c r="AB1282" i="22"/>
  <c r="AA1282" i="22"/>
  <c r="Z1282" i="22"/>
  <c r="Y1282" i="22"/>
  <c r="X1282" i="22"/>
  <c r="AC1281" i="22"/>
  <c r="AB1281" i="22"/>
  <c r="AA1281" i="22"/>
  <c r="Z1281" i="22"/>
  <c r="Y1281" i="22"/>
  <c r="X1281" i="22"/>
  <c r="AC1280" i="22"/>
  <c r="AB1280" i="22"/>
  <c r="AA1280" i="22"/>
  <c r="Z1280" i="22"/>
  <c r="Y1280" i="22"/>
  <c r="X1280" i="22"/>
  <c r="AC1279" i="22"/>
  <c r="AB1279" i="22"/>
  <c r="AA1279" i="22"/>
  <c r="Z1279" i="22"/>
  <c r="Y1279" i="22"/>
  <c r="X1279" i="22"/>
  <c r="AC1278" i="22"/>
  <c r="AB1278" i="22"/>
  <c r="AA1278" i="22"/>
  <c r="Z1278" i="22"/>
  <c r="Y1278" i="22"/>
  <c r="X1278" i="22"/>
  <c r="AC1277" i="22"/>
  <c r="AB1277" i="22"/>
  <c r="AA1277" i="22"/>
  <c r="Z1277" i="22"/>
  <c r="Y1277" i="22"/>
  <c r="X1277" i="22"/>
  <c r="AC1276" i="22"/>
  <c r="AB1276" i="22"/>
  <c r="AA1276" i="22"/>
  <c r="Z1276" i="22"/>
  <c r="Y1276" i="22"/>
  <c r="X1276" i="22"/>
  <c r="AC1275" i="22"/>
  <c r="AB1275" i="22"/>
  <c r="AA1275" i="22"/>
  <c r="Z1275" i="22"/>
  <c r="Y1275" i="22"/>
  <c r="X1275" i="22"/>
  <c r="AC1274" i="22"/>
  <c r="AB1274" i="22"/>
  <c r="AA1274" i="22"/>
  <c r="Z1274" i="22"/>
  <c r="Y1274" i="22"/>
  <c r="X1274" i="22"/>
  <c r="AC1273" i="22"/>
  <c r="AB1273" i="22"/>
  <c r="AA1273" i="22"/>
  <c r="Z1273" i="22"/>
  <c r="Y1273" i="22"/>
  <c r="X1273" i="22"/>
  <c r="AC1272" i="22"/>
  <c r="AB1272" i="22"/>
  <c r="AA1272" i="22"/>
  <c r="Z1272" i="22"/>
  <c r="Y1272" i="22"/>
  <c r="X1272" i="22"/>
  <c r="AC1271" i="22"/>
  <c r="AB1271" i="22"/>
  <c r="AA1271" i="22"/>
  <c r="Z1271" i="22"/>
  <c r="Y1271" i="22"/>
  <c r="X1271" i="22"/>
  <c r="AC1270" i="22"/>
  <c r="AB1270" i="22"/>
  <c r="AA1270" i="22"/>
  <c r="Z1270" i="22"/>
  <c r="Y1270" i="22"/>
  <c r="X1270" i="22"/>
  <c r="AC1269" i="22"/>
  <c r="AB1269" i="22"/>
  <c r="AA1269" i="22"/>
  <c r="Z1269" i="22"/>
  <c r="Y1269" i="22"/>
  <c r="X1269" i="22"/>
  <c r="AC1268" i="22"/>
  <c r="AB1268" i="22"/>
  <c r="AA1268" i="22"/>
  <c r="Z1268" i="22"/>
  <c r="Y1268" i="22"/>
  <c r="X1268" i="22"/>
  <c r="AC1267" i="22"/>
  <c r="AB1267" i="22"/>
  <c r="AA1267" i="22"/>
  <c r="Z1267" i="22"/>
  <c r="Y1267" i="22"/>
  <c r="X1267" i="22"/>
  <c r="AC1266" i="22"/>
  <c r="AB1266" i="22"/>
  <c r="AA1266" i="22"/>
  <c r="Z1266" i="22"/>
  <c r="Y1266" i="22"/>
  <c r="X1266" i="22"/>
  <c r="AC1265" i="22"/>
  <c r="AB1265" i="22"/>
  <c r="AA1265" i="22"/>
  <c r="Z1265" i="22"/>
  <c r="Y1265" i="22"/>
  <c r="X1265" i="22"/>
  <c r="AC1264" i="22"/>
  <c r="AB1264" i="22"/>
  <c r="AA1264" i="22"/>
  <c r="Z1264" i="22"/>
  <c r="Y1264" i="22"/>
  <c r="X1264" i="22"/>
  <c r="AC1263" i="22"/>
  <c r="AB1263" i="22"/>
  <c r="AA1263" i="22"/>
  <c r="Z1263" i="22"/>
  <c r="Y1263" i="22"/>
  <c r="X1263" i="22"/>
  <c r="AC1262" i="22"/>
  <c r="AB1262" i="22"/>
  <c r="AA1262" i="22"/>
  <c r="Z1262" i="22"/>
  <c r="Y1262" i="22"/>
  <c r="X1262" i="22"/>
  <c r="AC1261" i="22"/>
  <c r="AB1261" i="22"/>
  <c r="AA1261" i="22"/>
  <c r="Z1261" i="22"/>
  <c r="Y1261" i="22"/>
  <c r="X1261" i="22"/>
  <c r="AC1260" i="22"/>
  <c r="AB1260" i="22"/>
  <c r="AA1260" i="22"/>
  <c r="Z1260" i="22"/>
  <c r="Y1260" i="22"/>
  <c r="X1260" i="22"/>
  <c r="AC1259" i="22"/>
  <c r="AB1259" i="22"/>
  <c r="AA1259" i="22"/>
  <c r="Z1259" i="22"/>
  <c r="Y1259" i="22"/>
  <c r="X1259" i="22"/>
  <c r="AC1258" i="22"/>
  <c r="AB1258" i="22"/>
  <c r="AA1258" i="22"/>
  <c r="Z1258" i="22"/>
  <c r="Y1258" i="22"/>
  <c r="X1258" i="22"/>
  <c r="AC1257" i="22"/>
  <c r="AB1257" i="22"/>
  <c r="AA1257" i="22"/>
  <c r="Z1257" i="22"/>
  <c r="Y1257" i="22"/>
  <c r="X1257" i="22"/>
  <c r="AC1256" i="22"/>
  <c r="AB1256" i="22"/>
  <c r="AA1256" i="22"/>
  <c r="Z1256" i="22"/>
  <c r="Y1256" i="22"/>
  <c r="X1256" i="22"/>
  <c r="AC1255" i="22"/>
  <c r="AB1255" i="22"/>
  <c r="AA1255" i="22"/>
  <c r="Z1255" i="22"/>
  <c r="Y1255" i="22"/>
  <c r="X1255" i="22"/>
  <c r="AC1254" i="22"/>
  <c r="AB1254" i="22"/>
  <c r="AA1254" i="22"/>
  <c r="Z1254" i="22"/>
  <c r="Y1254" i="22"/>
  <c r="X1254" i="22"/>
  <c r="AC1253" i="22"/>
  <c r="AB1253" i="22"/>
  <c r="AA1253" i="22"/>
  <c r="Z1253" i="22"/>
  <c r="Y1253" i="22"/>
  <c r="X1253" i="22"/>
  <c r="AC1252" i="22"/>
  <c r="AB1252" i="22"/>
  <c r="AA1252" i="22"/>
  <c r="Z1252" i="22"/>
  <c r="Y1252" i="22"/>
  <c r="X1252" i="22"/>
  <c r="AC1251" i="22"/>
  <c r="AB1251" i="22"/>
  <c r="AA1251" i="22"/>
  <c r="Z1251" i="22"/>
  <c r="Y1251" i="22"/>
  <c r="X1251" i="22"/>
  <c r="AC1250" i="22"/>
  <c r="AB1250" i="22"/>
  <c r="AA1250" i="22"/>
  <c r="Z1250" i="22"/>
  <c r="Y1250" i="22"/>
  <c r="X1250" i="22"/>
  <c r="AC1249" i="22"/>
  <c r="AB1249" i="22"/>
  <c r="AA1249" i="22"/>
  <c r="Z1249" i="22"/>
  <c r="Y1249" i="22"/>
  <c r="X1249" i="22"/>
  <c r="AC1248" i="22"/>
  <c r="AB1248" i="22"/>
  <c r="AA1248" i="22"/>
  <c r="Z1248" i="22"/>
  <c r="Y1248" i="22"/>
  <c r="X1248" i="22"/>
  <c r="AC1247" i="22"/>
  <c r="AB1247" i="22"/>
  <c r="AA1247" i="22"/>
  <c r="Z1247" i="22"/>
  <c r="Y1247" i="22"/>
  <c r="X1247" i="22"/>
  <c r="AC1246" i="22"/>
  <c r="AB1246" i="22"/>
  <c r="AA1246" i="22"/>
  <c r="Z1246" i="22"/>
  <c r="Y1246" i="22"/>
  <c r="X1246" i="22"/>
  <c r="AC1245" i="22"/>
  <c r="AB1245" i="22"/>
  <c r="AA1245" i="22"/>
  <c r="Z1245" i="22"/>
  <c r="Y1245" i="22"/>
  <c r="X1245" i="22"/>
  <c r="AC1244" i="22"/>
  <c r="AB1244" i="22"/>
  <c r="AA1244" i="22"/>
  <c r="Z1244" i="22"/>
  <c r="Y1244" i="22"/>
  <c r="X1244" i="22"/>
  <c r="AC1243" i="22"/>
  <c r="AB1243" i="22"/>
  <c r="AA1243" i="22"/>
  <c r="Z1243" i="22"/>
  <c r="Y1243" i="22"/>
  <c r="X1243" i="22"/>
  <c r="AC1242" i="22"/>
  <c r="AB1242" i="22"/>
  <c r="AA1242" i="22"/>
  <c r="Z1242" i="22"/>
  <c r="Y1242" i="22"/>
  <c r="X1242" i="22"/>
  <c r="AC1241" i="22"/>
  <c r="AB1241" i="22"/>
  <c r="AA1241" i="22"/>
  <c r="Z1241" i="22"/>
  <c r="Y1241" i="22"/>
  <c r="X1241" i="22"/>
  <c r="AC1240" i="22"/>
  <c r="AB1240" i="22"/>
  <c r="AA1240" i="22"/>
  <c r="Z1240" i="22"/>
  <c r="Y1240" i="22"/>
  <c r="X1240" i="22"/>
  <c r="AC1239" i="22"/>
  <c r="AB1239" i="22"/>
  <c r="AA1239" i="22"/>
  <c r="Z1239" i="22"/>
  <c r="Y1239" i="22"/>
  <c r="X1239" i="22"/>
  <c r="AC1238" i="22"/>
  <c r="AB1238" i="22"/>
  <c r="AA1238" i="22"/>
  <c r="Z1238" i="22"/>
  <c r="Y1238" i="22"/>
  <c r="X1238" i="22"/>
  <c r="AC1237" i="22"/>
  <c r="AB1237" i="22"/>
  <c r="AA1237" i="22"/>
  <c r="Z1237" i="22"/>
  <c r="Y1237" i="22"/>
  <c r="X1237" i="22"/>
  <c r="AC1236" i="22"/>
  <c r="AB1236" i="22"/>
  <c r="AA1236" i="22"/>
  <c r="Z1236" i="22"/>
  <c r="Y1236" i="22"/>
  <c r="X1236" i="22"/>
  <c r="AC1235" i="22"/>
  <c r="AB1235" i="22"/>
  <c r="AA1235" i="22"/>
  <c r="Z1235" i="22"/>
  <c r="Y1235" i="22"/>
  <c r="X1235" i="22"/>
  <c r="AC1234" i="22"/>
  <c r="AB1234" i="22"/>
  <c r="AA1234" i="22"/>
  <c r="Z1234" i="22"/>
  <c r="Y1234" i="22"/>
  <c r="X1234" i="22"/>
  <c r="AC1233" i="22"/>
  <c r="AB1233" i="22"/>
  <c r="AA1233" i="22"/>
  <c r="Z1233" i="22"/>
  <c r="Y1233" i="22"/>
  <c r="X1233" i="22"/>
  <c r="AC1232" i="22"/>
  <c r="AB1232" i="22"/>
  <c r="AA1232" i="22"/>
  <c r="Z1232" i="22"/>
  <c r="Y1232" i="22"/>
  <c r="X1232" i="22"/>
  <c r="AC1231" i="22"/>
  <c r="AB1231" i="22"/>
  <c r="AA1231" i="22"/>
  <c r="Z1231" i="22"/>
  <c r="Y1231" i="22"/>
  <c r="X1231" i="22"/>
  <c r="AC1230" i="22"/>
  <c r="AB1230" i="22"/>
  <c r="AA1230" i="22"/>
  <c r="Z1230" i="22"/>
  <c r="Y1230" i="22"/>
  <c r="X1230" i="22"/>
  <c r="AC1229" i="22"/>
  <c r="AB1229" i="22"/>
  <c r="AA1229" i="22"/>
  <c r="Z1229" i="22"/>
  <c r="Y1229" i="22"/>
  <c r="X1229" i="22"/>
  <c r="AC1228" i="22"/>
  <c r="AB1228" i="22"/>
  <c r="AA1228" i="22"/>
  <c r="Z1228" i="22"/>
  <c r="Y1228" i="22"/>
  <c r="X1228" i="22"/>
  <c r="AC1227" i="22"/>
  <c r="AB1227" i="22"/>
  <c r="AA1227" i="22"/>
  <c r="Z1227" i="22"/>
  <c r="Y1227" i="22"/>
  <c r="X1227" i="22"/>
  <c r="AC1226" i="22"/>
  <c r="AB1226" i="22"/>
  <c r="AA1226" i="22"/>
  <c r="Z1226" i="22"/>
  <c r="Y1226" i="22"/>
  <c r="X1226" i="22"/>
  <c r="AC1225" i="22"/>
  <c r="AB1225" i="22"/>
  <c r="AA1225" i="22"/>
  <c r="Z1225" i="22"/>
  <c r="Y1225" i="22"/>
  <c r="X1225" i="22"/>
  <c r="AC1224" i="22"/>
  <c r="AB1224" i="22"/>
  <c r="AA1224" i="22"/>
  <c r="Z1224" i="22"/>
  <c r="Y1224" i="22"/>
  <c r="X1224" i="22"/>
  <c r="AC1223" i="22"/>
  <c r="AB1223" i="22"/>
  <c r="AA1223" i="22"/>
  <c r="Z1223" i="22"/>
  <c r="Y1223" i="22"/>
  <c r="X1223" i="22"/>
  <c r="AC1222" i="22"/>
  <c r="AB1222" i="22"/>
  <c r="AA1222" i="22"/>
  <c r="Z1222" i="22"/>
  <c r="Y1222" i="22"/>
  <c r="X1222" i="22"/>
  <c r="AC1221" i="22"/>
  <c r="AB1221" i="22"/>
  <c r="AA1221" i="22"/>
  <c r="Z1221" i="22"/>
  <c r="Y1221" i="22"/>
  <c r="X1221" i="22"/>
  <c r="AC1220" i="22"/>
  <c r="AB1220" i="22"/>
  <c r="AA1220" i="22"/>
  <c r="Z1220" i="22"/>
  <c r="Y1220" i="22"/>
  <c r="X1220" i="22"/>
  <c r="AC1219" i="22"/>
  <c r="AB1219" i="22"/>
  <c r="AA1219" i="22"/>
  <c r="Z1219" i="22"/>
  <c r="Y1219" i="22"/>
  <c r="X1219" i="22"/>
  <c r="AC1218" i="22"/>
  <c r="AB1218" i="22"/>
  <c r="AA1218" i="22"/>
  <c r="Z1218" i="22"/>
  <c r="Y1218" i="22"/>
  <c r="X1218" i="22"/>
  <c r="AC1217" i="22"/>
  <c r="AB1217" i="22"/>
  <c r="AA1217" i="22"/>
  <c r="Z1217" i="22"/>
  <c r="Y1217" i="22"/>
  <c r="X1217" i="22"/>
  <c r="AC1216" i="22"/>
  <c r="AB1216" i="22"/>
  <c r="AA1216" i="22"/>
  <c r="Z1216" i="22"/>
  <c r="Y1216" i="22"/>
  <c r="X1216" i="22"/>
  <c r="AC1215" i="22"/>
  <c r="AB1215" i="22"/>
  <c r="AA1215" i="22"/>
  <c r="Z1215" i="22"/>
  <c r="Y1215" i="22"/>
  <c r="X1215" i="22"/>
  <c r="AC1214" i="22"/>
  <c r="AB1214" i="22"/>
  <c r="AA1214" i="22"/>
  <c r="Z1214" i="22"/>
  <c r="Y1214" i="22"/>
  <c r="X1214" i="22"/>
  <c r="AC1213" i="22"/>
  <c r="AB1213" i="22"/>
  <c r="AA1213" i="22"/>
  <c r="Z1213" i="22"/>
  <c r="Y1213" i="22"/>
  <c r="X1213" i="22"/>
  <c r="AC1212" i="22"/>
  <c r="AB1212" i="22"/>
  <c r="AA1212" i="22"/>
  <c r="Z1212" i="22"/>
  <c r="Y1212" i="22"/>
  <c r="X1212" i="22"/>
  <c r="AC1211" i="22"/>
  <c r="AB1211" i="22"/>
  <c r="AA1211" i="22"/>
  <c r="Z1211" i="22"/>
  <c r="Y1211" i="22"/>
  <c r="X1211" i="22"/>
  <c r="AC1210" i="22"/>
  <c r="AB1210" i="22"/>
  <c r="AA1210" i="22"/>
  <c r="Z1210" i="22"/>
  <c r="Y1210" i="22"/>
  <c r="X1210" i="22"/>
  <c r="AC1209" i="22"/>
  <c r="AB1209" i="22"/>
  <c r="AA1209" i="22"/>
  <c r="Z1209" i="22"/>
  <c r="Y1209" i="22"/>
  <c r="X1209" i="22"/>
  <c r="AC1208" i="22"/>
  <c r="AB1208" i="22"/>
  <c r="AA1208" i="22"/>
  <c r="Z1208" i="22"/>
  <c r="Y1208" i="22"/>
  <c r="X1208" i="22"/>
  <c r="AC1207" i="22"/>
  <c r="AB1207" i="22"/>
  <c r="AA1207" i="22"/>
  <c r="Z1207" i="22"/>
  <c r="Y1207" i="22"/>
  <c r="X1207" i="22"/>
  <c r="AC1206" i="22"/>
  <c r="AB1206" i="22"/>
  <c r="AA1206" i="22"/>
  <c r="Z1206" i="22"/>
  <c r="Y1206" i="22"/>
  <c r="X1206" i="22"/>
  <c r="AC1205" i="22"/>
  <c r="AB1205" i="22"/>
  <c r="AA1205" i="22"/>
  <c r="Z1205" i="22"/>
  <c r="Y1205" i="22"/>
  <c r="X1205" i="22"/>
  <c r="AC1204" i="22"/>
  <c r="AB1204" i="22"/>
  <c r="AA1204" i="22"/>
  <c r="Z1204" i="22"/>
  <c r="Y1204" i="22"/>
  <c r="X1204" i="22"/>
  <c r="AC1203" i="22"/>
  <c r="AB1203" i="22"/>
  <c r="AA1203" i="22"/>
  <c r="Z1203" i="22"/>
  <c r="Y1203" i="22"/>
  <c r="X1203" i="22"/>
  <c r="AC1202" i="22"/>
  <c r="AB1202" i="22"/>
  <c r="AA1202" i="22"/>
  <c r="Z1202" i="22"/>
  <c r="Y1202" i="22"/>
  <c r="X1202" i="22"/>
  <c r="AC1201" i="22"/>
  <c r="AB1201" i="22"/>
  <c r="AA1201" i="22"/>
  <c r="Z1201" i="22"/>
  <c r="Y1201" i="22"/>
  <c r="X1201" i="22"/>
  <c r="AC1200" i="22"/>
  <c r="AB1200" i="22"/>
  <c r="AA1200" i="22"/>
  <c r="Z1200" i="22"/>
  <c r="Y1200" i="22"/>
  <c r="X1200" i="22"/>
  <c r="AC1199" i="22"/>
  <c r="AB1199" i="22"/>
  <c r="AA1199" i="22"/>
  <c r="Z1199" i="22"/>
  <c r="Y1199" i="22"/>
  <c r="X1199" i="22"/>
  <c r="AC1198" i="22"/>
  <c r="AB1198" i="22"/>
  <c r="AA1198" i="22"/>
  <c r="Z1198" i="22"/>
  <c r="Y1198" i="22"/>
  <c r="X1198" i="22"/>
  <c r="AC1197" i="22"/>
  <c r="AB1197" i="22"/>
  <c r="AA1197" i="22"/>
  <c r="Z1197" i="22"/>
  <c r="Y1197" i="22"/>
  <c r="X1197" i="22"/>
  <c r="AC1196" i="22"/>
  <c r="AB1196" i="22"/>
  <c r="AA1196" i="22"/>
  <c r="Z1196" i="22"/>
  <c r="Y1196" i="22"/>
  <c r="X1196" i="22"/>
  <c r="AC1195" i="22"/>
  <c r="AB1195" i="22"/>
  <c r="AA1195" i="22"/>
  <c r="Z1195" i="22"/>
  <c r="Y1195" i="22"/>
  <c r="X1195" i="22"/>
  <c r="AC1194" i="22"/>
  <c r="AB1194" i="22"/>
  <c r="AA1194" i="22"/>
  <c r="Z1194" i="22"/>
  <c r="Y1194" i="22"/>
  <c r="X1194" i="22"/>
  <c r="AC1193" i="22"/>
  <c r="AB1193" i="22"/>
  <c r="AA1193" i="22"/>
  <c r="Z1193" i="22"/>
  <c r="Y1193" i="22"/>
  <c r="X1193" i="22"/>
  <c r="AC1192" i="22"/>
  <c r="AB1192" i="22"/>
  <c r="AA1192" i="22"/>
  <c r="Z1192" i="22"/>
  <c r="Y1192" i="22"/>
  <c r="X1192" i="22"/>
  <c r="AC1191" i="22"/>
  <c r="AB1191" i="22"/>
  <c r="AA1191" i="22"/>
  <c r="Z1191" i="22"/>
  <c r="Y1191" i="22"/>
  <c r="X1191" i="22"/>
  <c r="AC1190" i="22"/>
  <c r="AB1190" i="22"/>
  <c r="AA1190" i="22"/>
  <c r="Z1190" i="22"/>
  <c r="Y1190" i="22"/>
  <c r="X1190" i="22"/>
  <c r="AC1189" i="22"/>
  <c r="AB1189" i="22"/>
  <c r="AA1189" i="22"/>
  <c r="Z1189" i="22"/>
  <c r="Y1189" i="22"/>
  <c r="X1189" i="22"/>
  <c r="AC1188" i="22"/>
  <c r="AB1188" i="22"/>
  <c r="AA1188" i="22"/>
  <c r="Z1188" i="22"/>
  <c r="Y1188" i="22"/>
  <c r="X1188" i="22"/>
  <c r="AC1187" i="22"/>
  <c r="AB1187" i="22"/>
  <c r="AA1187" i="22"/>
  <c r="Z1187" i="22"/>
  <c r="Y1187" i="22"/>
  <c r="X1187" i="22"/>
  <c r="AC1186" i="22"/>
  <c r="AB1186" i="22"/>
  <c r="AA1186" i="22"/>
  <c r="Z1186" i="22"/>
  <c r="Y1186" i="22"/>
  <c r="X1186" i="22"/>
  <c r="AC1185" i="22"/>
  <c r="AB1185" i="22"/>
  <c r="AA1185" i="22"/>
  <c r="Z1185" i="22"/>
  <c r="Y1185" i="22"/>
  <c r="X1185" i="22"/>
  <c r="AC1184" i="22"/>
  <c r="AB1184" i="22"/>
  <c r="AA1184" i="22"/>
  <c r="Z1184" i="22"/>
  <c r="Y1184" i="22"/>
  <c r="X1184" i="22"/>
  <c r="AC1183" i="22"/>
  <c r="AB1183" i="22"/>
  <c r="AA1183" i="22"/>
  <c r="Z1183" i="22"/>
  <c r="Y1183" i="22"/>
  <c r="X1183" i="22"/>
  <c r="AC1182" i="22"/>
  <c r="AB1182" i="22"/>
  <c r="AA1182" i="22"/>
  <c r="Z1182" i="22"/>
  <c r="Y1182" i="22"/>
  <c r="X1182" i="22"/>
  <c r="AC1181" i="22"/>
  <c r="AB1181" i="22"/>
  <c r="AA1181" i="22"/>
  <c r="Z1181" i="22"/>
  <c r="Y1181" i="22"/>
  <c r="X1181" i="22"/>
  <c r="AC1180" i="22"/>
  <c r="AB1180" i="22"/>
  <c r="AA1180" i="22"/>
  <c r="Z1180" i="22"/>
  <c r="Y1180" i="22"/>
  <c r="X1180" i="22"/>
  <c r="AC1179" i="22"/>
  <c r="AB1179" i="22"/>
  <c r="AA1179" i="22"/>
  <c r="Z1179" i="22"/>
  <c r="Y1179" i="22"/>
  <c r="X1179" i="22"/>
  <c r="AC1178" i="22"/>
  <c r="AB1178" i="22"/>
  <c r="AA1178" i="22"/>
  <c r="Z1178" i="22"/>
  <c r="Y1178" i="22"/>
  <c r="X1178" i="22"/>
  <c r="AC1177" i="22"/>
  <c r="AB1177" i="22"/>
  <c r="AA1177" i="22"/>
  <c r="Z1177" i="22"/>
  <c r="Y1177" i="22"/>
  <c r="X1177" i="22"/>
  <c r="AC1176" i="22"/>
  <c r="AB1176" i="22"/>
  <c r="AA1176" i="22"/>
  <c r="Z1176" i="22"/>
  <c r="Y1176" i="22"/>
  <c r="X1176" i="22"/>
  <c r="AC1175" i="22"/>
  <c r="AB1175" i="22"/>
  <c r="AA1175" i="22"/>
  <c r="Z1175" i="22"/>
  <c r="Y1175" i="22"/>
  <c r="X1175" i="22"/>
  <c r="AC1174" i="22"/>
  <c r="AB1174" i="22"/>
  <c r="AA1174" i="22"/>
  <c r="Z1174" i="22"/>
  <c r="Y1174" i="22"/>
  <c r="X1174" i="22"/>
  <c r="AC1173" i="22"/>
  <c r="AB1173" i="22"/>
  <c r="AA1173" i="22"/>
  <c r="Z1173" i="22"/>
  <c r="Y1173" i="22"/>
  <c r="X1173" i="22"/>
  <c r="AC1172" i="22"/>
  <c r="AB1172" i="22"/>
  <c r="AA1172" i="22"/>
  <c r="Z1172" i="22"/>
  <c r="Y1172" i="22"/>
  <c r="X1172" i="22"/>
  <c r="AC1171" i="22"/>
  <c r="AB1171" i="22"/>
  <c r="AA1171" i="22"/>
  <c r="Z1171" i="22"/>
  <c r="Y1171" i="22"/>
  <c r="X1171" i="22"/>
  <c r="AC1170" i="22"/>
  <c r="AB1170" i="22"/>
  <c r="AA1170" i="22"/>
  <c r="Z1170" i="22"/>
  <c r="Y1170" i="22"/>
  <c r="X1170" i="22"/>
  <c r="AC1169" i="22"/>
  <c r="AB1169" i="22"/>
  <c r="AA1169" i="22"/>
  <c r="Z1169" i="22"/>
  <c r="Y1169" i="22"/>
  <c r="X1169" i="22"/>
  <c r="AC1168" i="22"/>
  <c r="AB1168" i="22"/>
  <c r="AA1168" i="22"/>
  <c r="Z1168" i="22"/>
  <c r="Y1168" i="22"/>
  <c r="X1168" i="22"/>
  <c r="AC1167" i="22"/>
  <c r="AB1167" i="22"/>
  <c r="AA1167" i="22"/>
  <c r="Z1167" i="22"/>
  <c r="Y1167" i="22"/>
  <c r="X1167" i="22"/>
  <c r="AC1166" i="22"/>
  <c r="AB1166" i="22"/>
  <c r="AA1166" i="22"/>
  <c r="Z1166" i="22"/>
  <c r="Y1166" i="22"/>
  <c r="X1166" i="22"/>
  <c r="AC1165" i="22"/>
  <c r="AB1165" i="22"/>
  <c r="AA1165" i="22"/>
  <c r="Z1165" i="22"/>
  <c r="Y1165" i="22"/>
  <c r="X1165" i="22"/>
  <c r="AC1164" i="22"/>
  <c r="AB1164" i="22"/>
  <c r="AA1164" i="22"/>
  <c r="Z1164" i="22"/>
  <c r="Y1164" i="22"/>
  <c r="X1164" i="22"/>
  <c r="AC1163" i="22"/>
  <c r="AB1163" i="22"/>
  <c r="AA1163" i="22"/>
  <c r="Z1163" i="22"/>
  <c r="Y1163" i="22"/>
  <c r="X1163" i="22"/>
  <c r="AC1162" i="22"/>
  <c r="AB1162" i="22"/>
  <c r="AA1162" i="22"/>
  <c r="Z1162" i="22"/>
  <c r="Y1162" i="22"/>
  <c r="X1162" i="22"/>
  <c r="AC1161" i="22"/>
  <c r="AB1161" i="22"/>
  <c r="AA1161" i="22"/>
  <c r="Z1161" i="22"/>
  <c r="Y1161" i="22"/>
  <c r="X1161" i="22"/>
  <c r="AC1160" i="22"/>
  <c r="AB1160" i="22"/>
  <c r="AA1160" i="22"/>
  <c r="Z1160" i="22"/>
  <c r="Y1160" i="22"/>
  <c r="X1160" i="22"/>
  <c r="AC1159" i="22"/>
  <c r="AB1159" i="22"/>
  <c r="AA1159" i="22"/>
  <c r="Z1159" i="22"/>
  <c r="Y1159" i="22"/>
  <c r="X1159" i="22"/>
  <c r="AC1158" i="22"/>
  <c r="AB1158" i="22"/>
  <c r="AA1158" i="22"/>
  <c r="Z1158" i="22"/>
  <c r="Y1158" i="22"/>
  <c r="X1158" i="22"/>
  <c r="AC1157" i="22"/>
  <c r="AB1157" i="22"/>
  <c r="AA1157" i="22"/>
  <c r="Z1157" i="22"/>
  <c r="Y1157" i="22"/>
  <c r="X1157" i="22"/>
  <c r="AC1156" i="22"/>
  <c r="AB1156" i="22"/>
  <c r="AA1156" i="22"/>
  <c r="Z1156" i="22"/>
  <c r="Y1156" i="22"/>
  <c r="X1156" i="22"/>
  <c r="AC1155" i="22"/>
  <c r="AB1155" i="22"/>
  <c r="AA1155" i="22"/>
  <c r="Z1155" i="22"/>
  <c r="Y1155" i="22"/>
  <c r="X1155" i="22"/>
  <c r="AC1154" i="22"/>
  <c r="AB1154" i="22"/>
  <c r="AA1154" i="22"/>
  <c r="Z1154" i="22"/>
  <c r="Y1154" i="22"/>
  <c r="X1154" i="22"/>
  <c r="AC1153" i="22"/>
  <c r="AB1153" i="22"/>
  <c r="AA1153" i="22"/>
  <c r="Z1153" i="22"/>
  <c r="Y1153" i="22"/>
  <c r="X1153" i="22"/>
  <c r="AC1152" i="22"/>
  <c r="AB1152" i="22"/>
  <c r="AA1152" i="22"/>
  <c r="Z1152" i="22"/>
  <c r="Y1152" i="22"/>
  <c r="X1152" i="22"/>
  <c r="AC1151" i="22"/>
  <c r="AB1151" i="22"/>
  <c r="AA1151" i="22"/>
  <c r="Z1151" i="22"/>
  <c r="Y1151" i="22"/>
  <c r="X1151" i="22"/>
  <c r="AC1150" i="22"/>
  <c r="AB1150" i="22"/>
  <c r="AA1150" i="22"/>
  <c r="Z1150" i="22"/>
  <c r="Y1150" i="22"/>
  <c r="X1150" i="22"/>
  <c r="AC1149" i="22"/>
  <c r="AB1149" i="22"/>
  <c r="AA1149" i="22"/>
  <c r="Z1149" i="22"/>
  <c r="Y1149" i="22"/>
  <c r="X1149" i="22"/>
  <c r="AC1148" i="22"/>
  <c r="AB1148" i="22"/>
  <c r="AA1148" i="22"/>
  <c r="Z1148" i="22"/>
  <c r="Y1148" i="22"/>
  <c r="X1148" i="22"/>
  <c r="AC1147" i="22"/>
  <c r="AB1147" i="22"/>
  <c r="AA1147" i="22"/>
  <c r="Z1147" i="22"/>
  <c r="Y1147" i="22"/>
  <c r="X1147" i="22"/>
  <c r="AC1146" i="22"/>
  <c r="AB1146" i="22"/>
  <c r="AA1146" i="22"/>
  <c r="Z1146" i="22"/>
  <c r="Y1146" i="22"/>
  <c r="X1146" i="22"/>
  <c r="AC1145" i="22"/>
  <c r="AB1145" i="22"/>
  <c r="AA1145" i="22"/>
  <c r="Z1145" i="22"/>
  <c r="Y1145" i="22"/>
  <c r="X1145" i="22"/>
  <c r="AC1144" i="22"/>
  <c r="AB1144" i="22"/>
  <c r="AA1144" i="22"/>
  <c r="Z1144" i="22"/>
  <c r="Y1144" i="22"/>
  <c r="X1144" i="22"/>
  <c r="AC1143" i="22"/>
  <c r="AB1143" i="22"/>
  <c r="AA1143" i="22"/>
  <c r="Z1143" i="22"/>
  <c r="Y1143" i="22"/>
  <c r="X1143" i="22"/>
  <c r="AC1142" i="22"/>
  <c r="AB1142" i="22"/>
  <c r="AA1142" i="22"/>
  <c r="Z1142" i="22"/>
  <c r="Y1142" i="22"/>
  <c r="X1142" i="22"/>
  <c r="AC1141" i="22"/>
  <c r="AB1141" i="22"/>
  <c r="AA1141" i="22"/>
  <c r="Z1141" i="22"/>
  <c r="Y1141" i="22"/>
  <c r="X1141" i="22"/>
  <c r="AC1140" i="22"/>
  <c r="AB1140" i="22"/>
  <c r="AA1140" i="22"/>
  <c r="Z1140" i="22"/>
  <c r="Y1140" i="22"/>
  <c r="X1140" i="22"/>
  <c r="AC1139" i="22"/>
  <c r="AB1139" i="22"/>
  <c r="AA1139" i="22"/>
  <c r="Z1139" i="22"/>
  <c r="Y1139" i="22"/>
  <c r="X1139" i="22"/>
  <c r="AC1138" i="22"/>
  <c r="AB1138" i="22"/>
  <c r="AA1138" i="22"/>
  <c r="Z1138" i="22"/>
  <c r="Y1138" i="22"/>
  <c r="X1138" i="22"/>
  <c r="AC1137" i="22"/>
  <c r="AB1137" i="22"/>
  <c r="AA1137" i="22"/>
  <c r="Z1137" i="22"/>
  <c r="Y1137" i="22"/>
  <c r="X1137" i="22"/>
  <c r="AC1136" i="22"/>
  <c r="AB1136" i="22"/>
  <c r="AA1136" i="22"/>
  <c r="Z1136" i="22"/>
  <c r="Y1136" i="22"/>
  <c r="X1136" i="22"/>
  <c r="AC1135" i="22"/>
  <c r="AB1135" i="22"/>
  <c r="AA1135" i="22"/>
  <c r="Z1135" i="22"/>
  <c r="Y1135" i="22"/>
  <c r="X1135" i="22"/>
  <c r="AC1134" i="22"/>
  <c r="AB1134" i="22"/>
  <c r="AA1134" i="22"/>
  <c r="Z1134" i="22"/>
  <c r="Y1134" i="22"/>
  <c r="X1134" i="22"/>
  <c r="AC1133" i="22"/>
  <c r="AB1133" i="22"/>
  <c r="AA1133" i="22"/>
  <c r="Z1133" i="22"/>
  <c r="Y1133" i="22"/>
  <c r="X1133" i="22"/>
  <c r="AC1132" i="22"/>
  <c r="AB1132" i="22"/>
  <c r="AA1132" i="22"/>
  <c r="Z1132" i="22"/>
  <c r="Y1132" i="22"/>
  <c r="X1132" i="22"/>
  <c r="AC1131" i="22"/>
  <c r="AB1131" i="22"/>
  <c r="AA1131" i="22"/>
  <c r="Z1131" i="22"/>
  <c r="Y1131" i="22"/>
  <c r="X1131" i="22"/>
  <c r="AC1130" i="22"/>
  <c r="AB1130" i="22"/>
  <c r="AA1130" i="22"/>
  <c r="Z1130" i="22"/>
  <c r="Y1130" i="22"/>
  <c r="X1130" i="22"/>
  <c r="AC1129" i="22"/>
  <c r="AB1129" i="22"/>
  <c r="AA1129" i="22"/>
  <c r="Z1129" i="22"/>
  <c r="Y1129" i="22"/>
  <c r="X1129" i="22"/>
  <c r="AC1128" i="22"/>
  <c r="AB1128" i="22"/>
  <c r="AA1128" i="22"/>
  <c r="Z1128" i="22"/>
  <c r="Y1128" i="22"/>
  <c r="X1128" i="22"/>
  <c r="AC1127" i="22"/>
  <c r="AB1127" i="22"/>
  <c r="AA1127" i="22"/>
  <c r="Z1127" i="22"/>
  <c r="Y1127" i="22"/>
  <c r="X1127" i="22"/>
  <c r="AC1126" i="22"/>
  <c r="AB1126" i="22"/>
  <c r="AA1126" i="22"/>
  <c r="Z1126" i="22"/>
  <c r="Y1126" i="22"/>
  <c r="X1126" i="22"/>
  <c r="AC1125" i="22"/>
  <c r="AB1125" i="22"/>
  <c r="AA1125" i="22"/>
  <c r="Z1125" i="22"/>
  <c r="Y1125" i="22"/>
  <c r="X1125" i="22"/>
  <c r="AC1124" i="22"/>
  <c r="AB1124" i="22"/>
  <c r="AA1124" i="22"/>
  <c r="Z1124" i="22"/>
  <c r="Y1124" i="22"/>
  <c r="X1124" i="22"/>
  <c r="AC1123" i="22"/>
  <c r="AB1123" i="22"/>
  <c r="AA1123" i="22"/>
  <c r="Z1123" i="22"/>
  <c r="Y1123" i="22"/>
  <c r="X1123" i="22"/>
  <c r="AC1122" i="22"/>
  <c r="AB1122" i="22"/>
  <c r="AA1122" i="22"/>
  <c r="Z1122" i="22"/>
  <c r="Y1122" i="22"/>
  <c r="X1122" i="22"/>
  <c r="AC1121" i="22"/>
  <c r="AB1121" i="22"/>
  <c r="AA1121" i="22"/>
  <c r="Z1121" i="22"/>
  <c r="Y1121" i="22"/>
  <c r="X1121" i="22"/>
  <c r="AC1120" i="22"/>
  <c r="AB1120" i="22"/>
  <c r="AA1120" i="22"/>
  <c r="Z1120" i="22"/>
  <c r="Y1120" i="22"/>
  <c r="X1120" i="22"/>
  <c r="AC1119" i="22"/>
  <c r="AB1119" i="22"/>
  <c r="AA1119" i="22"/>
  <c r="Z1119" i="22"/>
  <c r="Y1119" i="22"/>
  <c r="X1119" i="22"/>
  <c r="AC1118" i="22"/>
  <c r="AB1118" i="22"/>
  <c r="AA1118" i="22"/>
  <c r="Z1118" i="22"/>
  <c r="Y1118" i="22"/>
  <c r="X1118" i="22"/>
  <c r="AC1117" i="22"/>
  <c r="AB1117" i="22"/>
  <c r="AA1117" i="22"/>
  <c r="Z1117" i="22"/>
  <c r="Y1117" i="22"/>
  <c r="X1117" i="22"/>
  <c r="AC1116" i="22"/>
  <c r="AB1116" i="22"/>
  <c r="AA1116" i="22"/>
  <c r="Z1116" i="22"/>
  <c r="Y1116" i="22"/>
  <c r="X1116" i="22"/>
  <c r="AC1115" i="22"/>
  <c r="AB1115" i="22"/>
  <c r="AA1115" i="22"/>
  <c r="Z1115" i="22"/>
  <c r="Y1115" i="22"/>
  <c r="X1115" i="22"/>
  <c r="AC1114" i="22"/>
  <c r="AB1114" i="22"/>
  <c r="AA1114" i="22"/>
  <c r="Z1114" i="22"/>
  <c r="Y1114" i="22"/>
  <c r="X1114" i="22"/>
  <c r="AC1113" i="22"/>
  <c r="AB1113" i="22"/>
  <c r="AA1113" i="22"/>
  <c r="Z1113" i="22"/>
  <c r="Y1113" i="22"/>
  <c r="X1113" i="22"/>
  <c r="AC1112" i="22"/>
  <c r="AB1112" i="22"/>
  <c r="AA1112" i="22"/>
  <c r="Z1112" i="22"/>
  <c r="Y1112" i="22"/>
  <c r="X1112" i="22"/>
  <c r="AC1111" i="22"/>
  <c r="AB1111" i="22"/>
  <c r="AA1111" i="22"/>
  <c r="Z1111" i="22"/>
  <c r="Y1111" i="22"/>
  <c r="X1111" i="22"/>
  <c r="AC1110" i="22"/>
  <c r="AB1110" i="22"/>
  <c r="AA1110" i="22"/>
  <c r="Z1110" i="22"/>
  <c r="Y1110" i="22"/>
  <c r="X1110" i="22"/>
  <c r="AC1109" i="22"/>
  <c r="AB1109" i="22"/>
  <c r="AA1109" i="22"/>
  <c r="Z1109" i="22"/>
  <c r="Y1109" i="22"/>
  <c r="X1109" i="22"/>
  <c r="AC1108" i="22"/>
  <c r="AB1108" i="22"/>
  <c r="AA1108" i="22"/>
  <c r="Z1108" i="22"/>
  <c r="Y1108" i="22"/>
  <c r="X1108" i="22"/>
  <c r="AC1107" i="22"/>
  <c r="AB1107" i="22"/>
  <c r="AA1107" i="22"/>
  <c r="Z1107" i="22"/>
  <c r="Y1107" i="22"/>
  <c r="X1107" i="22"/>
  <c r="AC1106" i="22"/>
  <c r="AB1106" i="22"/>
  <c r="AA1106" i="22"/>
  <c r="Z1106" i="22"/>
  <c r="Y1106" i="22"/>
  <c r="X1106" i="22"/>
  <c r="AC1105" i="22"/>
  <c r="AB1105" i="22"/>
  <c r="AA1105" i="22"/>
  <c r="Z1105" i="22"/>
  <c r="Y1105" i="22"/>
  <c r="X1105" i="22"/>
  <c r="AC1104" i="22"/>
  <c r="AB1104" i="22"/>
  <c r="AA1104" i="22"/>
  <c r="Z1104" i="22"/>
  <c r="Y1104" i="22"/>
  <c r="X1104" i="22"/>
  <c r="AC1103" i="22"/>
  <c r="AB1103" i="22"/>
  <c r="AA1103" i="22"/>
  <c r="Z1103" i="22"/>
  <c r="Y1103" i="22"/>
  <c r="X1103" i="22"/>
  <c r="AC1102" i="22"/>
  <c r="AB1102" i="22"/>
  <c r="AA1102" i="22"/>
  <c r="Z1102" i="22"/>
  <c r="Y1102" i="22"/>
  <c r="X1102" i="22"/>
  <c r="AC1101" i="22"/>
  <c r="AB1101" i="22"/>
  <c r="AA1101" i="22"/>
  <c r="Z1101" i="22"/>
  <c r="Y1101" i="22"/>
  <c r="X1101" i="22"/>
  <c r="AC1100" i="22"/>
  <c r="AB1100" i="22"/>
  <c r="AA1100" i="22"/>
  <c r="Z1100" i="22"/>
  <c r="Y1100" i="22"/>
  <c r="X1100" i="22"/>
  <c r="AC1099" i="22"/>
  <c r="AB1099" i="22"/>
  <c r="AA1099" i="22"/>
  <c r="Z1099" i="22"/>
  <c r="Y1099" i="22"/>
  <c r="X1099" i="22"/>
  <c r="AC1098" i="22"/>
  <c r="AB1098" i="22"/>
  <c r="AA1098" i="22"/>
  <c r="Z1098" i="22"/>
  <c r="Y1098" i="22"/>
  <c r="X1098" i="22"/>
  <c r="AC1097" i="22"/>
  <c r="AB1097" i="22"/>
  <c r="AA1097" i="22"/>
  <c r="Z1097" i="22"/>
  <c r="Y1097" i="22"/>
  <c r="X1097" i="22"/>
  <c r="AC1096" i="22"/>
  <c r="AB1096" i="22"/>
  <c r="AA1096" i="22"/>
  <c r="Z1096" i="22"/>
  <c r="Y1096" i="22"/>
  <c r="X1096" i="22"/>
  <c r="AC1095" i="22"/>
  <c r="AB1095" i="22"/>
  <c r="AA1095" i="22"/>
  <c r="Z1095" i="22"/>
  <c r="Y1095" i="22"/>
  <c r="X1095" i="22"/>
  <c r="AC1094" i="22"/>
  <c r="AB1094" i="22"/>
  <c r="AA1094" i="22"/>
  <c r="Z1094" i="22"/>
  <c r="Y1094" i="22"/>
  <c r="X1094" i="22"/>
  <c r="AC1093" i="22"/>
  <c r="AB1093" i="22"/>
  <c r="AA1093" i="22"/>
  <c r="Z1093" i="22"/>
  <c r="Y1093" i="22"/>
  <c r="X1093" i="22"/>
  <c r="AC1092" i="22"/>
  <c r="AB1092" i="22"/>
  <c r="AA1092" i="22"/>
  <c r="Z1092" i="22"/>
  <c r="Y1092" i="22"/>
  <c r="X1092" i="22"/>
  <c r="AC1091" i="22"/>
  <c r="AB1091" i="22"/>
  <c r="AA1091" i="22"/>
  <c r="Z1091" i="22"/>
  <c r="Y1091" i="22"/>
  <c r="X1091" i="22"/>
  <c r="AC1090" i="22"/>
  <c r="AB1090" i="22"/>
  <c r="AA1090" i="22"/>
  <c r="Z1090" i="22"/>
  <c r="Y1090" i="22"/>
  <c r="X1090" i="22"/>
  <c r="AC1089" i="22"/>
  <c r="AB1089" i="22"/>
  <c r="AA1089" i="22"/>
  <c r="Z1089" i="22"/>
  <c r="Y1089" i="22"/>
  <c r="X1089" i="22"/>
  <c r="AC1088" i="22"/>
  <c r="AB1088" i="22"/>
  <c r="AA1088" i="22"/>
  <c r="Z1088" i="22"/>
  <c r="Y1088" i="22"/>
  <c r="X1088" i="22"/>
  <c r="AC1087" i="22"/>
  <c r="AB1087" i="22"/>
  <c r="AA1087" i="22"/>
  <c r="Z1087" i="22"/>
  <c r="Y1087" i="22"/>
  <c r="X1087" i="22"/>
  <c r="AC1086" i="22"/>
  <c r="AB1086" i="22"/>
  <c r="AA1086" i="22"/>
  <c r="Z1086" i="22"/>
  <c r="Y1086" i="22"/>
  <c r="X1086" i="22"/>
  <c r="AC1085" i="22"/>
  <c r="AB1085" i="22"/>
  <c r="AA1085" i="22"/>
  <c r="Z1085" i="22"/>
  <c r="Y1085" i="22"/>
  <c r="X1085" i="22"/>
  <c r="AC1084" i="22"/>
  <c r="AB1084" i="22"/>
  <c r="AA1084" i="22"/>
  <c r="Z1084" i="22"/>
  <c r="Y1084" i="22"/>
  <c r="X1084" i="22"/>
  <c r="AC1083" i="22"/>
  <c r="AB1083" i="22"/>
  <c r="AA1083" i="22"/>
  <c r="Z1083" i="22"/>
  <c r="Y1083" i="22"/>
  <c r="X1083" i="22"/>
  <c r="AC1082" i="22"/>
  <c r="AB1082" i="22"/>
  <c r="AA1082" i="22"/>
  <c r="Z1082" i="22"/>
  <c r="Y1082" i="22"/>
  <c r="X1082" i="22"/>
  <c r="AC1081" i="22"/>
  <c r="AB1081" i="22"/>
  <c r="AA1081" i="22"/>
  <c r="Z1081" i="22"/>
  <c r="Y1081" i="22"/>
  <c r="X1081" i="22"/>
  <c r="AC1080" i="22"/>
  <c r="AB1080" i="22"/>
  <c r="AA1080" i="22"/>
  <c r="Z1080" i="22"/>
  <c r="Y1080" i="22"/>
  <c r="X1080" i="22"/>
  <c r="AC1079" i="22"/>
  <c r="AB1079" i="22"/>
  <c r="AA1079" i="22"/>
  <c r="Z1079" i="22"/>
  <c r="Y1079" i="22"/>
  <c r="X1079" i="22"/>
  <c r="AC1078" i="22"/>
  <c r="AB1078" i="22"/>
  <c r="AA1078" i="22"/>
  <c r="Z1078" i="22"/>
  <c r="Y1078" i="22"/>
  <c r="X1078" i="22"/>
  <c r="AC1077" i="22"/>
  <c r="AB1077" i="22"/>
  <c r="AA1077" i="22"/>
  <c r="Z1077" i="22"/>
  <c r="Y1077" i="22"/>
  <c r="X1077" i="22"/>
  <c r="AC1076" i="22"/>
  <c r="AB1076" i="22"/>
  <c r="AA1076" i="22"/>
  <c r="Z1076" i="22"/>
  <c r="Y1076" i="22"/>
  <c r="X1076" i="22"/>
  <c r="AC1075" i="22"/>
  <c r="AB1075" i="22"/>
  <c r="AA1075" i="22"/>
  <c r="Z1075" i="22"/>
  <c r="Y1075" i="22"/>
  <c r="X1075" i="22"/>
  <c r="AC1074" i="22"/>
  <c r="AB1074" i="22"/>
  <c r="AA1074" i="22"/>
  <c r="Z1074" i="22"/>
  <c r="Y1074" i="22"/>
  <c r="X1074" i="22"/>
  <c r="AC1073" i="22"/>
  <c r="AB1073" i="22"/>
  <c r="AA1073" i="22"/>
  <c r="Z1073" i="22"/>
  <c r="Y1073" i="22"/>
  <c r="X1073" i="22"/>
  <c r="AC1072" i="22"/>
  <c r="AB1072" i="22"/>
  <c r="AA1072" i="22"/>
  <c r="Z1072" i="22"/>
  <c r="Y1072" i="22"/>
  <c r="X1072" i="22"/>
  <c r="AC1071" i="22"/>
  <c r="AB1071" i="22"/>
  <c r="AA1071" i="22"/>
  <c r="Z1071" i="22"/>
  <c r="Y1071" i="22"/>
  <c r="X1071" i="22"/>
  <c r="AC1070" i="22"/>
  <c r="AB1070" i="22"/>
  <c r="AA1070" i="22"/>
  <c r="Z1070" i="22"/>
  <c r="Y1070" i="22"/>
  <c r="X1070" i="22"/>
  <c r="AC1069" i="22"/>
  <c r="AB1069" i="22"/>
  <c r="AA1069" i="22"/>
  <c r="Z1069" i="22"/>
  <c r="Y1069" i="22"/>
  <c r="X1069" i="22"/>
  <c r="AC1068" i="22"/>
  <c r="AB1068" i="22"/>
  <c r="AA1068" i="22"/>
  <c r="Z1068" i="22"/>
  <c r="Y1068" i="22"/>
  <c r="X1068" i="22"/>
  <c r="AC1067" i="22"/>
  <c r="AB1067" i="22"/>
  <c r="AA1067" i="22"/>
  <c r="Z1067" i="22"/>
  <c r="Y1067" i="22"/>
  <c r="X1067" i="22"/>
  <c r="AC1066" i="22"/>
  <c r="AB1066" i="22"/>
  <c r="AA1066" i="22"/>
  <c r="Z1066" i="22"/>
  <c r="Y1066" i="22"/>
  <c r="X1066" i="22"/>
  <c r="AC1065" i="22"/>
  <c r="AB1065" i="22"/>
  <c r="AA1065" i="22"/>
  <c r="Z1065" i="22"/>
  <c r="Y1065" i="22"/>
  <c r="X1065" i="22"/>
  <c r="AC1064" i="22"/>
  <c r="AB1064" i="22"/>
  <c r="AA1064" i="22"/>
  <c r="Z1064" i="22"/>
  <c r="Y1064" i="22"/>
  <c r="X1064" i="22"/>
  <c r="AC1063" i="22"/>
  <c r="AB1063" i="22"/>
  <c r="AA1063" i="22"/>
  <c r="Z1063" i="22"/>
  <c r="Y1063" i="22"/>
  <c r="X1063" i="22"/>
  <c r="AC1062" i="22"/>
  <c r="AB1062" i="22"/>
  <c r="AA1062" i="22"/>
  <c r="Z1062" i="22"/>
  <c r="Y1062" i="22"/>
  <c r="X1062" i="22"/>
  <c r="AC1061" i="22"/>
  <c r="AB1061" i="22"/>
  <c r="AA1061" i="22"/>
  <c r="Z1061" i="22"/>
  <c r="Y1061" i="22"/>
  <c r="X1061" i="22"/>
  <c r="AC1060" i="22"/>
  <c r="AB1060" i="22"/>
  <c r="AA1060" i="22"/>
  <c r="Z1060" i="22"/>
  <c r="Y1060" i="22"/>
  <c r="X1060" i="22"/>
  <c r="AC1059" i="22"/>
  <c r="AB1059" i="22"/>
  <c r="AA1059" i="22"/>
  <c r="Z1059" i="22"/>
  <c r="Y1059" i="22"/>
  <c r="X1059" i="22"/>
  <c r="AC1058" i="22"/>
  <c r="AB1058" i="22"/>
  <c r="AA1058" i="22"/>
  <c r="Z1058" i="22"/>
  <c r="Y1058" i="22"/>
  <c r="X1058" i="22"/>
  <c r="AC1057" i="22"/>
  <c r="AB1057" i="22"/>
  <c r="AA1057" i="22"/>
  <c r="Z1057" i="22"/>
  <c r="Y1057" i="22"/>
  <c r="X1057" i="22"/>
  <c r="AC1056" i="22"/>
  <c r="AB1056" i="22"/>
  <c r="AA1056" i="22"/>
  <c r="Z1056" i="22"/>
  <c r="Y1056" i="22"/>
  <c r="X1056" i="22"/>
  <c r="AC1055" i="22"/>
  <c r="AB1055" i="22"/>
  <c r="AA1055" i="22"/>
  <c r="Z1055" i="22"/>
  <c r="Y1055" i="22"/>
  <c r="X1055" i="22"/>
  <c r="AC1054" i="22"/>
  <c r="AB1054" i="22"/>
  <c r="AA1054" i="22"/>
  <c r="Z1054" i="22"/>
  <c r="Y1054" i="22"/>
  <c r="X1054" i="22"/>
  <c r="AC1053" i="22"/>
  <c r="AB1053" i="22"/>
  <c r="AA1053" i="22"/>
  <c r="Z1053" i="22"/>
  <c r="Y1053" i="22"/>
  <c r="X1053" i="22"/>
  <c r="AC1052" i="22"/>
  <c r="AB1052" i="22"/>
  <c r="AA1052" i="22"/>
  <c r="Z1052" i="22"/>
  <c r="Y1052" i="22"/>
  <c r="X1052" i="22"/>
  <c r="AC1051" i="22"/>
  <c r="AB1051" i="22"/>
  <c r="AA1051" i="22"/>
  <c r="Z1051" i="22"/>
  <c r="Y1051" i="22"/>
  <c r="X1051" i="22"/>
  <c r="AC1050" i="22"/>
  <c r="AB1050" i="22"/>
  <c r="AA1050" i="22"/>
  <c r="Z1050" i="22"/>
  <c r="Y1050" i="22"/>
  <c r="X1050" i="22"/>
  <c r="AC1049" i="22"/>
  <c r="AB1049" i="22"/>
  <c r="AA1049" i="22"/>
  <c r="Z1049" i="22"/>
  <c r="Y1049" i="22"/>
  <c r="X1049" i="22"/>
  <c r="AC1048" i="22"/>
  <c r="AB1048" i="22"/>
  <c r="AA1048" i="22"/>
  <c r="Z1048" i="22"/>
  <c r="Y1048" i="22"/>
  <c r="X1048" i="22"/>
  <c r="AC1047" i="22"/>
  <c r="AB1047" i="22"/>
  <c r="AA1047" i="22"/>
  <c r="Z1047" i="22"/>
  <c r="Y1047" i="22"/>
  <c r="X1047" i="22"/>
  <c r="AC1046" i="22"/>
  <c r="AB1046" i="22"/>
  <c r="AA1046" i="22"/>
  <c r="Z1046" i="22"/>
  <c r="Y1046" i="22"/>
  <c r="X1046" i="22"/>
  <c r="AC1045" i="22"/>
  <c r="AB1045" i="22"/>
  <c r="AA1045" i="22"/>
  <c r="Z1045" i="22"/>
  <c r="Y1045" i="22"/>
  <c r="X1045" i="22"/>
  <c r="AC1044" i="22"/>
  <c r="AB1044" i="22"/>
  <c r="AA1044" i="22"/>
  <c r="Z1044" i="22"/>
  <c r="Y1044" i="22"/>
  <c r="X1044" i="22"/>
  <c r="AC1043" i="22"/>
  <c r="AB1043" i="22"/>
  <c r="AA1043" i="22"/>
  <c r="Z1043" i="22"/>
  <c r="Y1043" i="22"/>
  <c r="X1043" i="22"/>
  <c r="AC1042" i="22"/>
  <c r="AB1042" i="22"/>
  <c r="AA1042" i="22"/>
  <c r="Z1042" i="22"/>
  <c r="Y1042" i="22"/>
  <c r="X1042" i="22"/>
  <c r="AC1041" i="22"/>
  <c r="AB1041" i="22"/>
  <c r="AA1041" i="22"/>
  <c r="Z1041" i="22"/>
  <c r="Y1041" i="22"/>
  <c r="X1041" i="22"/>
  <c r="AC1040" i="22"/>
  <c r="AB1040" i="22"/>
  <c r="AA1040" i="22"/>
  <c r="Z1040" i="22"/>
  <c r="Y1040" i="22"/>
  <c r="X1040" i="22"/>
  <c r="AC1039" i="22"/>
  <c r="AB1039" i="22"/>
  <c r="AA1039" i="22"/>
  <c r="Z1039" i="22"/>
  <c r="Y1039" i="22"/>
  <c r="X1039" i="22"/>
  <c r="AC1038" i="22"/>
  <c r="AB1038" i="22"/>
  <c r="AA1038" i="22"/>
  <c r="Z1038" i="22"/>
  <c r="Y1038" i="22"/>
  <c r="X1038" i="22"/>
  <c r="AC1037" i="22"/>
  <c r="AB1037" i="22"/>
  <c r="AA1037" i="22"/>
  <c r="Z1037" i="22"/>
  <c r="Y1037" i="22"/>
  <c r="X1037" i="22"/>
  <c r="AC1036" i="22"/>
  <c r="AB1036" i="22"/>
  <c r="AA1036" i="22"/>
  <c r="Z1036" i="22"/>
  <c r="Y1036" i="22"/>
  <c r="X1036" i="22"/>
  <c r="AC1035" i="22"/>
  <c r="AB1035" i="22"/>
  <c r="AA1035" i="22"/>
  <c r="Z1035" i="22"/>
  <c r="Y1035" i="22"/>
  <c r="X1035" i="22"/>
  <c r="AC1034" i="22"/>
  <c r="AB1034" i="22"/>
  <c r="AA1034" i="22"/>
  <c r="Z1034" i="22"/>
  <c r="Y1034" i="22"/>
  <c r="X1034" i="22"/>
  <c r="AC1033" i="22"/>
  <c r="AB1033" i="22"/>
  <c r="AA1033" i="22"/>
  <c r="Z1033" i="22"/>
  <c r="Y1033" i="22"/>
  <c r="X1033" i="22"/>
  <c r="AC1032" i="22"/>
  <c r="AB1032" i="22"/>
  <c r="AA1032" i="22"/>
  <c r="Z1032" i="22"/>
  <c r="Y1032" i="22"/>
  <c r="X1032" i="22"/>
  <c r="AC1031" i="22"/>
  <c r="AB1031" i="22"/>
  <c r="AA1031" i="22"/>
  <c r="Z1031" i="22"/>
  <c r="Y1031" i="22"/>
  <c r="X1031" i="22"/>
  <c r="AC1030" i="22"/>
  <c r="AB1030" i="22"/>
  <c r="AA1030" i="22"/>
  <c r="Z1030" i="22"/>
  <c r="Y1030" i="22"/>
  <c r="X1030" i="22"/>
  <c r="AC1029" i="22"/>
  <c r="AB1029" i="22"/>
  <c r="AA1029" i="22"/>
  <c r="Z1029" i="22"/>
  <c r="Y1029" i="22"/>
  <c r="X1029" i="22"/>
  <c r="AC1028" i="22"/>
  <c r="AB1028" i="22"/>
  <c r="AA1028" i="22"/>
  <c r="Z1028" i="22"/>
  <c r="Y1028" i="22"/>
  <c r="X1028" i="22"/>
  <c r="AC1027" i="22"/>
  <c r="AB1027" i="22"/>
  <c r="AA1027" i="22"/>
  <c r="Z1027" i="22"/>
  <c r="Y1027" i="22"/>
  <c r="X1027" i="22"/>
  <c r="AC1026" i="22"/>
  <c r="AB1026" i="22"/>
  <c r="AA1026" i="22"/>
  <c r="Z1026" i="22"/>
  <c r="Y1026" i="22"/>
  <c r="X1026" i="22"/>
  <c r="AC1025" i="22"/>
  <c r="AB1025" i="22"/>
  <c r="AA1025" i="22"/>
  <c r="Z1025" i="22"/>
  <c r="Y1025" i="22"/>
  <c r="X1025" i="22"/>
  <c r="AC1024" i="22"/>
  <c r="AB1024" i="22"/>
  <c r="AA1024" i="22"/>
  <c r="Z1024" i="22"/>
  <c r="Y1024" i="22"/>
  <c r="X1024" i="22"/>
  <c r="AC1023" i="22"/>
  <c r="AB1023" i="22"/>
  <c r="AA1023" i="22"/>
  <c r="Z1023" i="22"/>
  <c r="Y1023" i="22"/>
  <c r="X1023" i="22"/>
  <c r="AC1022" i="22"/>
  <c r="AB1022" i="22"/>
  <c r="AA1022" i="22"/>
  <c r="Z1022" i="22"/>
  <c r="Y1022" i="22"/>
  <c r="X1022" i="22"/>
  <c r="AC1021" i="22"/>
  <c r="AB1021" i="22"/>
  <c r="AA1021" i="22"/>
  <c r="Z1021" i="22"/>
  <c r="Y1021" i="22"/>
  <c r="X1021" i="22"/>
  <c r="AC1020" i="22"/>
  <c r="AB1020" i="22"/>
  <c r="AA1020" i="22"/>
  <c r="Z1020" i="22"/>
  <c r="Y1020" i="22"/>
  <c r="X1020" i="22"/>
  <c r="AC1019" i="22"/>
  <c r="AB1019" i="22"/>
  <c r="AA1019" i="22"/>
  <c r="Z1019" i="22"/>
  <c r="Y1019" i="22"/>
  <c r="X1019" i="22"/>
  <c r="AC1018" i="22"/>
  <c r="AB1018" i="22"/>
  <c r="AA1018" i="22"/>
  <c r="Z1018" i="22"/>
  <c r="Y1018" i="22"/>
  <c r="X1018" i="22"/>
  <c r="AC1017" i="22"/>
  <c r="AB1017" i="22"/>
  <c r="AA1017" i="22"/>
  <c r="Z1017" i="22"/>
  <c r="Y1017" i="22"/>
  <c r="X1017" i="22"/>
  <c r="AC1016" i="22"/>
  <c r="AB1016" i="22"/>
  <c r="AA1016" i="22"/>
  <c r="Z1016" i="22"/>
  <c r="Y1016" i="22"/>
  <c r="X1016" i="22"/>
  <c r="AC1015" i="22"/>
  <c r="AB1015" i="22"/>
  <c r="AA1015" i="22"/>
  <c r="Z1015" i="22"/>
  <c r="Y1015" i="22"/>
  <c r="X1015" i="22"/>
  <c r="AC1014" i="22"/>
  <c r="AB1014" i="22"/>
  <c r="AA1014" i="22"/>
  <c r="Z1014" i="22"/>
  <c r="Y1014" i="22"/>
  <c r="X1014" i="22"/>
  <c r="AC1013" i="22"/>
  <c r="AB1013" i="22"/>
  <c r="AA1013" i="22"/>
  <c r="Z1013" i="22"/>
  <c r="Y1013" i="22"/>
  <c r="X1013" i="22"/>
  <c r="AC1012" i="22"/>
  <c r="AB1012" i="22"/>
  <c r="AA1012" i="22"/>
  <c r="Z1012" i="22"/>
  <c r="Y1012" i="22"/>
  <c r="X1012" i="22"/>
  <c r="AC1011" i="22"/>
  <c r="AB1011" i="22"/>
  <c r="AA1011" i="22"/>
  <c r="Z1011" i="22"/>
  <c r="Y1011" i="22"/>
  <c r="X1011" i="22"/>
  <c r="AC1010" i="22"/>
  <c r="AB1010" i="22"/>
  <c r="AA1010" i="22"/>
  <c r="Z1010" i="22"/>
  <c r="Y1010" i="22"/>
  <c r="X1010" i="22"/>
  <c r="AC1009" i="22"/>
  <c r="AB1009" i="22"/>
  <c r="AA1009" i="22"/>
  <c r="Z1009" i="22"/>
  <c r="Y1009" i="22"/>
  <c r="X1009" i="22"/>
  <c r="AC1008" i="22"/>
  <c r="AB1008" i="22"/>
  <c r="AA1008" i="22"/>
  <c r="Z1008" i="22"/>
  <c r="Y1008" i="22"/>
  <c r="X1008" i="22"/>
  <c r="AC1007" i="22"/>
  <c r="AB1007" i="22"/>
  <c r="AA1007" i="22"/>
  <c r="Z1007" i="22"/>
  <c r="Y1007" i="22"/>
  <c r="X1007" i="22"/>
  <c r="AC1006" i="22"/>
  <c r="AB1006" i="22"/>
  <c r="AA1006" i="22"/>
  <c r="Z1006" i="22"/>
  <c r="Y1006" i="22"/>
  <c r="X1006" i="22"/>
  <c r="AC1005" i="22"/>
  <c r="AB1005" i="22"/>
  <c r="AA1005" i="22"/>
  <c r="Z1005" i="22"/>
  <c r="Y1005" i="22"/>
  <c r="X1005" i="22"/>
  <c r="AC1004" i="22"/>
  <c r="AB1004" i="22"/>
  <c r="AA1004" i="22"/>
  <c r="Z1004" i="22"/>
  <c r="Y1004" i="22"/>
  <c r="X1004" i="22"/>
  <c r="AC1003" i="22"/>
  <c r="AB1003" i="22"/>
  <c r="AA1003" i="22"/>
  <c r="Z1003" i="22"/>
  <c r="Y1003" i="22"/>
  <c r="X1003" i="22"/>
  <c r="AC1002" i="22"/>
  <c r="AB1002" i="22"/>
  <c r="AA1002" i="22"/>
  <c r="Z1002" i="22"/>
  <c r="Y1002" i="22"/>
  <c r="X1002" i="22"/>
  <c r="AC1001" i="22"/>
  <c r="AB1001" i="22"/>
  <c r="AA1001" i="22"/>
  <c r="Z1001" i="22"/>
  <c r="Y1001" i="22"/>
  <c r="X1001" i="22"/>
  <c r="AC1000" i="22"/>
  <c r="AB1000" i="22"/>
  <c r="AA1000" i="22"/>
  <c r="Z1000" i="22"/>
  <c r="Y1000" i="22"/>
  <c r="X1000" i="22"/>
  <c r="AC999" i="22"/>
  <c r="AB999" i="22"/>
  <c r="AA999" i="22"/>
  <c r="Z999" i="22"/>
  <c r="Y999" i="22"/>
  <c r="X999" i="22"/>
  <c r="AC998" i="22"/>
  <c r="AB998" i="22"/>
  <c r="AA998" i="22"/>
  <c r="Z998" i="22"/>
  <c r="Y998" i="22"/>
  <c r="X998" i="22"/>
  <c r="AC997" i="22"/>
  <c r="AB997" i="22"/>
  <c r="AA997" i="22"/>
  <c r="Z997" i="22"/>
  <c r="Y997" i="22"/>
  <c r="X997" i="22"/>
  <c r="AC996" i="22"/>
  <c r="AB996" i="22"/>
  <c r="AA996" i="22"/>
  <c r="Z996" i="22"/>
  <c r="Y996" i="22"/>
  <c r="X996" i="22"/>
  <c r="AC995" i="22"/>
  <c r="AB995" i="22"/>
  <c r="AA995" i="22"/>
  <c r="Z995" i="22"/>
  <c r="Y995" i="22"/>
  <c r="X995" i="22"/>
  <c r="AC994" i="22"/>
  <c r="AB994" i="22"/>
  <c r="AA994" i="22"/>
  <c r="Z994" i="22"/>
  <c r="Y994" i="22"/>
  <c r="X994" i="22"/>
  <c r="AC993" i="22"/>
  <c r="AB993" i="22"/>
  <c r="AA993" i="22"/>
  <c r="Z993" i="22"/>
  <c r="Y993" i="22"/>
  <c r="X993" i="22"/>
  <c r="AC992" i="22"/>
  <c r="AB992" i="22"/>
  <c r="AA992" i="22"/>
  <c r="Z992" i="22"/>
  <c r="Y992" i="22"/>
  <c r="X992" i="22"/>
  <c r="AC991" i="22"/>
  <c r="AB991" i="22"/>
  <c r="AA991" i="22"/>
  <c r="Z991" i="22"/>
  <c r="Y991" i="22"/>
  <c r="X991" i="22"/>
  <c r="AC990" i="22"/>
  <c r="AB990" i="22"/>
  <c r="AA990" i="22"/>
  <c r="Z990" i="22"/>
  <c r="Y990" i="22"/>
  <c r="X990" i="22"/>
  <c r="AC989" i="22"/>
  <c r="AB989" i="22"/>
  <c r="AA989" i="22"/>
  <c r="Z989" i="22"/>
  <c r="Y989" i="22"/>
  <c r="X989" i="22"/>
  <c r="AC988" i="22"/>
  <c r="AB988" i="22"/>
  <c r="AA988" i="22"/>
  <c r="Z988" i="22"/>
  <c r="Y988" i="22"/>
  <c r="X988" i="22"/>
  <c r="AC987" i="22"/>
  <c r="AB987" i="22"/>
  <c r="AA987" i="22"/>
  <c r="Z987" i="22"/>
  <c r="Y987" i="22"/>
  <c r="X987" i="22"/>
  <c r="AC986" i="22"/>
  <c r="AB986" i="22"/>
  <c r="AA986" i="22"/>
  <c r="Z986" i="22"/>
  <c r="Y986" i="22"/>
  <c r="X986" i="22"/>
  <c r="AC985" i="22"/>
  <c r="AB985" i="22"/>
  <c r="AA985" i="22"/>
  <c r="Z985" i="22"/>
  <c r="Y985" i="22"/>
  <c r="X985" i="22"/>
  <c r="AC984" i="22"/>
  <c r="AB984" i="22"/>
  <c r="AA984" i="22"/>
  <c r="Z984" i="22"/>
  <c r="Y984" i="22"/>
  <c r="X984" i="22"/>
  <c r="AC983" i="22"/>
  <c r="AB983" i="22"/>
  <c r="AA983" i="22"/>
  <c r="Z983" i="22"/>
  <c r="Y983" i="22"/>
  <c r="X983" i="22"/>
  <c r="AC982" i="22"/>
  <c r="AB982" i="22"/>
  <c r="AA982" i="22"/>
  <c r="Z982" i="22"/>
  <c r="Y982" i="22"/>
  <c r="X982" i="22"/>
  <c r="AC981" i="22"/>
  <c r="AB981" i="22"/>
  <c r="AA981" i="22"/>
  <c r="Z981" i="22"/>
  <c r="Y981" i="22"/>
  <c r="X981" i="22"/>
  <c r="AC980" i="22"/>
  <c r="AB980" i="22"/>
  <c r="AA980" i="22"/>
  <c r="Z980" i="22"/>
  <c r="Y980" i="22"/>
  <c r="X980" i="22"/>
  <c r="AC979" i="22"/>
  <c r="AB979" i="22"/>
  <c r="AA979" i="22"/>
  <c r="Z979" i="22"/>
  <c r="Y979" i="22"/>
  <c r="X979" i="22"/>
  <c r="AC978" i="22"/>
  <c r="AB978" i="22"/>
  <c r="AA978" i="22"/>
  <c r="Z978" i="22"/>
  <c r="Y978" i="22"/>
  <c r="X978" i="22"/>
  <c r="AC977" i="22"/>
  <c r="AB977" i="22"/>
  <c r="AA977" i="22"/>
  <c r="Z977" i="22"/>
  <c r="Y977" i="22"/>
  <c r="X977" i="22"/>
  <c r="AC976" i="22"/>
  <c r="AB976" i="22"/>
  <c r="AA976" i="22"/>
  <c r="Z976" i="22"/>
  <c r="Y976" i="22"/>
  <c r="X976" i="22"/>
  <c r="AC975" i="22"/>
  <c r="AB975" i="22"/>
  <c r="AA975" i="22"/>
  <c r="Z975" i="22"/>
  <c r="Y975" i="22"/>
  <c r="X975" i="22"/>
  <c r="AC974" i="22"/>
  <c r="AB974" i="22"/>
  <c r="AA974" i="22"/>
  <c r="Z974" i="22"/>
  <c r="Y974" i="22"/>
  <c r="X974" i="22"/>
  <c r="AC973" i="22"/>
  <c r="AB973" i="22"/>
  <c r="AA973" i="22"/>
  <c r="Z973" i="22"/>
  <c r="Y973" i="22"/>
  <c r="X973" i="22"/>
  <c r="AC972" i="22"/>
  <c r="AB972" i="22"/>
  <c r="AA972" i="22"/>
  <c r="Z972" i="22"/>
  <c r="Y972" i="22"/>
  <c r="X972" i="22"/>
  <c r="AC971" i="22"/>
  <c r="AB971" i="22"/>
  <c r="AA971" i="22"/>
  <c r="Z971" i="22"/>
  <c r="Y971" i="22"/>
  <c r="X971" i="22"/>
  <c r="AC970" i="22"/>
  <c r="AB970" i="22"/>
  <c r="AA970" i="22"/>
  <c r="Z970" i="22"/>
  <c r="Y970" i="22"/>
  <c r="X970" i="22"/>
  <c r="AC969" i="22"/>
  <c r="AB969" i="22"/>
  <c r="AA969" i="22"/>
  <c r="Z969" i="22"/>
  <c r="Y969" i="22"/>
  <c r="X969" i="22"/>
  <c r="AC968" i="22"/>
  <c r="AB968" i="22"/>
  <c r="AA968" i="22"/>
  <c r="Z968" i="22"/>
  <c r="Y968" i="22"/>
  <c r="X968" i="22"/>
  <c r="AC967" i="22"/>
  <c r="AB967" i="22"/>
  <c r="AA967" i="22"/>
  <c r="Z967" i="22"/>
  <c r="Y967" i="22"/>
  <c r="X967" i="22"/>
  <c r="AC966" i="22"/>
  <c r="AB966" i="22"/>
  <c r="AA966" i="22"/>
  <c r="Z966" i="22"/>
  <c r="Y966" i="22"/>
  <c r="X966" i="22"/>
  <c r="AC965" i="22"/>
  <c r="AB965" i="22"/>
  <c r="AA965" i="22"/>
  <c r="Z965" i="22"/>
  <c r="Y965" i="22"/>
  <c r="X965" i="22"/>
  <c r="AC964" i="22"/>
  <c r="AB964" i="22"/>
  <c r="AA964" i="22"/>
  <c r="Z964" i="22"/>
  <c r="Y964" i="22"/>
  <c r="X964" i="22"/>
  <c r="AC963" i="22"/>
  <c r="AB963" i="22"/>
  <c r="AA963" i="22"/>
  <c r="Z963" i="22"/>
  <c r="Y963" i="22"/>
  <c r="X963" i="22"/>
  <c r="AC962" i="22"/>
  <c r="AB962" i="22"/>
  <c r="AA962" i="22"/>
  <c r="Z962" i="22"/>
  <c r="Y962" i="22"/>
  <c r="X962" i="22"/>
  <c r="AC961" i="22"/>
  <c r="AB961" i="22"/>
  <c r="AA961" i="22"/>
  <c r="Z961" i="22"/>
  <c r="Y961" i="22"/>
  <c r="X961" i="22"/>
  <c r="AC960" i="22"/>
  <c r="AB960" i="22"/>
  <c r="AA960" i="22"/>
  <c r="Z960" i="22"/>
  <c r="Y960" i="22"/>
  <c r="X960" i="22"/>
  <c r="AC959" i="22"/>
  <c r="AB959" i="22"/>
  <c r="AA959" i="22"/>
  <c r="Z959" i="22"/>
  <c r="Y959" i="22"/>
  <c r="X959" i="22"/>
  <c r="AC958" i="22"/>
  <c r="AB958" i="22"/>
  <c r="AA958" i="22"/>
  <c r="Z958" i="22"/>
  <c r="Y958" i="22"/>
  <c r="X958" i="22"/>
  <c r="AC957" i="22"/>
  <c r="AB957" i="22"/>
  <c r="AA957" i="22"/>
  <c r="Z957" i="22"/>
  <c r="Y957" i="22"/>
  <c r="X957" i="22"/>
  <c r="AC956" i="22"/>
  <c r="AB956" i="22"/>
  <c r="AA956" i="22"/>
  <c r="Z956" i="22"/>
  <c r="Y956" i="22"/>
  <c r="X956" i="22"/>
  <c r="AC955" i="22"/>
  <c r="AB955" i="22"/>
  <c r="AA955" i="22"/>
  <c r="Z955" i="22"/>
  <c r="Y955" i="22"/>
  <c r="X955" i="22"/>
  <c r="AC954" i="22"/>
  <c r="AB954" i="22"/>
  <c r="AA954" i="22"/>
  <c r="Z954" i="22"/>
  <c r="Y954" i="22"/>
  <c r="X954" i="22"/>
  <c r="AC953" i="22"/>
  <c r="AB953" i="22"/>
  <c r="AA953" i="22"/>
  <c r="Z953" i="22"/>
  <c r="Y953" i="22"/>
  <c r="X953" i="22"/>
  <c r="AC952" i="22"/>
  <c r="AB952" i="22"/>
  <c r="AA952" i="22"/>
  <c r="Z952" i="22"/>
  <c r="Y952" i="22"/>
  <c r="X952" i="22"/>
  <c r="AC951" i="22"/>
  <c r="AB951" i="22"/>
  <c r="AA951" i="22"/>
  <c r="Z951" i="22"/>
  <c r="Y951" i="22"/>
  <c r="X951" i="22"/>
  <c r="AC950" i="22"/>
  <c r="AB950" i="22"/>
  <c r="AA950" i="22"/>
  <c r="Z950" i="22"/>
  <c r="Y950" i="22"/>
  <c r="X950" i="22"/>
  <c r="AC949" i="22"/>
  <c r="AB949" i="22"/>
  <c r="AA949" i="22"/>
  <c r="Z949" i="22"/>
  <c r="Y949" i="22"/>
  <c r="X949" i="22"/>
  <c r="AC948" i="22"/>
  <c r="AB948" i="22"/>
  <c r="AA948" i="22"/>
  <c r="Z948" i="22"/>
  <c r="Y948" i="22"/>
  <c r="X948" i="22"/>
  <c r="AC947" i="22"/>
  <c r="AB947" i="22"/>
  <c r="AA947" i="22"/>
  <c r="Z947" i="22"/>
  <c r="Y947" i="22"/>
  <c r="X947" i="22"/>
  <c r="AC946" i="22"/>
  <c r="AB946" i="22"/>
  <c r="AA946" i="22"/>
  <c r="Z946" i="22"/>
  <c r="Y946" i="22"/>
  <c r="X946" i="22"/>
  <c r="AC945" i="22"/>
  <c r="AB945" i="22"/>
  <c r="AA945" i="22"/>
  <c r="Z945" i="22"/>
  <c r="Y945" i="22"/>
  <c r="X945" i="22"/>
  <c r="AC944" i="22"/>
  <c r="AB944" i="22"/>
  <c r="AA944" i="22"/>
  <c r="Z944" i="22"/>
  <c r="Y944" i="22"/>
  <c r="X944" i="22"/>
  <c r="AC943" i="22"/>
  <c r="AB943" i="22"/>
  <c r="AA943" i="22"/>
  <c r="Z943" i="22"/>
  <c r="Y943" i="22"/>
  <c r="X943" i="22"/>
  <c r="AC942" i="22"/>
  <c r="AB942" i="22"/>
  <c r="AA942" i="22"/>
  <c r="Z942" i="22"/>
  <c r="Y942" i="22"/>
  <c r="X942" i="22"/>
  <c r="AC941" i="22"/>
  <c r="AB941" i="22"/>
  <c r="AA941" i="22"/>
  <c r="Z941" i="22"/>
  <c r="Y941" i="22"/>
  <c r="X941" i="22"/>
  <c r="AC940" i="22"/>
  <c r="AB940" i="22"/>
  <c r="AA940" i="22"/>
  <c r="Z940" i="22"/>
  <c r="Y940" i="22"/>
  <c r="X940" i="22"/>
  <c r="AC939" i="22"/>
  <c r="AB939" i="22"/>
  <c r="AA939" i="22"/>
  <c r="Z939" i="22"/>
  <c r="Y939" i="22"/>
  <c r="X939" i="22"/>
  <c r="AC938" i="22"/>
  <c r="AB938" i="22"/>
  <c r="AA938" i="22"/>
  <c r="Z938" i="22"/>
  <c r="Y938" i="22"/>
  <c r="X938" i="22"/>
  <c r="AC937" i="22"/>
  <c r="AB937" i="22"/>
  <c r="AA937" i="22"/>
  <c r="Z937" i="22"/>
  <c r="Y937" i="22"/>
  <c r="X937" i="22"/>
  <c r="AC936" i="22"/>
  <c r="AB936" i="22"/>
  <c r="AA936" i="22"/>
  <c r="Z936" i="22"/>
  <c r="Y936" i="22"/>
  <c r="X936" i="22"/>
  <c r="AC935" i="22"/>
  <c r="AB935" i="22"/>
  <c r="AA935" i="22"/>
  <c r="Z935" i="22"/>
  <c r="Y935" i="22"/>
  <c r="X935" i="22"/>
  <c r="AC934" i="22"/>
  <c r="AB934" i="22"/>
  <c r="AA934" i="22"/>
  <c r="Z934" i="22"/>
  <c r="Y934" i="22"/>
  <c r="X934" i="22"/>
  <c r="AC933" i="22"/>
  <c r="AB933" i="22"/>
  <c r="AA933" i="22"/>
  <c r="Z933" i="22"/>
  <c r="Y933" i="22"/>
  <c r="X933" i="22"/>
  <c r="AC932" i="22"/>
  <c r="AB932" i="22"/>
  <c r="AA932" i="22"/>
  <c r="Z932" i="22"/>
  <c r="Y932" i="22"/>
  <c r="X932" i="22"/>
  <c r="AC931" i="22"/>
  <c r="AB931" i="22"/>
  <c r="AA931" i="22"/>
  <c r="Z931" i="22"/>
  <c r="Y931" i="22"/>
  <c r="X931" i="22"/>
  <c r="AC930" i="22"/>
  <c r="AB930" i="22"/>
  <c r="AA930" i="22"/>
  <c r="Z930" i="22"/>
  <c r="Y930" i="22"/>
  <c r="X930" i="22"/>
  <c r="AC929" i="22"/>
  <c r="AB929" i="22"/>
  <c r="AA929" i="22"/>
  <c r="Z929" i="22"/>
  <c r="Y929" i="22"/>
  <c r="X929" i="22"/>
  <c r="AC928" i="22"/>
  <c r="AB928" i="22"/>
  <c r="AA928" i="22"/>
  <c r="Z928" i="22"/>
  <c r="Y928" i="22"/>
  <c r="X928" i="22"/>
  <c r="AC927" i="22"/>
  <c r="AB927" i="22"/>
  <c r="AA927" i="22"/>
  <c r="Z927" i="22"/>
  <c r="Y927" i="22"/>
  <c r="X927" i="22"/>
  <c r="AC926" i="22"/>
  <c r="AB926" i="22"/>
  <c r="AA926" i="22"/>
  <c r="Z926" i="22"/>
  <c r="Y926" i="22"/>
  <c r="X926" i="22"/>
  <c r="AC925" i="22"/>
  <c r="AB925" i="22"/>
  <c r="AA925" i="22"/>
  <c r="Z925" i="22"/>
  <c r="Y925" i="22"/>
  <c r="X925" i="22"/>
  <c r="AC924" i="22"/>
  <c r="AB924" i="22"/>
  <c r="AA924" i="22"/>
  <c r="Z924" i="22"/>
  <c r="Y924" i="22"/>
  <c r="X924" i="22"/>
  <c r="AC923" i="22"/>
  <c r="AB923" i="22"/>
  <c r="AA923" i="22"/>
  <c r="Z923" i="22"/>
  <c r="Y923" i="22"/>
  <c r="X923" i="22"/>
  <c r="AC922" i="22"/>
  <c r="AB922" i="22"/>
  <c r="AA922" i="22"/>
  <c r="Z922" i="22"/>
  <c r="Y922" i="22"/>
  <c r="X922" i="22"/>
  <c r="AC921" i="22"/>
  <c r="AB921" i="22"/>
  <c r="AA921" i="22"/>
  <c r="Z921" i="22"/>
  <c r="Y921" i="22"/>
  <c r="X921" i="22"/>
  <c r="AC920" i="22"/>
  <c r="AB920" i="22"/>
  <c r="AA920" i="22"/>
  <c r="Z920" i="22"/>
  <c r="Y920" i="22"/>
  <c r="X920" i="22"/>
  <c r="AC919" i="22"/>
  <c r="AB919" i="22"/>
  <c r="AA919" i="22"/>
  <c r="Z919" i="22"/>
  <c r="Y919" i="22"/>
  <c r="X919" i="22"/>
  <c r="AC918" i="22"/>
  <c r="AB918" i="22"/>
  <c r="AA918" i="22"/>
  <c r="Z918" i="22"/>
  <c r="Y918" i="22"/>
  <c r="X918" i="22"/>
  <c r="AC917" i="22"/>
  <c r="AB917" i="22"/>
  <c r="AA917" i="22"/>
  <c r="Z917" i="22"/>
  <c r="Y917" i="22"/>
  <c r="X917" i="22"/>
  <c r="AC916" i="22"/>
  <c r="AB916" i="22"/>
  <c r="AA916" i="22"/>
  <c r="Z916" i="22"/>
  <c r="Y916" i="22"/>
  <c r="X916" i="22"/>
  <c r="AC915" i="22"/>
  <c r="AB915" i="22"/>
  <c r="AA915" i="22"/>
  <c r="Z915" i="22"/>
  <c r="Y915" i="22"/>
  <c r="X915" i="22"/>
  <c r="AC914" i="22"/>
  <c r="AB914" i="22"/>
  <c r="AA914" i="22"/>
  <c r="Z914" i="22"/>
  <c r="Y914" i="22"/>
  <c r="X914" i="22"/>
  <c r="AC913" i="22"/>
  <c r="AB913" i="22"/>
  <c r="AA913" i="22"/>
  <c r="Z913" i="22"/>
  <c r="Y913" i="22"/>
  <c r="X913" i="22"/>
  <c r="AC912" i="22"/>
  <c r="AB912" i="22"/>
  <c r="AA912" i="22"/>
  <c r="Z912" i="22"/>
  <c r="Y912" i="22"/>
  <c r="X912" i="22"/>
  <c r="AC911" i="22"/>
  <c r="AB911" i="22"/>
  <c r="AA911" i="22"/>
  <c r="Z911" i="22"/>
  <c r="Y911" i="22"/>
  <c r="X911" i="22"/>
  <c r="AC910" i="22"/>
  <c r="AB910" i="22"/>
  <c r="AA910" i="22"/>
  <c r="Z910" i="22"/>
  <c r="Y910" i="22"/>
  <c r="X910" i="22"/>
  <c r="AC909" i="22"/>
  <c r="AB909" i="22"/>
  <c r="AA909" i="22"/>
  <c r="Z909" i="22"/>
  <c r="Y909" i="22"/>
  <c r="X909" i="22"/>
  <c r="AC908" i="22"/>
  <c r="AB908" i="22"/>
  <c r="AA908" i="22"/>
  <c r="Z908" i="22"/>
  <c r="Y908" i="22"/>
  <c r="X908" i="22"/>
  <c r="AC907" i="22"/>
  <c r="AB907" i="22"/>
  <c r="AA907" i="22"/>
  <c r="Z907" i="22"/>
  <c r="Y907" i="22"/>
  <c r="X907" i="22"/>
  <c r="AC906" i="22"/>
  <c r="AB906" i="22"/>
  <c r="AA906" i="22"/>
  <c r="Z906" i="22"/>
  <c r="Y906" i="22"/>
  <c r="X906" i="22"/>
  <c r="AC905" i="22"/>
  <c r="AB905" i="22"/>
  <c r="AA905" i="22"/>
  <c r="Z905" i="22"/>
  <c r="Y905" i="22"/>
  <c r="X905" i="22"/>
  <c r="AC904" i="22"/>
  <c r="AB904" i="22"/>
  <c r="AA904" i="22"/>
  <c r="Z904" i="22"/>
  <c r="Y904" i="22"/>
  <c r="X904" i="22"/>
  <c r="AC903" i="22"/>
  <c r="AB903" i="22"/>
  <c r="AA903" i="22"/>
  <c r="Z903" i="22"/>
  <c r="Y903" i="22"/>
  <c r="X903" i="22"/>
  <c r="AC902" i="22"/>
  <c r="AB902" i="22"/>
  <c r="AA902" i="22"/>
  <c r="Z902" i="22"/>
  <c r="Y902" i="22"/>
  <c r="X902" i="22"/>
  <c r="AC901" i="22"/>
  <c r="AB901" i="22"/>
  <c r="AA901" i="22"/>
  <c r="Z901" i="22"/>
  <c r="Y901" i="22"/>
  <c r="X901" i="22"/>
  <c r="AC900" i="22"/>
  <c r="AB900" i="22"/>
  <c r="AA900" i="22"/>
  <c r="Z900" i="22"/>
  <c r="Y900" i="22"/>
  <c r="X900" i="22"/>
  <c r="AC899" i="22"/>
  <c r="AB899" i="22"/>
  <c r="AA899" i="22"/>
  <c r="Z899" i="22"/>
  <c r="Y899" i="22"/>
  <c r="X899" i="22"/>
  <c r="AC898" i="22"/>
  <c r="AB898" i="22"/>
  <c r="AA898" i="22"/>
  <c r="Z898" i="22"/>
  <c r="Y898" i="22"/>
  <c r="X898" i="22"/>
  <c r="AC897" i="22"/>
  <c r="AB897" i="22"/>
  <c r="AA897" i="22"/>
  <c r="Z897" i="22"/>
  <c r="Y897" i="22"/>
  <c r="X897" i="22"/>
  <c r="AC896" i="22"/>
  <c r="AB896" i="22"/>
  <c r="AA896" i="22"/>
  <c r="Z896" i="22"/>
  <c r="Y896" i="22"/>
  <c r="X896" i="22"/>
  <c r="AC895" i="22"/>
  <c r="AB895" i="22"/>
  <c r="AA895" i="22"/>
  <c r="Z895" i="22"/>
  <c r="Y895" i="22"/>
  <c r="X895" i="22"/>
  <c r="AC894" i="22"/>
  <c r="AB894" i="22"/>
  <c r="AA894" i="22"/>
  <c r="Z894" i="22"/>
  <c r="Y894" i="22"/>
  <c r="X894" i="22"/>
  <c r="AC893" i="22"/>
  <c r="AB893" i="22"/>
  <c r="AA893" i="22"/>
  <c r="Z893" i="22"/>
  <c r="Y893" i="22"/>
  <c r="X893" i="22"/>
  <c r="AC892" i="22"/>
  <c r="AB892" i="22"/>
  <c r="AA892" i="22"/>
  <c r="Z892" i="22"/>
  <c r="Y892" i="22"/>
  <c r="X892" i="22"/>
  <c r="AC891" i="22"/>
  <c r="AB891" i="22"/>
  <c r="AA891" i="22"/>
  <c r="Z891" i="22"/>
  <c r="Y891" i="22"/>
  <c r="X891" i="22"/>
  <c r="AC890" i="22"/>
  <c r="AB890" i="22"/>
  <c r="AA890" i="22"/>
  <c r="Z890" i="22"/>
  <c r="Y890" i="22"/>
  <c r="X890" i="22"/>
  <c r="AC889" i="22"/>
  <c r="AB889" i="22"/>
  <c r="AA889" i="22"/>
  <c r="Z889" i="22"/>
  <c r="Y889" i="22"/>
  <c r="X889" i="22"/>
  <c r="AC888" i="22"/>
  <c r="AB888" i="22"/>
  <c r="AA888" i="22"/>
  <c r="Z888" i="22"/>
  <c r="Y888" i="22"/>
  <c r="X888" i="22"/>
  <c r="AC887" i="22"/>
  <c r="AB887" i="22"/>
  <c r="AA887" i="22"/>
  <c r="Z887" i="22"/>
  <c r="Y887" i="22"/>
  <c r="X887" i="22"/>
  <c r="AC886" i="22"/>
  <c r="AB886" i="22"/>
  <c r="AA886" i="22"/>
  <c r="Z886" i="22"/>
  <c r="Y886" i="22"/>
  <c r="X886" i="22"/>
  <c r="AC885" i="22"/>
  <c r="AB885" i="22"/>
  <c r="AA885" i="22"/>
  <c r="Z885" i="22"/>
  <c r="Y885" i="22"/>
  <c r="X885" i="22"/>
  <c r="AC884" i="22"/>
  <c r="AB884" i="22"/>
  <c r="AA884" i="22"/>
  <c r="Z884" i="22"/>
  <c r="Y884" i="22"/>
  <c r="X884" i="22"/>
  <c r="AC883" i="22"/>
  <c r="AB883" i="22"/>
  <c r="AA883" i="22"/>
  <c r="Z883" i="22"/>
  <c r="Y883" i="22"/>
  <c r="X883" i="22"/>
  <c r="AC882" i="22"/>
  <c r="AB882" i="22"/>
  <c r="AA882" i="22"/>
  <c r="Z882" i="22"/>
  <c r="Y882" i="22"/>
  <c r="X882" i="22"/>
  <c r="AC881" i="22"/>
  <c r="AB881" i="22"/>
  <c r="AA881" i="22"/>
  <c r="Z881" i="22"/>
  <c r="Y881" i="22"/>
  <c r="X881" i="22"/>
  <c r="AC880" i="22"/>
  <c r="AB880" i="22"/>
  <c r="AA880" i="22"/>
  <c r="Z880" i="22"/>
  <c r="Y880" i="22"/>
  <c r="X880" i="22"/>
  <c r="AC879" i="22"/>
  <c r="AB879" i="22"/>
  <c r="AA879" i="22"/>
  <c r="Z879" i="22"/>
  <c r="Y879" i="22"/>
  <c r="X879" i="22"/>
  <c r="AC878" i="22"/>
  <c r="AB878" i="22"/>
  <c r="AA878" i="22"/>
  <c r="Z878" i="22"/>
  <c r="Y878" i="22"/>
  <c r="X878" i="22"/>
  <c r="AC877" i="22"/>
  <c r="AB877" i="22"/>
  <c r="AA877" i="22"/>
  <c r="Z877" i="22"/>
  <c r="Y877" i="22"/>
  <c r="X877" i="22"/>
  <c r="AC876" i="22"/>
  <c r="AB876" i="22"/>
  <c r="AA876" i="22"/>
  <c r="Z876" i="22"/>
  <c r="Y876" i="22"/>
  <c r="X876" i="22"/>
  <c r="AC875" i="22"/>
  <c r="AB875" i="22"/>
  <c r="AA875" i="22"/>
  <c r="Z875" i="22"/>
  <c r="Y875" i="22"/>
  <c r="X875" i="22"/>
  <c r="AC874" i="22"/>
  <c r="AB874" i="22"/>
  <c r="AA874" i="22"/>
  <c r="Z874" i="22"/>
  <c r="Y874" i="22"/>
  <c r="X874" i="22"/>
  <c r="AC873" i="22"/>
  <c r="AB873" i="22"/>
  <c r="AA873" i="22"/>
  <c r="Z873" i="22"/>
  <c r="Y873" i="22"/>
  <c r="X873" i="22"/>
  <c r="AC872" i="22"/>
  <c r="AB872" i="22"/>
  <c r="AA872" i="22"/>
  <c r="Z872" i="22"/>
  <c r="Y872" i="22"/>
  <c r="X872" i="22"/>
  <c r="AC871" i="22"/>
  <c r="AB871" i="22"/>
  <c r="AA871" i="22"/>
  <c r="Z871" i="22"/>
  <c r="Y871" i="22"/>
  <c r="X871" i="22"/>
  <c r="AC870" i="22"/>
  <c r="AB870" i="22"/>
  <c r="AA870" i="22"/>
  <c r="Z870" i="22"/>
  <c r="Y870" i="22"/>
  <c r="X870" i="22"/>
  <c r="AC869" i="22"/>
  <c r="AB869" i="22"/>
  <c r="AA869" i="22"/>
  <c r="Z869" i="22"/>
  <c r="Y869" i="22"/>
  <c r="X869" i="22"/>
  <c r="AC868" i="22"/>
  <c r="AB868" i="22"/>
  <c r="AA868" i="22"/>
  <c r="Z868" i="22"/>
  <c r="Y868" i="22"/>
  <c r="X868" i="22"/>
  <c r="AC867" i="22"/>
  <c r="AB867" i="22"/>
  <c r="AA867" i="22"/>
  <c r="Z867" i="22"/>
  <c r="Y867" i="22"/>
  <c r="X867" i="22"/>
  <c r="AC866" i="22"/>
  <c r="AB866" i="22"/>
  <c r="AA866" i="22"/>
  <c r="Z866" i="22"/>
  <c r="Y866" i="22"/>
  <c r="X866" i="22"/>
  <c r="AC865" i="22"/>
  <c r="AB865" i="22"/>
  <c r="AA865" i="22"/>
  <c r="Z865" i="22"/>
  <c r="Y865" i="22"/>
  <c r="X865" i="22"/>
  <c r="AC864" i="22"/>
  <c r="AB864" i="22"/>
  <c r="AA864" i="22"/>
  <c r="Z864" i="22"/>
  <c r="Y864" i="22"/>
  <c r="X864" i="22"/>
  <c r="AC863" i="22"/>
  <c r="AB863" i="22"/>
  <c r="AA863" i="22"/>
  <c r="Z863" i="22"/>
  <c r="Y863" i="22"/>
  <c r="X863" i="22"/>
  <c r="AC862" i="22"/>
  <c r="AB862" i="22"/>
  <c r="AA862" i="22"/>
  <c r="Z862" i="22"/>
  <c r="Y862" i="22"/>
  <c r="X862" i="22"/>
  <c r="AC861" i="22"/>
  <c r="AB861" i="22"/>
  <c r="AA861" i="22"/>
  <c r="Z861" i="22"/>
  <c r="Y861" i="22"/>
  <c r="X861" i="22"/>
  <c r="AC860" i="22"/>
  <c r="AB860" i="22"/>
  <c r="AA860" i="22"/>
  <c r="Z860" i="22"/>
  <c r="Y860" i="22"/>
  <c r="X860" i="22"/>
  <c r="AC859" i="22"/>
  <c r="AB859" i="22"/>
  <c r="AA859" i="22"/>
  <c r="Z859" i="22"/>
  <c r="Y859" i="22"/>
  <c r="X859" i="22"/>
  <c r="AC858" i="22"/>
  <c r="AB858" i="22"/>
  <c r="AA858" i="22"/>
  <c r="Z858" i="22"/>
  <c r="Y858" i="22"/>
  <c r="X858" i="22"/>
  <c r="AC857" i="22"/>
  <c r="AB857" i="22"/>
  <c r="AA857" i="22"/>
  <c r="Z857" i="22"/>
  <c r="Y857" i="22"/>
  <c r="X857" i="22"/>
  <c r="AC856" i="22"/>
  <c r="AB856" i="22"/>
  <c r="AA856" i="22"/>
  <c r="Z856" i="22"/>
  <c r="Y856" i="22"/>
  <c r="X856" i="22"/>
  <c r="AC855" i="22"/>
  <c r="AB855" i="22"/>
  <c r="AA855" i="22"/>
  <c r="Z855" i="22"/>
  <c r="Y855" i="22"/>
  <c r="X855" i="22"/>
  <c r="AC854" i="22"/>
  <c r="AB854" i="22"/>
  <c r="AA854" i="22"/>
  <c r="Z854" i="22"/>
  <c r="Y854" i="22"/>
  <c r="X854" i="22"/>
  <c r="AC853" i="22"/>
  <c r="AB853" i="22"/>
  <c r="AA853" i="22"/>
  <c r="Z853" i="22"/>
  <c r="Y853" i="22"/>
  <c r="X853" i="22"/>
  <c r="AC852" i="22"/>
  <c r="AB852" i="22"/>
  <c r="AA852" i="22"/>
  <c r="Z852" i="22"/>
  <c r="Y852" i="22"/>
  <c r="X852" i="22"/>
  <c r="AC851" i="22"/>
  <c r="AB851" i="22"/>
  <c r="AA851" i="22"/>
  <c r="Z851" i="22"/>
  <c r="Y851" i="22"/>
  <c r="X851" i="22"/>
  <c r="AC850" i="22"/>
  <c r="AB850" i="22"/>
  <c r="AA850" i="22"/>
  <c r="Z850" i="22"/>
  <c r="Y850" i="22"/>
  <c r="X850" i="22"/>
  <c r="AC849" i="22"/>
  <c r="AB849" i="22"/>
  <c r="AA849" i="22"/>
  <c r="Z849" i="22"/>
  <c r="Y849" i="22"/>
  <c r="X849" i="22"/>
  <c r="AC848" i="22"/>
  <c r="AB848" i="22"/>
  <c r="AA848" i="22"/>
  <c r="Z848" i="22"/>
  <c r="Y848" i="22"/>
  <c r="X848" i="22"/>
  <c r="AC847" i="22"/>
  <c r="AB847" i="22"/>
  <c r="AA847" i="22"/>
  <c r="Z847" i="22"/>
  <c r="Y847" i="22"/>
  <c r="X847" i="22"/>
  <c r="AC846" i="22"/>
  <c r="AB846" i="22"/>
  <c r="AA846" i="22"/>
  <c r="Z846" i="22"/>
  <c r="Y846" i="22"/>
  <c r="X846" i="22"/>
  <c r="AC845" i="22"/>
  <c r="AB845" i="22"/>
  <c r="AA845" i="22"/>
  <c r="Z845" i="22"/>
  <c r="Y845" i="22"/>
  <c r="X845" i="22"/>
  <c r="AC844" i="22"/>
  <c r="AB844" i="22"/>
  <c r="AA844" i="22"/>
  <c r="Z844" i="22"/>
  <c r="Y844" i="22"/>
  <c r="X844" i="22"/>
  <c r="AC843" i="22"/>
  <c r="AB843" i="22"/>
  <c r="AA843" i="22"/>
  <c r="Z843" i="22"/>
  <c r="Y843" i="22"/>
  <c r="X843" i="22"/>
  <c r="AC842" i="22"/>
  <c r="AB842" i="22"/>
  <c r="AA842" i="22"/>
  <c r="Z842" i="22"/>
  <c r="Y842" i="22"/>
  <c r="X842" i="22"/>
  <c r="AC841" i="22"/>
  <c r="AB841" i="22"/>
  <c r="AA841" i="22"/>
  <c r="Z841" i="22"/>
  <c r="Y841" i="22"/>
  <c r="X841" i="22"/>
  <c r="AC840" i="22"/>
  <c r="AB840" i="22"/>
  <c r="AA840" i="22"/>
  <c r="Z840" i="22"/>
  <c r="Y840" i="22"/>
  <c r="X840" i="22"/>
  <c r="AC839" i="22"/>
  <c r="AB839" i="22"/>
  <c r="AA839" i="22"/>
  <c r="Z839" i="22"/>
  <c r="Y839" i="22"/>
  <c r="X839" i="22"/>
  <c r="AC838" i="22"/>
  <c r="AB838" i="22"/>
  <c r="AA838" i="22"/>
  <c r="Z838" i="22"/>
  <c r="Y838" i="22"/>
  <c r="X838" i="22"/>
  <c r="AC837" i="22"/>
  <c r="AB837" i="22"/>
  <c r="AA837" i="22"/>
  <c r="Z837" i="22"/>
  <c r="Y837" i="22"/>
  <c r="X837" i="22"/>
  <c r="AC836" i="22"/>
  <c r="AB836" i="22"/>
  <c r="AA836" i="22"/>
  <c r="Z836" i="22"/>
  <c r="Y836" i="22"/>
  <c r="X836" i="22"/>
  <c r="AC835" i="22"/>
  <c r="AB835" i="22"/>
  <c r="AA835" i="22"/>
  <c r="Z835" i="22"/>
  <c r="Y835" i="22"/>
  <c r="X835" i="22"/>
  <c r="AC834" i="22"/>
  <c r="AB834" i="22"/>
  <c r="AA834" i="22"/>
  <c r="Z834" i="22"/>
  <c r="Y834" i="22"/>
  <c r="X834" i="22"/>
  <c r="AC833" i="22"/>
  <c r="AB833" i="22"/>
  <c r="AA833" i="22"/>
  <c r="Z833" i="22"/>
  <c r="Y833" i="22"/>
  <c r="X833" i="22"/>
  <c r="AC832" i="22"/>
  <c r="AB832" i="22"/>
  <c r="AA832" i="22"/>
  <c r="Z832" i="22"/>
  <c r="Y832" i="22"/>
  <c r="X832" i="22"/>
  <c r="AC831" i="22"/>
  <c r="AB831" i="22"/>
  <c r="AA831" i="22"/>
  <c r="Z831" i="22"/>
  <c r="Y831" i="22"/>
  <c r="X831" i="22"/>
  <c r="AC830" i="22"/>
  <c r="AB830" i="22"/>
  <c r="AA830" i="22"/>
  <c r="Z830" i="22"/>
  <c r="Y830" i="22"/>
  <c r="X830" i="22"/>
  <c r="AC829" i="22"/>
  <c r="AB829" i="22"/>
  <c r="AA829" i="22"/>
  <c r="Z829" i="22"/>
  <c r="Y829" i="22"/>
  <c r="X829" i="22"/>
  <c r="AC828" i="22"/>
  <c r="AB828" i="22"/>
  <c r="AA828" i="22"/>
  <c r="Z828" i="22"/>
  <c r="Y828" i="22"/>
  <c r="X828" i="22"/>
  <c r="AC827" i="22"/>
  <c r="AB827" i="22"/>
  <c r="AA827" i="22"/>
  <c r="Z827" i="22"/>
  <c r="Y827" i="22"/>
  <c r="X827" i="22"/>
  <c r="AC826" i="22"/>
  <c r="AB826" i="22"/>
  <c r="AA826" i="22"/>
  <c r="Z826" i="22"/>
  <c r="Y826" i="22"/>
  <c r="X826" i="22"/>
  <c r="AC825" i="22"/>
  <c r="AB825" i="22"/>
  <c r="AA825" i="22"/>
  <c r="Z825" i="22"/>
  <c r="Y825" i="22"/>
  <c r="X825" i="22"/>
  <c r="AC824" i="22"/>
  <c r="AB824" i="22"/>
  <c r="AA824" i="22"/>
  <c r="Z824" i="22"/>
  <c r="Y824" i="22"/>
  <c r="X824" i="22"/>
  <c r="AC823" i="22"/>
  <c r="AB823" i="22"/>
  <c r="AA823" i="22"/>
  <c r="Z823" i="22"/>
  <c r="Y823" i="22"/>
  <c r="X823" i="22"/>
  <c r="AC822" i="22"/>
  <c r="AB822" i="22"/>
  <c r="AA822" i="22"/>
  <c r="Z822" i="22"/>
  <c r="Y822" i="22"/>
  <c r="X822" i="22"/>
  <c r="AC821" i="22"/>
  <c r="AB821" i="22"/>
  <c r="AA821" i="22"/>
  <c r="Z821" i="22"/>
  <c r="Y821" i="22"/>
  <c r="X821" i="22"/>
  <c r="AC820" i="22"/>
  <c r="AB820" i="22"/>
  <c r="AA820" i="22"/>
  <c r="Z820" i="22"/>
  <c r="Y820" i="22"/>
  <c r="X820" i="22"/>
  <c r="AC819" i="22"/>
  <c r="AB819" i="22"/>
  <c r="AA819" i="22"/>
  <c r="Z819" i="22"/>
  <c r="Y819" i="22"/>
  <c r="X819" i="22"/>
  <c r="AC818" i="22"/>
  <c r="AB818" i="22"/>
  <c r="AA818" i="22"/>
  <c r="Z818" i="22"/>
  <c r="Y818" i="22"/>
  <c r="X818" i="22"/>
  <c r="AC817" i="22"/>
  <c r="AB817" i="22"/>
  <c r="AA817" i="22"/>
  <c r="Z817" i="22"/>
  <c r="Y817" i="22"/>
  <c r="X817" i="22"/>
  <c r="AC816" i="22"/>
  <c r="AB816" i="22"/>
  <c r="AA816" i="22"/>
  <c r="Z816" i="22"/>
  <c r="Y816" i="22"/>
  <c r="X816" i="22"/>
  <c r="AC815" i="22"/>
  <c r="AB815" i="22"/>
  <c r="AA815" i="22"/>
  <c r="Z815" i="22"/>
  <c r="Y815" i="22"/>
  <c r="X815" i="22"/>
  <c r="AC814" i="22"/>
  <c r="AB814" i="22"/>
  <c r="AA814" i="22"/>
  <c r="Z814" i="22"/>
  <c r="Y814" i="22"/>
  <c r="X814" i="22"/>
  <c r="AC813" i="22"/>
  <c r="AB813" i="22"/>
  <c r="AA813" i="22"/>
  <c r="Z813" i="22"/>
  <c r="Y813" i="22"/>
  <c r="X813" i="22"/>
  <c r="AC812" i="22"/>
  <c r="AB812" i="22"/>
  <c r="AA812" i="22"/>
  <c r="Z812" i="22"/>
  <c r="Y812" i="22"/>
  <c r="X812" i="22"/>
  <c r="AC811" i="22"/>
  <c r="AB811" i="22"/>
  <c r="AA811" i="22"/>
  <c r="Z811" i="22"/>
  <c r="Y811" i="22"/>
  <c r="X811" i="22"/>
  <c r="AC810" i="22"/>
  <c r="AB810" i="22"/>
  <c r="AA810" i="22"/>
  <c r="Z810" i="22"/>
  <c r="Y810" i="22"/>
  <c r="X810" i="22"/>
  <c r="AC809" i="22"/>
  <c r="AB809" i="22"/>
  <c r="AA809" i="22"/>
  <c r="Z809" i="22"/>
  <c r="Y809" i="22"/>
  <c r="X809" i="22"/>
  <c r="AC808" i="22"/>
  <c r="AB808" i="22"/>
  <c r="AA808" i="22"/>
  <c r="Z808" i="22"/>
  <c r="Y808" i="22"/>
  <c r="X808" i="22"/>
  <c r="AC807" i="22"/>
  <c r="AB807" i="22"/>
  <c r="AA807" i="22"/>
  <c r="Z807" i="22"/>
  <c r="Y807" i="22"/>
  <c r="X807" i="22"/>
  <c r="AC806" i="22"/>
  <c r="AB806" i="22"/>
  <c r="AA806" i="22"/>
  <c r="Z806" i="22"/>
  <c r="Y806" i="22"/>
  <c r="X806" i="22"/>
  <c r="AC805" i="22"/>
  <c r="AB805" i="22"/>
  <c r="AA805" i="22"/>
  <c r="Z805" i="22"/>
  <c r="Y805" i="22"/>
  <c r="X805" i="22"/>
  <c r="AC804" i="22"/>
  <c r="AB804" i="22"/>
  <c r="AA804" i="22"/>
  <c r="Z804" i="22"/>
  <c r="Y804" i="22"/>
  <c r="X804" i="22"/>
  <c r="AC803" i="22"/>
  <c r="AB803" i="22"/>
  <c r="AA803" i="22"/>
  <c r="Z803" i="22"/>
  <c r="Y803" i="22"/>
  <c r="X803" i="22"/>
  <c r="AC802" i="22"/>
  <c r="AB802" i="22"/>
  <c r="AA802" i="22"/>
  <c r="Z802" i="22"/>
  <c r="Y802" i="22"/>
  <c r="X802" i="22"/>
  <c r="AC801" i="22"/>
  <c r="AB801" i="22"/>
  <c r="AA801" i="22"/>
  <c r="Z801" i="22"/>
  <c r="Y801" i="22"/>
  <c r="X801" i="22"/>
  <c r="AC800" i="22"/>
  <c r="AB800" i="22"/>
  <c r="AA800" i="22"/>
  <c r="Z800" i="22"/>
  <c r="Y800" i="22"/>
  <c r="X800" i="22"/>
  <c r="AC799" i="22"/>
  <c r="AB799" i="22"/>
  <c r="AA799" i="22"/>
  <c r="Z799" i="22"/>
  <c r="Y799" i="22"/>
  <c r="X799" i="22"/>
  <c r="AC798" i="22"/>
  <c r="AB798" i="22"/>
  <c r="AA798" i="22"/>
  <c r="Z798" i="22"/>
  <c r="Y798" i="22"/>
  <c r="X798" i="22"/>
  <c r="AC797" i="22"/>
  <c r="AB797" i="22"/>
  <c r="AA797" i="22"/>
  <c r="Z797" i="22"/>
  <c r="Y797" i="22"/>
  <c r="X797" i="22"/>
  <c r="AC796" i="22"/>
  <c r="AB796" i="22"/>
  <c r="AA796" i="22"/>
  <c r="Z796" i="22"/>
  <c r="Y796" i="22"/>
  <c r="X796" i="22"/>
  <c r="AC795" i="22"/>
  <c r="AB795" i="22"/>
  <c r="AA795" i="22"/>
  <c r="Z795" i="22"/>
  <c r="Y795" i="22"/>
  <c r="X795" i="22"/>
  <c r="AC794" i="22"/>
  <c r="AB794" i="22"/>
  <c r="AA794" i="22"/>
  <c r="Z794" i="22"/>
  <c r="Y794" i="22"/>
  <c r="X794" i="22"/>
  <c r="AC793" i="22"/>
  <c r="AB793" i="22"/>
  <c r="AA793" i="22"/>
  <c r="Z793" i="22"/>
  <c r="Y793" i="22"/>
  <c r="X793" i="22"/>
  <c r="AC792" i="22"/>
  <c r="AB792" i="22"/>
  <c r="AA792" i="22"/>
  <c r="Z792" i="22"/>
  <c r="Y792" i="22"/>
  <c r="X792" i="22"/>
  <c r="AC791" i="22"/>
  <c r="AB791" i="22"/>
  <c r="AA791" i="22"/>
  <c r="Z791" i="22"/>
  <c r="Y791" i="22"/>
  <c r="X791" i="22"/>
  <c r="AC790" i="22"/>
  <c r="AB790" i="22"/>
  <c r="AA790" i="22"/>
  <c r="Z790" i="22"/>
  <c r="Y790" i="22"/>
  <c r="X790" i="22"/>
  <c r="AC789" i="22"/>
  <c r="AB789" i="22"/>
  <c r="AA789" i="22"/>
  <c r="Z789" i="22"/>
  <c r="Y789" i="22"/>
  <c r="X789" i="22"/>
  <c r="AC788" i="22"/>
  <c r="AB788" i="22"/>
  <c r="AA788" i="22"/>
  <c r="Z788" i="22"/>
  <c r="Y788" i="22"/>
  <c r="X788" i="22"/>
  <c r="AC787" i="22"/>
  <c r="AB787" i="22"/>
  <c r="AA787" i="22"/>
  <c r="Z787" i="22"/>
  <c r="Y787" i="22"/>
  <c r="X787" i="22"/>
  <c r="AC786" i="22"/>
  <c r="AB786" i="22"/>
  <c r="AA786" i="22"/>
  <c r="Z786" i="22"/>
  <c r="Y786" i="22"/>
  <c r="X786" i="22"/>
  <c r="AC785" i="22"/>
  <c r="AB785" i="22"/>
  <c r="AA785" i="22"/>
  <c r="Z785" i="22"/>
  <c r="Y785" i="22"/>
  <c r="X785" i="22"/>
  <c r="AC784" i="22"/>
  <c r="AB784" i="22"/>
  <c r="AA784" i="22"/>
  <c r="Z784" i="22"/>
  <c r="Y784" i="22"/>
  <c r="X784" i="22"/>
  <c r="AC783" i="22"/>
  <c r="AB783" i="22"/>
  <c r="AA783" i="22"/>
  <c r="Z783" i="22"/>
  <c r="Y783" i="22"/>
  <c r="X783" i="22"/>
  <c r="AC782" i="22"/>
  <c r="AB782" i="22"/>
  <c r="AA782" i="22"/>
  <c r="Z782" i="22"/>
  <c r="Y782" i="22"/>
  <c r="X782" i="22"/>
  <c r="AC781" i="22"/>
  <c r="AB781" i="22"/>
  <c r="AA781" i="22"/>
  <c r="Z781" i="22"/>
  <c r="Y781" i="22"/>
  <c r="X781" i="22"/>
  <c r="AC780" i="22"/>
  <c r="AB780" i="22"/>
  <c r="AA780" i="22"/>
  <c r="Z780" i="22"/>
  <c r="Y780" i="22"/>
  <c r="X780" i="22"/>
  <c r="AC779" i="22"/>
  <c r="AB779" i="22"/>
  <c r="AA779" i="22"/>
  <c r="Z779" i="22"/>
  <c r="Y779" i="22"/>
  <c r="X779" i="22"/>
  <c r="AC778" i="22"/>
  <c r="AB778" i="22"/>
  <c r="AA778" i="22"/>
  <c r="Z778" i="22"/>
  <c r="Y778" i="22"/>
  <c r="X778" i="22"/>
  <c r="AC777" i="22"/>
  <c r="AB777" i="22"/>
  <c r="AA777" i="22"/>
  <c r="Z777" i="22"/>
  <c r="Y777" i="22"/>
  <c r="X777" i="22"/>
  <c r="AC776" i="22"/>
  <c r="AB776" i="22"/>
  <c r="AA776" i="22"/>
  <c r="Z776" i="22"/>
  <c r="Y776" i="22"/>
  <c r="X776" i="22"/>
  <c r="AC775" i="22"/>
  <c r="AB775" i="22"/>
  <c r="AA775" i="22"/>
  <c r="Z775" i="22"/>
  <c r="Y775" i="22"/>
  <c r="X775" i="22"/>
  <c r="AC774" i="22"/>
  <c r="AB774" i="22"/>
  <c r="AA774" i="22"/>
  <c r="Z774" i="22"/>
  <c r="Y774" i="22"/>
  <c r="X774" i="22"/>
  <c r="AC773" i="22"/>
  <c r="AB773" i="22"/>
  <c r="AA773" i="22"/>
  <c r="Z773" i="22"/>
  <c r="Y773" i="22"/>
  <c r="X773" i="22"/>
  <c r="AC772" i="22"/>
  <c r="AB772" i="22"/>
  <c r="AA772" i="22"/>
  <c r="Z772" i="22"/>
  <c r="Y772" i="22"/>
  <c r="X772" i="22"/>
  <c r="AC771" i="22"/>
  <c r="AB771" i="22"/>
  <c r="AA771" i="22"/>
  <c r="Z771" i="22"/>
  <c r="Y771" i="22"/>
  <c r="X771" i="22"/>
  <c r="AC770" i="22"/>
  <c r="AB770" i="22"/>
  <c r="AA770" i="22"/>
  <c r="Z770" i="22"/>
  <c r="Y770" i="22"/>
  <c r="X770" i="22"/>
  <c r="AC769" i="22"/>
  <c r="AB769" i="22"/>
  <c r="AA769" i="22"/>
  <c r="Z769" i="22"/>
  <c r="Y769" i="22"/>
  <c r="X769" i="22"/>
  <c r="AC768" i="22"/>
  <c r="AB768" i="22"/>
  <c r="AA768" i="22"/>
  <c r="Z768" i="22"/>
  <c r="Y768" i="22"/>
  <c r="X768" i="22"/>
  <c r="AC767" i="22"/>
  <c r="AB767" i="22"/>
  <c r="AA767" i="22"/>
  <c r="Z767" i="22"/>
  <c r="Y767" i="22"/>
  <c r="X767" i="22"/>
  <c r="AC766" i="22"/>
  <c r="AB766" i="22"/>
  <c r="AA766" i="22"/>
  <c r="Z766" i="22"/>
  <c r="Y766" i="22"/>
  <c r="X766" i="22"/>
  <c r="AC765" i="22"/>
  <c r="AB765" i="22"/>
  <c r="AA765" i="22"/>
  <c r="Z765" i="22"/>
  <c r="Y765" i="22"/>
  <c r="X765" i="22"/>
  <c r="AC764" i="22"/>
  <c r="AB764" i="22"/>
  <c r="AA764" i="22"/>
  <c r="Z764" i="22"/>
  <c r="Y764" i="22"/>
  <c r="X764" i="22"/>
  <c r="AC763" i="22"/>
  <c r="AB763" i="22"/>
  <c r="AA763" i="22"/>
  <c r="Z763" i="22"/>
  <c r="Y763" i="22"/>
  <c r="X763" i="22"/>
  <c r="AC762" i="22"/>
  <c r="AB762" i="22"/>
  <c r="AA762" i="22"/>
  <c r="Z762" i="22"/>
  <c r="Y762" i="22"/>
  <c r="X762" i="22"/>
  <c r="AC761" i="22"/>
  <c r="AB761" i="22"/>
  <c r="AA761" i="22"/>
  <c r="Z761" i="22"/>
  <c r="Y761" i="22"/>
  <c r="X761" i="22"/>
  <c r="AC760" i="22"/>
  <c r="AB760" i="22"/>
  <c r="AA760" i="22"/>
  <c r="Z760" i="22"/>
  <c r="Y760" i="22"/>
  <c r="X760" i="22"/>
  <c r="AC759" i="22"/>
  <c r="AB759" i="22"/>
  <c r="AA759" i="22"/>
  <c r="Z759" i="22"/>
  <c r="Y759" i="22"/>
  <c r="X759" i="22"/>
  <c r="AC758" i="22"/>
  <c r="AB758" i="22"/>
  <c r="AA758" i="22"/>
  <c r="Z758" i="22"/>
  <c r="Y758" i="22"/>
  <c r="X758" i="22"/>
  <c r="AC757" i="22"/>
  <c r="AB757" i="22"/>
  <c r="AA757" i="22"/>
  <c r="Z757" i="22"/>
  <c r="Y757" i="22"/>
  <c r="X757" i="22"/>
  <c r="AC756" i="22"/>
  <c r="AB756" i="22"/>
  <c r="AA756" i="22"/>
  <c r="Z756" i="22"/>
  <c r="Y756" i="22"/>
  <c r="X756" i="22"/>
  <c r="AC755" i="22"/>
  <c r="AB755" i="22"/>
  <c r="AA755" i="22"/>
  <c r="Z755" i="22"/>
  <c r="Y755" i="22"/>
  <c r="X755" i="22"/>
  <c r="AC754" i="22"/>
  <c r="AB754" i="22"/>
  <c r="AA754" i="22"/>
  <c r="Z754" i="22"/>
  <c r="Y754" i="22"/>
  <c r="X754" i="22"/>
  <c r="AC753" i="22"/>
  <c r="AB753" i="22"/>
  <c r="AA753" i="22"/>
  <c r="Z753" i="22"/>
  <c r="Y753" i="22"/>
  <c r="X753" i="22"/>
  <c r="AC752" i="22"/>
  <c r="AB752" i="22"/>
  <c r="AA752" i="22"/>
  <c r="Z752" i="22"/>
  <c r="Y752" i="22"/>
  <c r="X752" i="22"/>
  <c r="AC751" i="22"/>
  <c r="AB751" i="22"/>
  <c r="AA751" i="22"/>
  <c r="Z751" i="22"/>
  <c r="Y751" i="22"/>
  <c r="X751" i="22"/>
  <c r="AC750" i="22"/>
  <c r="AB750" i="22"/>
  <c r="AA750" i="22"/>
  <c r="Z750" i="22"/>
  <c r="Y750" i="22"/>
  <c r="X750" i="22"/>
  <c r="AC749" i="22"/>
  <c r="AB749" i="22"/>
  <c r="AA749" i="22"/>
  <c r="Z749" i="22"/>
  <c r="Y749" i="22"/>
  <c r="X749" i="22"/>
  <c r="AC748" i="22"/>
  <c r="AB748" i="22"/>
  <c r="AA748" i="22"/>
  <c r="Z748" i="22"/>
  <c r="Y748" i="22"/>
  <c r="X748" i="22"/>
  <c r="AC747" i="22"/>
  <c r="AB747" i="22"/>
  <c r="AA747" i="22"/>
  <c r="Z747" i="22"/>
  <c r="Y747" i="22"/>
  <c r="X747" i="22"/>
  <c r="AC746" i="22"/>
  <c r="AB746" i="22"/>
  <c r="AA746" i="22"/>
  <c r="Z746" i="22"/>
  <c r="Y746" i="22"/>
  <c r="X746" i="22"/>
  <c r="AC745" i="22"/>
  <c r="AB745" i="22"/>
  <c r="AA745" i="22"/>
  <c r="Z745" i="22"/>
  <c r="Y745" i="22"/>
  <c r="X745" i="22"/>
  <c r="AC744" i="22"/>
  <c r="AB744" i="22"/>
  <c r="AA744" i="22"/>
  <c r="Z744" i="22"/>
  <c r="Y744" i="22"/>
  <c r="X744" i="22"/>
  <c r="AC743" i="22"/>
  <c r="AB743" i="22"/>
  <c r="AA743" i="22"/>
  <c r="Z743" i="22"/>
  <c r="Y743" i="22"/>
  <c r="X743" i="22"/>
  <c r="AC742" i="22"/>
  <c r="AB742" i="22"/>
  <c r="AA742" i="22"/>
  <c r="Z742" i="22"/>
  <c r="Y742" i="22"/>
  <c r="X742" i="22"/>
  <c r="AC741" i="22"/>
  <c r="AB741" i="22"/>
  <c r="AA741" i="22"/>
  <c r="Z741" i="22"/>
  <c r="Y741" i="22"/>
  <c r="X741" i="22"/>
  <c r="AC740" i="22"/>
  <c r="AB740" i="22"/>
  <c r="AA740" i="22"/>
  <c r="Z740" i="22"/>
  <c r="Y740" i="22"/>
  <c r="X740" i="22"/>
  <c r="AC739" i="22"/>
  <c r="AB739" i="22"/>
  <c r="AA739" i="22"/>
  <c r="Z739" i="22"/>
  <c r="Y739" i="22"/>
  <c r="X739" i="22"/>
  <c r="AC738" i="22"/>
  <c r="AB738" i="22"/>
  <c r="AA738" i="22"/>
  <c r="Z738" i="22"/>
  <c r="Y738" i="22"/>
  <c r="X738" i="22"/>
  <c r="AC737" i="22"/>
  <c r="AB737" i="22"/>
  <c r="AA737" i="22"/>
  <c r="Z737" i="22"/>
  <c r="Y737" i="22"/>
  <c r="X737" i="22"/>
  <c r="AC736" i="22"/>
  <c r="AB736" i="22"/>
  <c r="AA736" i="22"/>
  <c r="Z736" i="22"/>
  <c r="Y736" i="22"/>
  <c r="X736" i="22"/>
  <c r="AC735" i="22"/>
  <c r="AB735" i="22"/>
  <c r="AA735" i="22"/>
  <c r="Z735" i="22"/>
  <c r="Y735" i="22"/>
  <c r="X735" i="22"/>
  <c r="AC734" i="22"/>
  <c r="AB734" i="22"/>
  <c r="AA734" i="22"/>
  <c r="Z734" i="22"/>
  <c r="Y734" i="22"/>
  <c r="X734" i="22"/>
  <c r="AC733" i="22"/>
  <c r="AB733" i="22"/>
  <c r="AA733" i="22"/>
  <c r="Z733" i="22"/>
  <c r="Y733" i="22"/>
  <c r="X733" i="22"/>
  <c r="AC732" i="22"/>
  <c r="AB732" i="22"/>
  <c r="AA732" i="22"/>
  <c r="Z732" i="22"/>
  <c r="Y732" i="22"/>
  <c r="X732" i="22"/>
  <c r="AC731" i="22"/>
  <c r="AB731" i="22"/>
  <c r="AA731" i="22"/>
  <c r="Z731" i="22"/>
  <c r="Y731" i="22"/>
  <c r="X731" i="22"/>
  <c r="AC730" i="22"/>
  <c r="AB730" i="22"/>
  <c r="AA730" i="22"/>
  <c r="Z730" i="22"/>
  <c r="Y730" i="22"/>
  <c r="X730" i="22"/>
  <c r="AC729" i="22"/>
  <c r="AB729" i="22"/>
  <c r="AA729" i="22"/>
  <c r="Z729" i="22"/>
  <c r="Y729" i="22"/>
  <c r="X729" i="22"/>
  <c r="AC728" i="22"/>
  <c r="AB728" i="22"/>
  <c r="AA728" i="22"/>
  <c r="Z728" i="22"/>
  <c r="Y728" i="22"/>
  <c r="X728" i="22"/>
  <c r="AC727" i="22"/>
  <c r="AB727" i="22"/>
  <c r="AA727" i="22"/>
  <c r="Z727" i="22"/>
  <c r="Y727" i="22"/>
  <c r="X727" i="22"/>
  <c r="AC726" i="22"/>
  <c r="AB726" i="22"/>
  <c r="AA726" i="22"/>
  <c r="Z726" i="22"/>
  <c r="Y726" i="22"/>
  <c r="X726" i="22"/>
  <c r="AC725" i="22"/>
  <c r="AB725" i="22"/>
  <c r="AA725" i="22"/>
  <c r="Z725" i="22"/>
  <c r="Y725" i="22"/>
  <c r="X725" i="22"/>
  <c r="AC724" i="22"/>
  <c r="AB724" i="22"/>
  <c r="AA724" i="22"/>
  <c r="Z724" i="22"/>
  <c r="Y724" i="22"/>
  <c r="X724" i="22"/>
  <c r="AC723" i="22"/>
  <c r="AB723" i="22"/>
  <c r="AA723" i="22"/>
  <c r="Z723" i="22"/>
  <c r="Y723" i="22"/>
  <c r="X723" i="22"/>
  <c r="AC722" i="22"/>
  <c r="AB722" i="22"/>
  <c r="AA722" i="22"/>
  <c r="Z722" i="22"/>
  <c r="Y722" i="22"/>
  <c r="X722" i="22"/>
  <c r="AC721" i="22"/>
  <c r="AB721" i="22"/>
  <c r="AA721" i="22"/>
  <c r="Z721" i="22"/>
  <c r="Y721" i="22"/>
  <c r="X721" i="22"/>
  <c r="AC720" i="22"/>
  <c r="AB720" i="22"/>
  <c r="AA720" i="22"/>
  <c r="Z720" i="22"/>
  <c r="Y720" i="22"/>
  <c r="X720" i="22"/>
  <c r="AC719" i="22"/>
  <c r="AB719" i="22"/>
  <c r="AA719" i="22"/>
  <c r="Z719" i="22"/>
  <c r="Y719" i="22"/>
  <c r="X719" i="22"/>
  <c r="AC718" i="22"/>
  <c r="AB718" i="22"/>
  <c r="AA718" i="22"/>
  <c r="Z718" i="22"/>
  <c r="Y718" i="22"/>
  <c r="X718" i="22"/>
  <c r="AC717" i="22"/>
  <c r="AB717" i="22"/>
  <c r="AA717" i="22"/>
  <c r="Z717" i="22"/>
  <c r="Y717" i="22"/>
  <c r="X717" i="22"/>
  <c r="AC716" i="22"/>
  <c r="AB716" i="22"/>
  <c r="AA716" i="22"/>
  <c r="Z716" i="22"/>
  <c r="Y716" i="22"/>
  <c r="X716" i="22"/>
  <c r="AC715" i="22"/>
  <c r="AB715" i="22"/>
  <c r="AA715" i="22"/>
  <c r="Z715" i="22"/>
  <c r="Y715" i="22"/>
  <c r="X715" i="22"/>
  <c r="AC714" i="22"/>
  <c r="AB714" i="22"/>
  <c r="AA714" i="22"/>
  <c r="Z714" i="22"/>
  <c r="Y714" i="22"/>
  <c r="X714" i="22"/>
  <c r="AC713" i="22"/>
  <c r="AB713" i="22"/>
  <c r="AA713" i="22"/>
  <c r="Z713" i="22"/>
  <c r="Y713" i="22"/>
  <c r="X713" i="22"/>
  <c r="AC712" i="22"/>
  <c r="AB712" i="22"/>
  <c r="AA712" i="22"/>
  <c r="Z712" i="22"/>
  <c r="Y712" i="22"/>
  <c r="X712" i="22"/>
  <c r="AC711" i="22"/>
  <c r="AB711" i="22"/>
  <c r="AA711" i="22"/>
  <c r="Z711" i="22"/>
  <c r="Y711" i="22"/>
  <c r="X711" i="22"/>
  <c r="AC710" i="22"/>
  <c r="AB710" i="22"/>
  <c r="AA710" i="22"/>
  <c r="Z710" i="22"/>
  <c r="Y710" i="22"/>
  <c r="X710" i="22"/>
  <c r="AC709" i="22"/>
  <c r="AB709" i="22"/>
  <c r="AA709" i="22"/>
  <c r="Z709" i="22"/>
  <c r="Y709" i="22"/>
  <c r="X709" i="22"/>
  <c r="AC708" i="22"/>
  <c r="AB708" i="22"/>
  <c r="AA708" i="22"/>
  <c r="Z708" i="22"/>
  <c r="Y708" i="22"/>
  <c r="X708" i="22"/>
  <c r="AC707" i="22"/>
  <c r="AB707" i="22"/>
  <c r="AA707" i="22"/>
  <c r="Z707" i="22"/>
  <c r="Y707" i="22"/>
  <c r="X707" i="22"/>
  <c r="AC706" i="22"/>
  <c r="AB706" i="22"/>
  <c r="AA706" i="22"/>
  <c r="Z706" i="22"/>
  <c r="Y706" i="22"/>
  <c r="X706" i="22"/>
  <c r="AC705" i="22"/>
  <c r="AB705" i="22"/>
  <c r="AA705" i="22"/>
  <c r="Z705" i="22"/>
  <c r="Y705" i="22"/>
  <c r="X705" i="22"/>
  <c r="AC704" i="22"/>
  <c r="AB704" i="22"/>
  <c r="AA704" i="22"/>
  <c r="Z704" i="22"/>
  <c r="Y704" i="22"/>
  <c r="X704" i="22"/>
  <c r="AC703" i="22"/>
  <c r="AB703" i="22"/>
  <c r="AA703" i="22"/>
  <c r="Z703" i="22"/>
  <c r="Y703" i="22"/>
  <c r="X703" i="22"/>
  <c r="AC702" i="22"/>
  <c r="AB702" i="22"/>
  <c r="AA702" i="22"/>
  <c r="Z702" i="22"/>
  <c r="Y702" i="22"/>
  <c r="X702" i="22"/>
  <c r="AC701" i="22"/>
  <c r="AB701" i="22"/>
  <c r="AA701" i="22"/>
  <c r="Z701" i="22"/>
  <c r="Y701" i="22"/>
  <c r="X701" i="22"/>
  <c r="AC700" i="22"/>
  <c r="AB700" i="22"/>
  <c r="AA700" i="22"/>
  <c r="Z700" i="22"/>
  <c r="Y700" i="22"/>
  <c r="X700" i="22"/>
  <c r="AC699" i="22"/>
  <c r="AB699" i="22"/>
  <c r="AA699" i="22"/>
  <c r="Z699" i="22"/>
  <c r="Y699" i="22"/>
  <c r="X699" i="22"/>
  <c r="AC698" i="22"/>
  <c r="AB698" i="22"/>
  <c r="AA698" i="22"/>
  <c r="Z698" i="22"/>
  <c r="Y698" i="22"/>
  <c r="X698" i="22"/>
  <c r="AC697" i="22"/>
  <c r="AB697" i="22"/>
  <c r="AA697" i="22"/>
  <c r="Z697" i="22"/>
  <c r="Y697" i="22"/>
  <c r="X697" i="22"/>
  <c r="AC696" i="22"/>
  <c r="AB696" i="22"/>
  <c r="AA696" i="22"/>
  <c r="Z696" i="22"/>
  <c r="Y696" i="22"/>
  <c r="X696" i="22"/>
  <c r="AC695" i="22"/>
  <c r="AB695" i="22"/>
  <c r="AA695" i="22"/>
  <c r="Z695" i="22"/>
  <c r="Y695" i="22"/>
  <c r="X695" i="22"/>
  <c r="AC694" i="22"/>
  <c r="AB694" i="22"/>
  <c r="AA694" i="22"/>
  <c r="Z694" i="22"/>
  <c r="Y694" i="22"/>
  <c r="X694" i="22"/>
  <c r="AC693" i="22"/>
  <c r="AB693" i="22"/>
  <c r="AA693" i="22"/>
  <c r="Z693" i="22"/>
  <c r="Y693" i="22"/>
  <c r="X693" i="22"/>
  <c r="AC692" i="22"/>
  <c r="AB692" i="22"/>
  <c r="AA692" i="22"/>
  <c r="Z692" i="22"/>
  <c r="Y692" i="22"/>
  <c r="X692" i="22"/>
  <c r="AC691" i="22"/>
  <c r="AB691" i="22"/>
  <c r="AA691" i="22"/>
  <c r="Z691" i="22"/>
  <c r="Y691" i="22"/>
  <c r="X691" i="22"/>
  <c r="AC690" i="22"/>
  <c r="AB690" i="22"/>
  <c r="AA690" i="22"/>
  <c r="Z690" i="22"/>
  <c r="Y690" i="22"/>
  <c r="X690" i="22"/>
  <c r="AC689" i="22"/>
  <c r="AB689" i="22"/>
  <c r="AA689" i="22"/>
  <c r="Z689" i="22"/>
  <c r="Y689" i="22"/>
  <c r="X689" i="22"/>
  <c r="AC688" i="22"/>
  <c r="AB688" i="22"/>
  <c r="AA688" i="22"/>
  <c r="Z688" i="22"/>
  <c r="Y688" i="22"/>
  <c r="X688" i="22"/>
  <c r="AC687" i="22"/>
  <c r="AB687" i="22"/>
  <c r="AA687" i="22"/>
  <c r="Z687" i="22"/>
  <c r="Y687" i="22"/>
  <c r="X687" i="22"/>
  <c r="AC686" i="22"/>
  <c r="AB686" i="22"/>
  <c r="AA686" i="22"/>
  <c r="Z686" i="22"/>
  <c r="Y686" i="22"/>
  <c r="X686" i="22"/>
  <c r="AC685" i="22"/>
  <c r="AB685" i="22"/>
  <c r="AA685" i="22"/>
  <c r="Z685" i="22"/>
  <c r="Y685" i="22"/>
  <c r="X685" i="22"/>
  <c r="AC684" i="22"/>
  <c r="AB684" i="22"/>
  <c r="AA684" i="22"/>
  <c r="Z684" i="22"/>
  <c r="Y684" i="22"/>
  <c r="X684" i="22"/>
  <c r="AC683" i="22"/>
  <c r="AB683" i="22"/>
  <c r="AA683" i="22"/>
  <c r="Z683" i="22"/>
  <c r="Y683" i="22"/>
  <c r="X683" i="22"/>
  <c r="AC682" i="22"/>
  <c r="AB682" i="22"/>
  <c r="AA682" i="22"/>
  <c r="Z682" i="22"/>
  <c r="Y682" i="22"/>
  <c r="X682" i="22"/>
  <c r="AC681" i="22"/>
  <c r="AB681" i="22"/>
  <c r="AA681" i="22"/>
  <c r="Z681" i="22"/>
  <c r="Y681" i="22"/>
  <c r="X681" i="22"/>
  <c r="AC680" i="22"/>
  <c r="AB680" i="22"/>
  <c r="AA680" i="22"/>
  <c r="Z680" i="22"/>
  <c r="Y680" i="22"/>
  <c r="X680" i="22"/>
  <c r="AC679" i="22"/>
  <c r="AB679" i="22"/>
  <c r="AA679" i="22"/>
  <c r="Z679" i="22"/>
  <c r="Y679" i="22"/>
  <c r="X679" i="22"/>
  <c r="AC678" i="22"/>
  <c r="AB678" i="22"/>
  <c r="AA678" i="22"/>
  <c r="Z678" i="22"/>
  <c r="Y678" i="22"/>
  <c r="X678" i="22"/>
  <c r="AC677" i="22"/>
  <c r="AB677" i="22"/>
  <c r="AA677" i="22"/>
  <c r="Z677" i="22"/>
  <c r="Y677" i="22"/>
  <c r="X677" i="22"/>
  <c r="AC676" i="22"/>
  <c r="AB676" i="22"/>
  <c r="AA676" i="22"/>
  <c r="Z676" i="22"/>
  <c r="Y676" i="22"/>
  <c r="X676" i="22"/>
  <c r="AC675" i="22"/>
  <c r="AB675" i="22"/>
  <c r="AA675" i="22"/>
  <c r="Z675" i="22"/>
  <c r="Y675" i="22"/>
  <c r="X675" i="22"/>
  <c r="AC674" i="22"/>
  <c r="AB674" i="22"/>
  <c r="AA674" i="22"/>
  <c r="Z674" i="22"/>
  <c r="Y674" i="22"/>
  <c r="X674" i="22"/>
  <c r="AC673" i="22"/>
  <c r="AB673" i="22"/>
  <c r="AA673" i="22"/>
  <c r="Z673" i="22"/>
  <c r="Y673" i="22"/>
  <c r="X673" i="22"/>
  <c r="AC672" i="22"/>
  <c r="AB672" i="22"/>
  <c r="AA672" i="22"/>
  <c r="Z672" i="22"/>
  <c r="Y672" i="22"/>
  <c r="X672" i="22"/>
  <c r="AC671" i="22"/>
  <c r="AB671" i="22"/>
  <c r="AA671" i="22"/>
  <c r="Z671" i="22"/>
  <c r="Y671" i="22"/>
  <c r="X671" i="22"/>
  <c r="AC670" i="22"/>
  <c r="AB670" i="22"/>
  <c r="AA670" i="22"/>
  <c r="Z670" i="22"/>
  <c r="Y670" i="22"/>
  <c r="X670" i="22"/>
  <c r="AC669" i="22"/>
  <c r="AB669" i="22"/>
  <c r="AA669" i="22"/>
  <c r="Z669" i="22"/>
  <c r="Y669" i="22"/>
  <c r="X669" i="22"/>
  <c r="AC668" i="22"/>
  <c r="AB668" i="22"/>
  <c r="AA668" i="22"/>
  <c r="Z668" i="22"/>
  <c r="Y668" i="22"/>
  <c r="X668" i="22"/>
  <c r="AC667" i="22"/>
  <c r="AB667" i="22"/>
  <c r="AA667" i="22"/>
  <c r="Z667" i="22"/>
  <c r="Y667" i="22"/>
  <c r="X667" i="22"/>
  <c r="AC666" i="22"/>
  <c r="AB666" i="22"/>
  <c r="AA666" i="22"/>
  <c r="Z666" i="22"/>
  <c r="Y666" i="22"/>
  <c r="X666" i="22"/>
  <c r="AC665" i="22"/>
  <c r="AB665" i="22"/>
  <c r="AA665" i="22"/>
  <c r="Z665" i="22"/>
  <c r="Y665" i="22"/>
  <c r="X665" i="22"/>
  <c r="AC664" i="22"/>
  <c r="AB664" i="22"/>
  <c r="AA664" i="22"/>
  <c r="Z664" i="22"/>
  <c r="Y664" i="22"/>
  <c r="X664" i="22"/>
  <c r="AC663" i="22"/>
  <c r="AB663" i="22"/>
  <c r="AA663" i="22"/>
  <c r="Z663" i="22"/>
  <c r="Y663" i="22"/>
  <c r="X663" i="22"/>
  <c r="AC662" i="22"/>
  <c r="AB662" i="22"/>
  <c r="AA662" i="22"/>
  <c r="Z662" i="22"/>
  <c r="Y662" i="22"/>
  <c r="X662" i="22"/>
  <c r="AC661" i="22"/>
  <c r="AB661" i="22"/>
  <c r="AA661" i="22"/>
  <c r="Z661" i="22"/>
  <c r="Y661" i="22"/>
  <c r="X661" i="22"/>
  <c r="AC660" i="22"/>
  <c r="AB660" i="22"/>
  <c r="AA660" i="22"/>
  <c r="Z660" i="22"/>
  <c r="Y660" i="22"/>
  <c r="X660" i="22"/>
  <c r="AC659" i="22"/>
  <c r="AB659" i="22"/>
  <c r="AA659" i="22"/>
  <c r="Z659" i="22"/>
  <c r="Y659" i="22"/>
  <c r="X659" i="22"/>
  <c r="AC658" i="22"/>
  <c r="AB658" i="22"/>
  <c r="AA658" i="22"/>
  <c r="Z658" i="22"/>
  <c r="Y658" i="22"/>
  <c r="X658" i="22"/>
  <c r="AC657" i="22"/>
  <c r="AB657" i="22"/>
  <c r="AA657" i="22"/>
  <c r="Z657" i="22"/>
  <c r="Y657" i="22"/>
  <c r="X657" i="22"/>
  <c r="AC656" i="22"/>
  <c r="AB656" i="22"/>
  <c r="AA656" i="22"/>
  <c r="Z656" i="22"/>
  <c r="Y656" i="22"/>
  <c r="X656" i="22"/>
  <c r="AC655" i="22"/>
  <c r="AB655" i="22"/>
  <c r="AA655" i="22"/>
  <c r="Z655" i="22"/>
  <c r="Y655" i="22"/>
  <c r="X655" i="22"/>
  <c r="AC654" i="22"/>
  <c r="AB654" i="22"/>
  <c r="AA654" i="22"/>
  <c r="Z654" i="22"/>
  <c r="Y654" i="22"/>
  <c r="X654" i="22"/>
  <c r="AC653" i="22"/>
  <c r="AB653" i="22"/>
  <c r="AA653" i="22"/>
  <c r="Z653" i="22"/>
  <c r="Y653" i="22"/>
  <c r="X653" i="22"/>
  <c r="AC652" i="22"/>
  <c r="AB652" i="22"/>
  <c r="AA652" i="22"/>
  <c r="Z652" i="22"/>
  <c r="Y652" i="22"/>
  <c r="X652" i="22"/>
  <c r="AC651" i="22"/>
  <c r="AB651" i="22"/>
  <c r="AA651" i="22"/>
  <c r="Z651" i="22"/>
  <c r="Y651" i="22"/>
  <c r="X651" i="22"/>
  <c r="AC650" i="22"/>
  <c r="AB650" i="22"/>
  <c r="AA650" i="22"/>
  <c r="Z650" i="22"/>
  <c r="Y650" i="22"/>
  <c r="X650" i="22"/>
  <c r="AC649" i="22"/>
  <c r="AB649" i="22"/>
  <c r="AA649" i="22"/>
  <c r="Z649" i="22"/>
  <c r="Y649" i="22"/>
  <c r="X649" i="22"/>
  <c r="AC648" i="22"/>
  <c r="AB648" i="22"/>
  <c r="AA648" i="22"/>
  <c r="Z648" i="22"/>
  <c r="Y648" i="22"/>
  <c r="X648" i="22"/>
  <c r="AC647" i="22"/>
  <c r="AB647" i="22"/>
  <c r="AA647" i="22"/>
  <c r="Z647" i="22"/>
  <c r="Y647" i="22"/>
  <c r="X647" i="22"/>
  <c r="AC646" i="22"/>
  <c r="AB646" i="22"/>
  <c r="AA646" i="22"/>
  <c r="Z646" i="22"/>
  <c r="Y646" i="22"/>
  <c r="X646" i="22"/>
  <c r="AC645" i="22"/>
  <c r="AB645" i="22"/>
  <c r="AA645" i="22"/>
  <c r="Z645" i="22"/>
  <c r="Y645" i="22"/>
  <c r="X645" i="22"/>
  <c r="AC644" i="22"/>
  <c r="AB644" i="22"/>
  <c r="AA644" i="22"/>
  <c r="Z644" i="22"/>
  <c r="Y644" i="22"/>
  <c r="X644" i="22"/>
  <c r="AC643" i="22"/>
  <c r="AB643" i="22"/>
  <c r="AA643" i="22"/>
  <c r="Z643" i="22"/>
  <c r="Y643" i="22"/>
  <c r="X643" i="22"/>
  <c r="AC642" i="22"/>
  <c r="AB642" i="22"/>
  <c r="AA642" i="22"/>
  <c r="Z642" i="22"/>
  <c r="Y642" i="22"/>
  <c r="X642" i="22"/>
  <c r="AC641" i="22"/>
  <c r="AB641" i="22"/>
  <c r="AA641" i="22"/>
  <c r="Z641" i="22"/>
  <c r="Y641" i="22"/>
  <c r="X641" i="22"/>
  <c r="AC640" i="22"/>
  <c r="AB640" i="22"/>
  <c r="AA640" i="22"/>
  <c r="Z640" i="22"/>
  <c r="Y640" i="22"/>
  <c r="X640" i="22"/>
  <c r="AC639" i="22"/>
  <c r="AB639" i="22"/>
  <c r="AA639" i="22"/>
  <c r="Z639" i="22"/>
  <c r="Y639" i="22"/>
  <c r="X639" i="22"/>
  <c r="AC638" i="22"/>
  <c r="AB638" i="22"/>
  <c r="AA638" i="22"/>
  <c r="Z638" i="22"/>
  <c r="Y638" i="22"/>
  <c r="X638" i="22"/>
  <c r="AC637" i="22"/>
  <c r="AB637" i="22"/>
  <c r="AA637" i="22"/>
  <c r="Z637" i="22"/>
  <c r="Y637" i="22"/>
  <c r="X637" i="22"/>
  <c r="AC636" i="22"/>
  <c r="AB636" i="22"/>
  <c r="AA636" i="22"/>
  <c r="Z636" i="22"/>
  <c r="Y636" i="22"/>
  <c r="X636" i="22"/>
  <c r="AC635" i="22"/>
  <c r="AB635" i="22"/>
  <c r="AA635" i="22"/>
  <c r="Z635" i="22"/>
  <c r="Y635" i="22"/>
  <c r="X635" i="22"/>
  <c r="AC634" i="22"/>
  <c r="AB634" i="22"/>
  <c r="AA634" i="22"/>
  <c r="Z634" i="22"/>
  <c r="Y634" i="22"/>
  <c r="X634" i="22"/>
  <c r="AC633" i="22"/>
  <c r="AB633" i="22"/>
  <c r="AA633" i="22"/>
  <c r="Z633" i="22"/>
  <c r="Y633" i="22"/>
  <c r="X633" i="22"/>
  <c r="AC632" i="22"/>
  <c r="AB632" i="22"/>
  <c r="AA632" i="22"/>
  <c r="Z632" i="22"/>
  <c r="Y632" i="22"/>
  <c r="X632" i="22"/>
  <c r="AC631" i="22"/>
  <c r="AB631" i="22"/>
  <c r="AA631" i="22"/>
  <c r="Z631" i="22"/>
  <c r="Y631" i="22"/>
  <c r="X631" i="22"/>
  <c r="AC630" i="22"/>
  <c r="AB630" i="22"/>
  <c r="AA630" i="22"/>
  <c r="Z630" i="22"/>
  <c r="Y630" i="22"/>
  <c r="X630" i="22"/>
  <c r="AC629" i="22"/>
  <c r="AB629" i="22"/>
  <c r="AA629" i="22"/>
  <c r="Z629" i="22"/>
  <c r="Y629" i="22"/>
  <c r="X629" i="22"/>
  <c r="AC628" i="22"/>
  <c r="AB628" i="22"/>
  <c r="AA628" i="22"/>
  <c r="Z628" i="22"/>
  <c r="Y628" i="22"/>
  <c r="X628" i="22"/>
  <c r="AC627" i="22"/>
  <c r="AB627" i="22"/>
  <c r="AA627" i="22"/>
  <c r="Z627" i="22"/>
  <c r="Y627" i="22"/>
  <c r="X627" i="22"/>
  <c r="AC626" i="22"/>
  <c r="AB626" i="22"/>
  <c r="AA626" i="22"/>
  <c r="Z626" i="22"/>
  <c r="Y626" i="22"/>
  <c r="X626" i="22"/>
  <c r="AC625" i="22"/>
  <c r="AB625" i="22"/>
  <c r="AA625" i="22"/>
  <c r="Z625" i="22"/>
  <c r="Y625" i="22"/>
  <c r="X625" i="22"/>
  <c r="AC624" i="22"/>
  <c r="AB624" i="22"/>
  <c r="AA624" i="22"/>
  <c r="Z624" i="22"/>
  <c r="Y624" i="22"/>
  <c r="X624" i="22"/>
  <c r="AC623" i="22"/>
  <c r="AB623" i="22"/>
  <c r="AA623" i="22"/>
  <c r="Z623" i="22"/>
  <c r="Y623" i="22"/>
  <c r="X623" i="22"/>
  <c r="AC622" i="22"/>
  <c r="AB622" i="22"/>
  <c r="AA622" i="22"/>
  <c r="Z622" i="22"/>
  <c r="Y622" i="22"/>
  <c r="X622" i="22"/>
  <c r="AC621" i="22"/>
  <c r="AB621" i="22"/>
  <c r="AA621" i="22"/>
  <c r="Z621" i="22"/>
  <c r="Y621" i="22"/>
  <c r="X621" i="22"/>
  <c r="AC620" i="22"/>
  <c r="AB620" i="22"/>
  <c r="AA620" i="22"/>
  <c r="Z620" i="22"/>
  <c r="Y620" i="22"/>
  <c r="X620" i="22"/>
  <c r="AC619" i="22"/>
  <c r="AB619" i="22"/>
  <c r="AA619" i="22"/>
  <c r="Z619" i="22"/>
  <c r="Y619" i="22"/>
  <c r="X619" i="22"/>
  <c r="AC618" i="22"/>
  <c r="AB618" i="22"/>
  <c r="AA618" i="22"/>
  <c r="Z618" i="22"/>
  <c r="Y618" i="22"/>
  <c r="X618" i="22"/>
  <c r="AC617" i="22"/>
  <c r="AB617" i="22"/>
  <c r="AA617" i="22"/>
  <c r="Z617" i="22"/>
  <c r="Y617" i="22"/>
  <c r="X617" i="22"/>
  <c r="AC616" i="22"/>
  <c r="AB616" i="22"/>
  <c r="AA616" i="22"/>
  <c r="Z616" i="22"/>
  <c r="Y616" i="22"/>
  <c r="X616" i="22"/>
  <c r="AC615" i="22"/>
  <c r="AB615" i="22"/>
  <c r="AA615" i="22"/>
  <c r="Z615" i="22"/>
  <c r="Y615" i="22"/>
  <c r="X615" i="22"/>
  <c r="AC614" i="22"/>
  <c r="AB614" i="22"/>
  <c r="AA614" i="22"/>
  <c r="Z614" i="22"/>
  <c r="Y614" i="22"/>
  <c r="X614" i="22"/>
  <c r="AC613" i="22"/>
  <c r="AB613" i="22"/>
  <c r="AA613" i="22"/>
  <c r="Z613" i="22"/>
  <c r="Y613" i="22"/>
  <c r="X613" i="22"/>
  <c r="AC612" i="22"/>
  <c r="AB612" i="22"/>
  <c r="AA612" i="22"/>
  <c r="Z612" i="22"/>
  <c r="Y612" i="22"/>
  <c r="X612" i="22"/>
  <c r="AC611" i="22"/>
  <c r="AB611" i="22"/>
  <c r="AA611" i="22"/>
  <c r="Z611" i="22"/>
  <c r="Y611" i="22"/>
  <c r="X611" i="22"/>
  <c r="AC610" i="22"/>
  <c r="AB610" i="22"/>
  <c r="AA610" i="22"/>
  <c r="Z610" i="22"/>
  <c r="Y610" i="22"/>
  <c r="X610" i="22"/>
  <c r="AC609" i="22"/>
  <c r="AB609" i="22"/>
  <c r="AA609" i="22"/>
  <c r="Z609" i="22"/>
  <c r="Y609" i="22"/>
  <c r="X609" i="22"/>
  <c r="AC608" i="22"/>
  <c r="AB608" i="22"/>
  <c r="AA608" i="22"/>
  <c r="Z608" i="22"/>
  <c r="Y608" i="22"/>
  <c r="X608" i="22"/>
  <c r="AC607" i="22"/>
  <c r="AB607" i="22"/>
  <c r="AA607" i="22"/>
  <c r="Z607" i="22"/>
  <c r="Y607" i="22"/>
  <c r="X607" i="22"/>
  <c r="AC606" i="22"/>
  <c r="AB606" i="22"/>
  <c r="AA606" i="22"/>
  <c r="Z606" i="22"/>
  <c r="Y606" i="22"/>
  <c r="X606" i="22"/>
  <c r="AC605" i="22"/>
  <c r="AB605" i="22"/>
  <c r="AA605" i="22"/>
  <c r="Z605" i="22"/>
  <c r="Y605" i="22"/>
  <c r="X605" i="22"/>
  <c r="AC604" i="22"/>
  <c r="AB604" i="22"/>
  <c r="AA604" i="22"/>
  <c r="Z604" i="22"/>
  <c r="Y604" i="22"/>
  <c r="X604" i="22"/>
  <c r="AC603" i="22"/>
  <c r="AB603" i="22"/>
  <c r="AA603" i="22"/>
  <c r="Z603" i="22"/>
  <c r="Y603" i="22"/>
  <c r="X603" i="22"/>
  <c r="AC602" i="22"/>
  <c r="AB602" i="22"/>
  <c r="AA602" i="22"/>
  <c r="Z602" i="22"/>
  <c r="Y602" i="22"/>
  <c r="X602" i="22"/>
  <c r="AC601" i="22"/>
  <c r="AB601" i="22"/>
  <c r="AA601" i="22"/>
  <c r="Z601" i="22"/>
  <c r="Y601" i="22"/>
  <c r="X601" i="22"/>
  <c r="AC600" i="22"/>
  <c r="AB600" i="22"/>
  <c r="AA600" i="22"/>
  <c r="Z600" i="22"/>
  <c r="Y600" i="22"/>
  <c r="X600" i="22"/>
  <c r="AC599" i="22"/>
  <c r="AB599" i="22"/>
  <c r="AA599" i="22"/>
  <c r="Z599" i="22"/>
  <c r="Y599" i="22"/>
  <c r="X599" i="22"/>
  <c r="AC598" i="22"/>
  <c r="AB598" i="22"/>
  <c r="AA598" i="22"/>
  <c r="Z598" i="22"/>
  <c r="Y598" i="22"/>
  <c r="X598" i="22"/>
  <c r="AC597" i="22"/>
  <c r="AB597" i="22"/>
  <c r="AA597" i="22"/>
  <c r="Z597" i="22"/>
  <c r="Y597" i="22"/>
  <c r="X597" i="22"/>
  <c r="AC596" i="22"/>
  <c r="AB596" i="22"/>
  <c r="AA596" i="22"/>
  <c r="Z596" i="22"/>
  <c r="Y596" i="22"/>
  <c r="X596" i="22"/>
  <c r="AC595" i="22"/>
  <c r="AB595" i="22"/>
  <c r="AA595" i="22"/>
  <c r="Z595" i="22"/>
  <c r="Y595" i="22"/>
  <c r="X595" i="22"/>
  <c r="AC594" i="22"/>
  <c r="AB594" i="22"/>
  <c r="AA594" i="22"/>
  <c r="Z594" i="22"/>
  <c r="Y594" i="22"/>
  <c r="X594" i="22"/>
  <c r="AC593" i="22"/>
  <c r="AB593" i="22"/>
  <c r="AA593" i="22"/>
  <c r="Z593" i="22"/>
  <c r="Y593" i="22"/>
  <c r="X593" i="22"/>
  <c r="AC592" i="22"/>
  <c r="AB592" i="22"/>
  <c r="AA592" i="22"/>
  <c r="Z592" i="22"/>
  <c r="Y592" i="22"/>
  <c r="X592" i="22"/>
  <c r="AC591" i="22"/>
  <c r="AB591" i="22"/>
  <c r="AA591" i="22"/>
  <c r="Z591" i="22"/>
  <c r="Y591" i="22"/>
  <c r="X591" i="22"/>
  <c r="AC590" i="22"/>
  <c r="AB590" i="22"/>
  <c r="AA590" i="22"/>
  <c r="Z590" i="22"/>
  <c r="Y590" i="22"/>
  <c r="X590" i="22"/>
  <c r="AC589" i="22"/>
  <c r="AB589" i="22"/>
  <c r="AA589" i="22"/>
  <c r="Z589" i="22"/>
  <c r="Y589" i="22"/>
  <c r="X589" i="22"/>
  <c r="AC588" i="22"/>
  <c r="AB588" i="22"/>
  <c r="AA588" i="22"/>
  <c r="Z588" i="22"/>
  <c r="Y588" i="22"/>
  <c r="X588" i="22"/>
  <c r="AC587" i="22"/>
  <c r="AB587" i="22"/>
  <c r="AA587" i="22"/>
  <c r="Z587" i="22"/>
  <c r="Y587" i="22"/>
  <c r="X587" i="22"/>
  <c r="AC586" i="22"/>
  <c r="AB586" i="22"/>
  <c r="AA586" i="22"/>
  <c r="Z586" i="22"/>
  <c r="Y586" i="22"/>
  <c r="X586" i="22"/>
  <c r="AC585" i="22"/>
  <c r="AB585" i="22"/>
  <c r="AA585" i="22"/>
  <c r="Z585" i="22"/>
  <c r="Y585" i="22"/>
  <c r="X585" i="22"/>
  <c r="AC584" i="22"/>
  <c r="AB584" i="22"/>
  <c r="AA584" i="22"/>
  <c r="Z584" i="22"/>
  <c r="Y584" i="22"/>
  <c r="X584" i="22"/>
  <c r="AC583" i="22"/>
  <c r="AB583" i="22"/>
  <c r="AA583" i="22"/>
  <c r="Z583" i="22"/>
  <c r="Y583" i="22"/>
  <c r="X583" i="22"/>
  <c r="AC582" i="22"/>
  <c r="AB582" i="22"/>
  <c r="AA582" i="22"/>
  <c r="Z582" i="22"/>
  <c r="Y582" i="22"/>
  <c r="X582" i="22"/>
  <c r="AC581" i="22"/>
  <c r="AB581" i="22"/>
  <c r="AA581" i="22"/>
  <c r="Z581" i="22"/>
  <c r="Y581" i="22"/>
  <c r="X581" i="22"/>
  <c r="AC580" i="22"/>
  <c r="AB580" i="22"/>
  <c r="AA580" i="22"/>
  <c r="Z580" i="22"/>
  <c r="Y580" i="22"/>
  <c r="X580" i="22"/>
  <c r="AC579" i="22"/>
  <c r="AB579" i="22"/>
  <c r="AA579" i="22"/>
  <c r="Z579" i="22"/>
  <c r="Y579" i="22"/>
  <c r="X579" i="22"/>
  <c r="AC578" i="22"/>
  <c r="AB578" i="22"/>
  <c r="AA578" i="22"/>
  <c r="Z578" i="22"/>
  <c r="Y578" i="22"/>
  <c r="X578" i="22"/>
  <c r="AC577" i="22"/>
  <c r="AB577" i="22"/>
  <c r="AA577" i="22"/>
  <c r="Z577" i="22"/>
  <c r="Y577" i="22"/>
  <c r="X577" i="22"/>
  <c r="AC576" i="22"/>
  <c r="AB576" i="22"/>
  <c r="AA576" i="22"/>
  <c r="Z576" i="22"/>
  <c r="Y576" i="22"/>
  <c r="X576" i="22"/>
  <c r="AC575" i="22"/>
  <c r="AB575" i="22"/>
  <c r="AA575" i="22"/>
  <c r="Z575" i="22"/>
  <c r="Y575" i="22"/>
  <c r="X575" i="22"/>
  <c r="AC574" i="22"/>
  <c r="AB574" i="22"/>
  <c r="AA574" i="22"/>
  <c r="Z574" i="22"/>
  <c r="Y574" i="22"/>
  <c r="X574" i="22"/>
  <c r="AC573" i="22"/>
  <c r="AB573" i="22"/>
  <c r="AA573" i="22"/>
  <c r="Z573" i="22"/>
  <c r="Y573" i="22"/>
  <c r="X573" i="22"/>
  <c r="AC572" i="22"/>
  <c r="AB572" i="22"/>
  <c r="AA572" i="22"/>
  <c r="Z572" i="22"/>
  <c r="Y572" i="22"/>
  <c r="X572" i="22"/>
  <c r="AC571" i="22"/>
  <c r="AB571" i="22"/>
  <c r="AA571" i="22"/>
  <c r="Z571" i="22"/>
  <c r="Y571" i="22"/>
  <c r="X571" i="22"/>
  <c r="AC570" i="22"/>
  <c r="AB570" i="22"/>
  <c r="AA570" i="22"/>
  <c r="Z570" i="22"/>
  <c r="Y570" i="22"/>
  <c r="X570" i="22"/>
  <c r="AC569" i="22"/>
  <c r="AB569" i="22"/>
  <c r="AA569" i="22"/>
  <c r="Z569" i="22"/>
  <c r="Y569" i="22"/>
  <c r="X569" i="22"/>
  <c r="AC568" i="22"/>
  <c r="AB568" i="22"/>
  <c r="AA568" i="22"/>
  <c r="Z568" i="22"/>
  <c r="Y568" i="22"/>
  <c r="X568" i="22"/>
  <c r="AC567" i="22"/>
  <c r="AB567" i="22"/>
  <c r="AA567" i="22"/>
  <c r="Z567" i="22"/>
  <c r="Y567" i="22"/>
  <c r="X567" i="22"/>
  <c r="AC566" i="22"/>
  <c r="AB566" i="22"/>
  <c r="AA566" i="22"/>
  <c r="Z566" i="22"/>
  <c r="Y566" i="22"/>
  <c r="X566" i="22"/>
  <c r="AC565" i="22"/>
  <c r="AB565" i="22"/>
  <c r="AA565" i="22"/>
  <c r="Z565" i="22"/>
  <c r="Y565" i="22"/>
  <c r="X565" i="22"/>
  <c r="AC564" i="22"/>
  <c r="AB564" i="22"/>
  <c r="AA564" i="22"/>
  <c r="Z564" i="22"/>
  <c r="Y564" i="22"/>
  <c r="X564" i="22"/>
  <c r="AC563" i="22"/>
  <c r="AB563" i="22"/>
  <c r="AA563" i="22"/>
  <c r="Z563" i="22"/>
  <c r="Y563" i="22"/>
  <c r="X563" i="22"/>
  <c r="AC562" i="22"/>
  <c r="AB562" i="22"/>
  <c r="AA562" i="22"/>
  <c r="Z562" i="22"/>
  <c r="Y562" i="22"/>
  <c r="X562" i="22"/>
  <c r="AC561" i="22"/>
  <c r="AB561" i="22"/>
  <c r="AA561" i="22"/>
  <c r="Z561" i="22"/>
  <c r="Y561" i="22"/>
  <c r="X561" i="22"/>
  <c r="AC560" i="22"/>
  <c r="AB560" i="22"/>
  <c r="AA560" i="22"/>
  <c r="Z560" i="22"/>
  <c r="Y560" i="22"/>
  <c r="X560" i="22"/>
  <c r="AC559" i="22"/>
  <c r="AB559" i="22"/>
  <c r="AA559" i="22"/>
  <c r="Z559" i="22"/>
  <c r="Y559" i="22"/>
  <c r="X559" i="22"/>
  <c r="AC558" i="22"/>
  <c r="AB558" i="22"/>
  <c r="AA558" i="22"/>
  <c r="Z558" i="22"/>
  <c r="Y558" i="22"/>
  <c r="X558" i="22"/>
  <c r="AC557" i="22"/>
  <c r="AB557" i="22"/>
  <c r="AA557" i="22"/>
  <c r="Z557" i="22"/>
  <c r="Y557" i="22"/>
  <c r="X557" i="22"/>
  <c r="AC556" i="22"/>
  <c r="AB556" i="22"/>
  <c r="AA556" i="22"/>
  <c r="Z556" i="22"/>
  <c r="Y556" i="22"/>
  <c r="X556" i="22"/>
  <c r="AC555" i="22"/>
  <c r="AB555" i="22"/>
  <c r="AA555" i="22"/>
  <c r="Z555" i="22"/>
  <c r="Y555" i="22"/>
  <c r="X555" i="22"/>
  <c r="AC554" i="22"/>
  <c r="AB554" i="22"/>
  <c r="AA554" i="22"/>
  <c r="Z554" i="22"/>
  <c r="Y554" i="22"/>
  <c r="X554" i="22"/>
  <c r="AC553" i="22"/>
  <c r="AB553" i="22"/>
  <c r="AA553" i="22"/>
  <c r="Z553" i="22"/>
  <c r="Y553" i="22"/>
  <c r="X553" i="22"/>
  <c r="AC552" i="22"/>
  <c r="AB552" i="22"/>
  <c r="AA552" i="22"/>
  <c r="Z552" i="22"/>
  <c r="Y552" i="22"/>
  <c r="X552" i="22"/>
  <c r="AC551" i="22"/>
  <c r="AB551" i="22"/>
  <c r="AA551" i="22"/>
  <c r="Z551" i="22"/>
  <c r="Y551" i="22"/>
  <c r="X551" i="22"/>
  <c r="AC550" i="22"/>
  <c r="AB550" i="22"/>
  <c r="AA550" i="22"/>
  <c r="Z550" i="22"/>
  <c r="Y550" i="22"/>
  <c r="X550" i="22"/>
  <c r="AC549" i="22"/>
  <c r="AB549" i="22"/>
  <c r="AA549" i="22"/>
  <c r="Z549" i="22"/>
  <c r="Y549" i="22"/>
  <c r="X549" i="22"/>
  <c r="AC548" i="22"/>
  <c r="AB548" i="22"/>
  <c r="AA548" i="22"/>
  <c r="Z548" i="22"/>
  <c r="Y548" i="22"/>
  <c r="X548" i="22"/>
  <c r="AC547" i="22"/>
  <c r="AB547" i="22"/>
  <c r="AA547" i="22"/>
  <c r="Z547" i="22"/>
  <c r="Y547" i="22"/>
  <c r="X547" i="22"/>
  <c r="AC546" i="22"/>
  <c r="AB546" i="22"/>
  <c r="AA546" i="22"/>
  <c r="Z546" i="22"/>
  <c r="Y546" i="22"/>
  <c r="X546" i="22"/>
  <c r="AC545" i="22"/>
  <c r="AB545" i="22"/>
  <c r="AA545" i="22"/>
  <c r="Z545" i="22"/>
  <c r="Y545" i="22"/>
  <c r="X545" i="22"/>
  <c r="AC544" i="22"/>
  <c r="AB544" i="22"/>
  <c r="AA544" i="22"/>
  <c r="Z544" i="22"/>
  <c r="Y544" i="22"/>
  <c r="X544" i="22"/>
  <c r="AC543" i="22"/>
  <c r="AB543" i="22"/>
  <c r="AA543" i="22"/>
  <c r="Z543" i="22"/>
  <c r="Y543" i="22"/>
  <c r="X543" i="22"/>
  <c r="AC542" i="22"/>
  <c r="AB542" i="22"/>
  <c r="AA542" i="22"/>
  <c r="Z542" i="22"/>
  <c r="Y542" i="22"/>
  <c r="X542" i="22"/>
  <c r="AC541" i="22"/>
  <c r="AB541" i="22"/>
  <c r="AA541" i="22"/>
  <c r="Z541" i="22"/>
  <c r="Y541" i="22"/>
  <c r="X541" i="22"/>
  <c r="AC540" i="22"/>
  <c r="AB540" i="22"/>
  <c r="AA540" i="22"/>
  <c r="Z540" i="22"/>
  <c r="Y540" i="22"/>
  <c r="X540" i="22"/>
  <c r="AC539" i="22"/>
  <c r="AB539" i="22"/>
  <c r="AA539" i="22"/>
  <c r="Z539" i="22"/>
  <c r="Y539" i="22"/>
  <c r="X539" i="22"/>
  <c r="AC538" i="22"/>
  <c r="AB538" i="22"/>
  <c r="AA538" i="22"/>
  <c r="Z538" i="22"/>
  <c r="Y538" i="22"/>
  <c r="X538" i="22"/>
  <c r="AC537" i="22"/>
  <c r="AB537" i="22"/>
  <c r="AA537" i="22"/>
  <c r="Z537" i="22"/>
  <c r="Y537" i="22"/>
  <c r="X537" i="22"/>
  <c r="AC536" i="22"/>
  <c r="AB536" i="22"/>
  <c r="AA536" i="22"/>
  <c r="Z536" i="22"/>
  <c r="Y536" i="22"/>
  <c r="X536" i="22"/>
  <c r="AC535" i="22"/>
  <c r="AB535" i="22"/>
  <c r="AA535" i="22"/>
  <c r="Z535" i="22"/>
  <c r="Y535" i="22"/>
  <c r="X535" i="22"/>
  <c r="AC534" i="22"/>
  <c r="AB534" i="22"/>
  <c r="AA534" i="22"/>
  <c r="Z534" i="22"/>
  <c r="Y534" i="22"/>
  <c r="X534" i="22"/>
  <c r="AC533" i="22"/>
  <c r="AB533" i="22"/>
  <c r="AA533" i="22"/>
  <c r="Z533" i="22"/>
  <c r="Y533" i="22"/>
  <c r="X533" i="22"/>
  <c r="AC532" i="22"/>
  <c r="AB532" i="22"/>
  <c r="AA532" i="22"/>
  <c r="Z532" i="22"/>
  <c r="Y532" i="22"/>
  <c r="X532" i="22"/>
  <c r="AC531" i="22"/>
  <c r="AB531" i="22"/>
  <c r="AA531" i="22"/>
  <c r="Z531" i="22"/>
  <c r="Y531" i="22"/>
  <c r="X531" i="22"/>
  <c r="AC530" i="22"/>
  <c r="AB530" i="22"/>
  <c r="AA530" i="22"/>
  <c r="Z530" i="22"/>
  <c r="Y530" i="22"/>
  <c r="X530" i="22"/>
  <c r="AC529" i="22"/>
  <c r="AB529" i="22"/>
  <c r="AA529" i="22"/>
  <c r="Z529" i="22"/>
  <c r="Y529" i="22"/>
  <c r="X529" i="22"/>
  <c r="AC528" i="22"/>
  <c r="AB528" i="22"/>
  <c r="AA528" i="22"/>
  <c r="Z528" i="22"/>
  <c r="Y528" i="22"/>
  <c r="X528" i="22"/>
  <c r="AC527" i="22"/>
  <c r="AB527" i="22"/>
  <c r="AA527" i="22"/>
  <c r="Z527" i="22"/>
  <c r="Y527" i="22"/>
  <c r="X527" i="22"/>
  <c r="AC526" i="22"/>
  <c r="AB526" i="22"/>
  <c r="AA526" i="22"/>
  <c r="Z526" i="22"/>
  <c r="Y526" i="22"/>
  <c r="X526" i="22"/>
  <c r="AC525" i="22"/>
  <c r="AB525" i="22"/>
  <c r="AA525" i="22"/>
  <c r="Z525" i="22"/>
  <c r="Y525" i="22"/>
  <c r="X525" i="22"/>
  <c r="AC524" i="22"/>
  <c r="AB524" i="22"/>
  <c r="AA524" i="22"/>
  <c r="Z524" i="22"/>
  <c r="Y524" i="22"/>
  <c r="X524" i="22"/>
  <c r="AC523" i="22"/>
  <c r="AB523" i="22"/>
  <c r="AA523" i="22"/>
  <c r="Z523" i="22"/>
  <c r="Y523" i="22"/>
  <c r="X523" i="22"/>
  <c r="AC522" i="22"/>
  <c r="AB522" i="22"/>
  <c r="AA522" i="22"/>
  <c r="Z522" i="22"/>
  <c r="Y522" i="22"/>
  <c r="X522" i="22"/>
  <c r="AC521" i="22"/>
  <c r="AB521" i="22"/>
  <c r="AA521" i="22"/>
  <c r="Z521" i="22"/>
  <c r="Y521" i="22"/>
  <c r="X521" i="22"/>
  <c r="AC520" i="22"/>
  <c r="AB520" i="22"/>
  <c r="AA520" i="22"/>
  <c r="Z520" i="22"/>
  <c r="Y520" i="22"/>
  <c r="X520" i="22"/>
  <c r="AC519" i="22"/>
  <c r="AB519" i="22"/>
  <c r="AA519" i="22"/>
  <c r="Z519" i="22"/>
  <c r="Y519" i="22"/>
  <c r="X519" i="22"/>
  <c r="AC518" i="22"/>
  <c r="AB518" i="22"/>
  <c r="AA518" i="22"/>
  <c r="Z518" i="22"/>
  <c r="Y518" i="22"/>
  <c r="X518" i="22"/>
  <c r="AC517" i="22"/>
  <c r="AB517" i="22"/>
  <c r="AA517" i="22"/>
  <c r="Z517" i="22"/>
  <c r="Y517" i="22"/>
  <c r="X517" i="22"/>
  <c r="AC516" i="22"/>
  <c r="AB516" i="22"/>
  <c r="AA516" i="22"/>
  <c r="Z516" i="22"/>
  <c r="Y516" i="22"/>
  <c r="X516" i="22"/>
  <c r="AC515" i="22"/>
  <c r="AB515" i="22"/>
  <c r="AA515" i="22"/>
  <c r="Z515" i="22"/>
  <c r="Y515" i="22"/>
  <c r="X515" i="22"/>
  <c r="AC514" i="22"/>
  <c r="AB514" i="22"/>
  <c r="AA514" i="22"/>
  <c r="Z514" i="22"/>
  <c r="Y514" i="22"/>
  <c r="X514" i="22"/>
  <c r="AC513" i="22"/>
  <c r="AB513" i="22"/>
  <c r="AA513" i="22"/>
  <c r="Z513" i="22"/>
  <c r="Y513" i="22"/>
  <c r="X513" i="22"/>
  <c r="AC512" i="22"/>
  <c r="AB512" i="22"/>
  <c r="AA512" i="22"/>
  <c r="Z512" i="22"/>
  <c r="Y512" i="22"/>
  <c r="X512" i="22"/>
  <c r="AC511" i="22"/>
  <c r="AB511" i="22"/>
  <c r="AA511" i="22"/>
  <c r="Z511" i="22"/>
  <c r="Y511" i="22"/>
  <c r="X511" i="22"/>
  <c r="AC510" i="22"/>
  <c r="AB510" i="22"/>
  <c r="AA510" i="22"/>
  <c r="Z510" i="22"/>
  <c r="Y510" i="22"/>
  <c r="X510" i="22"/>
  <c r="AC509" i="22"/>
  <c r="AB509" i="22"/>
  <c r="AA509" i="22"/>
  <c r="Z509" i="22"/>
  <c r="Y509" i="22"/>
  <c r="X509" i="22"/>
  <c r="AC508" i="22"/>
  <c r="AB508" i="22"/>
  <c r="AA508" i="22"/>
  <c r="Z508" i="22"/>
  <c r="Y508" i="22"/>
  <c r="X508" i="22"/>
  <c r="AC507" i="22"/>
  <c r="AB507" i="22"/>
  <c r="AA507" i="22"/>
  <c r="Z507" i="22"/>
  <c r="Y507" i="22"/>
  <c r="X507" i="22"/>
  <c r="AC506" i="22"/>
  <c r="AB506" i="22"/>
  <c r="AA506" i="22"/>
  <c r="Z506" i="22"/>
  <c r="Y506" i="22"/>
  <c r="X506" i="22"/>
  <c r="AC505" i="22"/>
  <c r="AB505" i="22"/>
  <c r="AA505" i="22"/>
  <c r="Z505" i="22"/>
  <c r="Y505" i="22"/>
  <c r="X505" i="22"/>
  <c r="AC504" i="22"/>
  <c r="AB504" i="22"/>
  <c r="AA504" i="22"/>
  <c r="Z504" i="22"/>
  <c r="Y504" i="22"/>
  <c r="X504" i="22"/>
  <c r="AC503" i="22"/>
  <c r="AB503" i="22"/>
  <c r="AA503" i="22"/>
  <c r="Z503" i="22"/>
  <c r="Y503" i="22"/>
  <c r="X503" i="22"/>
  <c r="AC502" i="22"/>
  <c r="AB502" i="22"/>
  <c r="AA502" i="22"/>
  <c r="Z502" i="22"/>
  <c r="Y502" i="22"/>
  <c r="X502" i="22"/>
  <c r="AC501" i="22"/>
  <c r="AB501" i="22"/>
  <c r="AA501" i="22"/>
  <c r="Z501" i="22"/>
  <c r="Y501" i="22"/>
  <c r="X501" i="22"/>
  <c r="AC500" i="22"/>
  <c r="AB500" i="22"/>
  <c r="AA500" i="22"/>
  <c r="Z500" i="22"/>
  <c r="Y500" i="22"/>
  <c r="X500" i="22"/>
  <c r="AC499" i="22"/>
  <c r="AB499" i="22"/>
  <c r="AA499" i="22"/>
  <c r="Z499" i="22"/>
  <c r="Y499" i="22"/>
  <c r="X499" i="22"/>
  <c r="AC498" i="22"/>
  <c r="AB498" i="22"/>
  <c r="AA498" i="22"/>
  <c r="Z498" i="22"/>
  <c r="Y498" i="22"/>
  <c r="X498" i="22"/>
  <c r="AC497" i="22"/>
  <c r="AB497" i="22"/>
  <c r="AA497" i="22"/>
  <c r="Z497" i="22"/>
  <c r="Y497" i="22"/>
  <c r="X497" i="22"/>
  <c r="AC496" i="22"/>
  <c r="AB496" i="22"/>
  <c r="AA496" i="22"/>
  <c r="Z496" i="22"/>
  <c r="Y496" i="22"/>
  <c r="X496" i="22"/>
  <c r="AC495" i="22"/>
  <c r="AB495" i="22"/>
  <c r="AA495" i="22"/>
  <c r="Z495" i="22"/>
  <c r="Y495" i="22"/>
  <c r="X495" i="22"/>
  <c r="AC494" i="22"/>
  <c r="AB494" i="22"/>
  <c r="AA494" i="22"/>
  <c r="Z494" i="22"/>
  <c r="Y494" i="22"/>
  <c r="X494" i="22"/>
  <c r="AC493" i="22"/>
  <c r="AB493" i="22"/>
  <c r="AA493" i="22"/>
  <c r="Z493" i="22"/>
  <c r="Y493" i="22"/>
  <c r="X493" i="22"/>
  <c r="AC492" i="22"/>
  <c r="AB492" i="22"/>
  <c r="AA492" i="22"/>
  <c r="Z492" i="22"/>
  <c r="Y492" i="22"/>
  <c r="X492" i="22"/>
  <c r="AC491" i="22"/>
  <c r="AB491" i="22"/>
  <c r="AA491" i="22"/>
  <c r="Z491" i="22"/>
  <c r="Y491" i="22"/>
  <c r="X491" i="22"/>
  <c r="AC490" i="22"/>
  <c r="AB490" i="22"/>
  <c r="AA490" i="22"/>
  <c r="Z490" i="22"/>
  <c r="Y490" i="22"/>
  <c r="X490" i="22"/>
  <c r="AC489" i="22"/>
  <c r="AB489" i="22"/>
  <c r="AA489" i="22"/>
  <c r="Z489" i="22"/>
  <c r="Y489" i="22"/>
  <c r="X489" i="22"/>
  <c r="AC488" i="22"/>
  <c r="AB488" i="22"/>
  <c r="AA488" i="22"/>
  <c r="Z488" i="22"/>
  <c r="Y488" i="22"/>
  <c r="X488" i="22"/>
  <c r="AC487" i="22"/>
  <c r="AB487" i="22"/>
  <c r="AA487" i="22"/>
  <c r="Z487" i="22"/>
  <c r="Y487" i="22"/>
  <c r="X487" i="22"/>
  <c r="AC486" i="22"/>
  <c r="AB486" i="22"/>
  <c r="AA486" i="22"/>
  <c r="Z486" i="22"/>
  <c r="Y486" i="22"/>
  <c r="X486" i="22"/>
  <c r="AC485" i="22"/>
  <c r="AB485" i="22"/>
  <c r="AA485" i="22"/>
  <c r="Z485" i="22"/>
  <c r="Y485" i="22"/>
  <c r="X485" i="22"/>
  <c r="AC484" i="22"/>
  <c r="AB484" i="22"/>
  <c r="AA484" i="22"/>
  <c r="Z484" i="22"/>
  <c r="Y484" i="22"/>
  <c r="X484" i="22"/>
  <c r="AC483" i="22"/>
  <c r="AB483" i="22"/>
  <c r="AA483" i="22"/>
  <c r="Z483" i="22"/>
  <c r="Y483" i="22"/>
  <c r="X483" i="22"/>
  <c r="AC482" i="22"/>
  <c r="AB482" i="22"/>
  <c r="AA482" i="22"/>
  <c r="Z482" i="22"/>
  <c r="Y482" i="22"/>
  <c r="X482" i="22"/>
  <c r="AC481" i="22"/>
  <c r="AB481" i="22"/>
  <c r="AA481" i="22"/>
  <c r="Z481" i="22"/>
  <c r="Y481" i="22"/>
  <c r="X481" i="22"/>
  <c r="AC480" i="22"/>
  <c r="AB480" i="22"/>
  <c r="AA480" i="22"/>
  <c r="Z480" i="22"/>
  <c r="Y480" i="22"/>
  <c r="X480" i="22"/>
  <c r="AC479" i="22"/>
  <c r="AB479" i="22"/>
  <c r="AA479" i="22"/>
  <c r="Z479" i="22"/>
  <c r="Y479" i="22"/>
  <c r="X479" i="22"/>
  <c r="AC478" i="22"/>
  <c r="AB478" i="22"/>
  <c r="AA478" i="22"/>
  <c r="Z478" i="22"/>
  <c r="Y478" i="22"/>
  <c r="X478" i="22"/>
  <c r="AC477" i="22"/>
  <c r="AB477" i="22"/>
  <c r="AA477" i="22"/>
  <c r="Z477" i="22"/>
  <c r="Y477" i="22"/>
  <c r="X477" i="22"/>
  <c r="AC476" i="22"/>
  <c r="AB476" i="22"/>
  <c r="AA476" i="22"/>
  <c r="Z476" i="22"/>
  <c r="Y476" i="22"/>
  <c r="X476" i="22"/>
  <c r="AC475" i="22"/>
  <c r="AB475" i="22"/>
  <c r="AA475" i="22"/>
  <c r="Z475" i="22"/>
  <c r="Y475" i="22"/>
  <c r="X475" i="22"/>
  <c r="AC474" i="22"/>
  <c r="AB474" i="22"/>
  <c r="AA474" i="22"/>
  <c r="Z474" i="22"/>
  <c r="Y474" i="22"/>
  <c r="X474" i="22"/>
  <c r="AC473" i="22"/>
  <c r="AB473" i="22"/>
  <c r="AA473" i="22"/>
  <c r="Z473" i="22"/>
  <c r="Y473" i="22"/>
  <c r="X473" i="22"/>
  <c r="AC472" i="22"/>
  <c r="AB472" i="22"/>
  <c r="AA472" i="22"/>
  <c r="Z472" i="22"/>
  <c r="Y472" i="22"/>
  <c r="X472" i="22"/>
  <c r="AC471" i="22"/>
  <c r="AB471" i="22"/>
  <c r="AA471" i="22"/>
  <c r="Z471" i="22"/>
  <c r="Y471" i="22"/>
  <c r="X471" i="22"/>
  <c r="AC470" i="22"/>
  <c r="AB470" i="22"/>
  <c r="AA470" i="22"/>
  <c r="Z470" i="22"/>
  <c r="Y470" i="22"/>
  <c r="X470" i="22"/>
  <c r="AC469" i="22"/>
  <c r="AB469" i="22"/>
  <c r="AA469" i="22"/>
  <c r="Z469" i="22"/>
  <c r="Y469" i="22"/>
  <c r="X469" i="22"/>
  <c r="AC468" i="22"/>
  <c r="AB468" i="22"/>
  <c r="AA468" i="22"/>
  <c r="Z468" i="22"/>
  <c r="Y468" i="22"/>
  <c r="X468" i="22"/>
  <c r="AC467" i="22"/>
  <c r="AB467" i="22"/>
  <c r="AA467" i="22"/>
  <c r="Z467" i="22"/>
  <c r="Y467" i="22"/>
  <c r="X467" i="22"/>
  <c r="AC466" i="22"/>
  <c r="AB466" i="22"/>
  <c r="AA466" i="22"/>
  <c r="Z466" i="22"/>
  <c r="Y466" i="22"/>
  <c r="X466" i="22"/>
  <c r="AC465" i="22"/>
  <c r="AB465" i="22"/>
  <c r="AA465" i="22"/>
  <c r="Z465" i="22"/>
  <c r="Y465" i="22"/>
  <c r="X465" i="22"/>
  <c r="AC464" i="22"/>
  <c r="AB464" i="22"/>
  <c r="AA464" i="22"/>
  <c r="Z464" i="22"/>
  <c r="Y464" i="22"/>
  <c r="X464" i="22"/>
  <c r="AC463" i="22"/>
  <c r="AB463" i="22"/>
  <c r="AA463" i="22"/>
  <c r="Z463" i="22"/>
  <c r="Y463" i="22"/>
  <c r="X463" i="22"/>
  <c r="AC462" i="22"/>
  <c r="AB462" i="22"/>
  <c r="AA462" i="22"/>
  <c r="Z462" i="22"/>
  <c r="Y462" i="22"/>
  <c r="X462" i="22"/>
  <c r="AC461" i="22"/>
  <c r="AB461" i="22"/>
  <c r="AA461" i="22"/>
  <c r="Z461" i="22"/>
  <c r="Y461" i="22"/>
  <c r="X461" i="22"/>
  <c r="AC460" i="22"/>
  <c r="AB460" i="22"/>
  <c r="AA460" i="22"/>
  <c r="Z460" i="22"/>
  <c r="Y460" i="22"/>
  <c r="X460" i="22"/>
  <c r="AC459" i="22"/>
  <c r="AB459" i="22"/>
  <c r="AA459" i="22"/>
  <c r="Z459" i="22"/>
  <c r="Y459" i="22"/>
  <c r="X459" i="22"/>
  <c r="AC458" i="22"/>
  <c r="AB458" i="22"/>
  <c r="AA458" i="22"/>
  <c r="Z458" i="22"/>
  <c r="Y458" i="22"/>
  <c r="X458" i="22"/>
  <c r="AC457" i="22"/>
  <c r="AB457" i="22"/>
  <c r="AA457" i="22"/>
  <c r="Z457" i="22"/>
  <c r="Y457" i="22"/>
  <c r="X457" i="22"/>
  <c r="AC456" i="22"/>
  <c r="AB456" i="22"/>
  <c r="AA456" i="22"/>
  <c r="Z456" i="22"/>
  <c r="Y456" i="22"/>
  <c r="X456" i="22"/>
  <c r="AC455" i="22"/>
  <c r="AB455" i="22"/>
  <c r="AA455" i="22"/>
  <c r="Z455" i="22"/>
  <c r="Y455" i="22"/>
  <c r="X455" i="22"/>
  <c r="AC454" i="22"/>
  <c r="AB454" i="22"/>
  <c r="AA454" i="22"/>
  <c r="Z454" i="22"/>
  <c r="Y454" i="22"/>
  <c r="X454" i="22"/>
  <c r="AC453" i="22"/>
  <c r="AB453" i="22"/>
  <c r="AA453" i="22"/>
  <c r="Z453" i="22"/>
  <c r="Y453" i="22"/>
  <c r="X453" i="22"/>
  <c r="AC452" i="22"/>
  <c r="AB452" i="22"/>
  <c r="AA452" i="22"/>
  <c r="Z452" i="22"/>
  <c r="Y452" i="22"/>
  <c r="X452" i="22"/>
  <c r="AC451" i="22"/>
  <c r="AB451" i="22"/>
  <c r="AA451" i="22"/>
  <c r="Z451" i="22"/>
  <c r="Y451" i="22"/>
  <c r="X451" i="22"/>
  <c r="AC450" i="22"/>
  <c r="AB450" i="22"/>
  <c r="AA450" i="22"/>
  <c r="Z450" i="22"/>
  <c r="Y450" i="22"/>
  <c r="X450" i="22"/>
  <c r="AC449" i="22"/>
  <c r="AB449" i="22"/>
  <c r="AA449" i="22"/>
  <c r="Z449" i="22"/>
  <c r="Y449" i="22"/>
  <c r="X449" i="22"/>
  <c r="AC448" i="22"/>
  <c r="AB448" i="22"/>
  <c r="AA448" i="22"/>
  <c r="Z448" i="22"/>
  <c r="Y448" i="22"/>
  <c r="X448" i="22"/>
  <c r="AC447" i="22"/>
  <c r="AB447" i="22"/>
  <c r="AA447" i="22"/>
  <c r="Z447" i="22"/>
  <c r="Y447" i="22"/>
  <c r="X447" i="22"/>
  <c r="AC446" i="22"/>
  <c r="AB446" i="22"/>
  <c r="AA446" i="22"/>
  <c r="Z446" i="22"/>
  <c r="Y446" i="22"/>
  <c r="X446" i="22"/>
  <c r="AC445" i="22"/>
  <c r="AB445" i="22"/>
  <c r="AA445" i="22"/>
  <c r="Z445" i="22"/>
  <c r="Y445" i="22"/>
  <c r="X445" i="22"/>
  <c r="AC444" i="22"/>
  <c r="AB444" i="22"/>
  <c r="AA444" i="22"/>
  <c r="Z444" i="22"/>
  <c r="Y444" i="22"/>
  <c r="X444" i="22"/>
  <c r="AC443" i="22"/>
  <c r="AB443" i="22"/>
  <c r="AA443" i="22"/>
  <c r="Z443" i="22"/>
  <c r="Y443" i="22"/>
  <c r="X443" i="22"/>
  <c r="AC442" i="22"/>
  <c r="AB442" i="22"/>
  <c r="AA442" i="22"/>
  <c r="Z442" i="22"/>
  <c r="Y442" i="22"/>
  <c r="X442" i="22"/>
  <c r="AC441" i="22"/>
  <c r="AB441" i="22"/>
  <c r="AA441" i="22"/>
  <c r="Z441" i="22"/>
  <c r="Y441" i="22"/>
  <c r="X441" i="22"/>
  <c r="AC440" i="22"/>
  <c r="AB440" i="22"/>
  <c r="AA440" i="22"/>
  <c r="Z440" i="22"/>
  <c r="Y440" i="22"/>
  <c r="X440" i="22"/>
  <c r="AC439" i="22"/>
  <c r="AB439" i="22"/>
  <c r="AA439" i="22"/>
  <c r="Z439" i="22"/>
  <c r="Y439" i="22"/>
  <c r="X439" i="22"/>
  <c r="AC438" i="22"/>
  <c r="AB438" i="22"/>
  <c r="AA438" i="22"/>
  <c r="Z438" i="22"/>
  <c r="Y438" i="22"/>
  <c r="X438" i="22"/>
  <c r="AC437" i="22"/>
  <c r="AB437" i="22"/>
  <c r="AA437" i="22"/>
  <c r="Z437" i="22"/>
  <c r="Y437" i="22"/>
  <c r="X437" i="22"/>
  <c r="AC436" i="22"/>
  <c r="AB436" i="22"/>
  <c r="AA436" i="22"/>
  <c r="Z436" i="22"/>
  <c r="Y436" i="22"/>
  <c r="X436" i="22"/>
  <c r="AC435" i="22"/>
  <c r="AB435" i="22"/>
  <c r="AA435" i="22"/>
  <c r="Z435" i="22"/>
  <c r="Y435" i="22"/>
  <c r="X435" i="22"/>
  <c r="AC434" i="22"/>
  <c r="AB434" i="22"/>
  <c r="AA434" i="22"/>
  <c r="Z434" i="22"/>
  <c r="Y434" i="22"/>
  <c r="X434" i="22"/>
  <c r="AC433" i="22"/>
  <c r="AB433" i="22"/>
  <c r="AA433" i="22"/>
  <c r="Z433" i="22"/>
  <c r="Y433" i="22"/>
  <c r="X433" i="22"/>
  <c r="AC432" i="22"/>
  <c r="AB432" i="22"/>
  <c r="AA432" i="22"/>
  <c r="Z432" i="22"/>
  <c r="Y432" i="22"/>
  <c r="X432" i="22"/>
  <c r="AC431" i="22"/>
  <c r="AB431" i="22"/>
  <c r="AA431" i="22"/>
  <c r="Z431" i="22"/>
  <c r="Y431" i="22"/>
  <c r="X431" i="22"/>
  <c r="AC430" i="22"/>
  <c r="AB430" i="22"/>
  <c r="AA430" i="22"/>
  <c r="Z430" i="22"/>
  <c r="Y430" i="22"/>
  <c r="X430" i="22"/>
  <c r="AC429" i="22"/>
  <c r="AB429" i="22"/>
  <c r="AA429" i="22"/>
  <c r="Z429" i="22"/>
  <c r="Y429" i="22"/>
  <c r="X429" i="22"/>
  <c r="AC428" i="22"/>
  <c r="AB428" i="22"/>
  <c r="AA428" i="22"/>
  <c r="Z428" i="22"/>
  <c r="Y428" i="22"/>
  <c r="X428" i="22"/>
  <c r="AC427" i="22"/>
  <c r="AB427" i="22"/>
  <c r="AA427" i="22"/>
  <c r="Z427" i="22"/>
  <c r="Y427" i="22"/>
  <c r="X427" i="22"/>
  <c r="AC426" i="22"/>
  <c r="AB426" i="22"/>
  <c r="AA426" i="22"/>
  <c r="Z426" i="22"/>
  <c r="Y426" i="22"/>
  <c r="X426" i="22"/>
  <c r="AC425" i="22"/>
  <c r="AB425" i="22"/>
  <c r="AA425" i="22"/>
  <c r="Z425" i="22"/>
  <c r="Y425" i="22"/>
  <c r="X425" i="22"/>
  <c r="AC424" i="22"/>
  <c r="AB424" i="22"/>
  <c r="AA424" i="22"/>
  <c r="Z424" i="22"/>
  <c r="Y424" i="22"/>
  <c r="X424" i="22"/>
  <c r="AC423" i="22"/>
  <c r="AB423" i="22"/>
  <c r="AA423" i="22"/>
  <c r="Z423" i="22"/>
  <c r="Y423" i="22"/>
  <c r="X423" i="22"/>
  <c r="AC422" i="22"/>
  <c r="AB422" i="22"/>
  <c r="AA422" i="22"/>
  <c r="Z422" i="22"/>
  <c r="Y422" i="22"/>
  <c r="X422" i="22"/>
  <c r="AC421" i="22"/>
  <c r="AB421" i="22"/>
  <c r="AA421" i="22"/>
  <c r="Z421" i="22"/>
  <c r="Y421" i="22"/>
  <c r="X421" i="22"/>
  <c r="AC420" i="22"/>
  <c r="AB420" i="22"/>
  <c r="AA420" i="22"/>
  <c r="Z420" i="22"/>
  <c r="Y420" i="22"/>
  <c r="X420" i="22"/>
  <c r="AC419" i="22"/>
  <c r="AB419" i="22"/>
  <c r="AA419" i="22"/>
  <c r="Z419" i="22"/>
  <c r="Y419" i="22"/>
  <c r="X419" i="22"/>
  <c r="AC418" i="22"/>
  <c r="AB418" i="22"/>
  <c r="AA418" i="22"/>
  <c r="Z418" i="22"/>
  <c r="Y418" i="22"/>
  <c r="X418" i="22"/>
  <c r="AC417" i="22"/>
  <c r="AB417" i="22"/>
  <c r="AA417" i="22"/>
  <c r="Z417" i="22"/>
  <c r="Y417" i="22"/>
  <c r="X417" i="22"/>
  <c r="AC416" i="22"/>
  <c r="AB416" i="22"/>
  <c r="AA416" i="22"/>
  <c r="Z416" i="22"/>
  <c r="Y416" i="22"/>
  <c r="X416" i="22"/>
  <c r="AC415" i="22"/>
  <c r="AB415" i="22"/>
  <c r="AA415" i="22"/>
  <c r="Z415" i="22"/>
  <c r="Y415" i="22"/>
  <c r="X415" i="22"/>
  <c r="AC414" i="22"/>
  <c r="AB414" i="22"/>
  <c r="AA414" i="22"/>
  <c r="Z414" i="22"/>
  <c r="Y414" i="22"/>
  <c r="X414" i="22"/>
  <c r="AC413" i="22"/>
  <c r="AB413" i="22"/>
  <c r="AA413" i="22"/>
  <c r="Z413" i="22"/>
  <c r="Y413" i="22"/>
  <c r="X413" i="22"/>
  <c r="AC412" i="22"/>
  <c r="AB412" i="22"/>
  <c r="AA412" i="22"/>
  <c r="Z412" i="22"/>
  <c r="Y412" i="22"/>
  <c r="X412" i="22"/>
  <c r="AC411" i="22"/>
  <c r="AB411" i="22"/>
  <c r="AA411" i="22"/>
  <c r="Z411" i="22"/>
  <c r="Y411" i="22"/>
  <c r="X411" i="22"/>
  <c r="AC410" i="22"/>
  <c r="AB410" i="22"/>
  <c r="AA410" i="22"/>
  <c r="Z410" i="22"/>
  <c r="Y410" i="22"/>
  <c r="X410" i="22"/>
  <c r="AC409" i="22"/>
  <c r="AB409" i="22"/>
  <c r="AA409" i="22"/>
  <c r="Z409" i="22"/>
  <c r="Y409" i="22"/>
  <c r="X409" i="22"/>
  <c r="AC408" i="22"/>
  <c r="AB408" i="22"/>
  <c r="AA408" i="22"/>
  <c r="Z408" i="22"/>
  <c r="Y408" i="22"/>
  <c r="X408" i="22"/>
  <c r="AC407" i="22"/>
  <c r="AB407" i="22"/>
  <c r="AA407" i="22"/>
  <c r="Z407" i="22"/>
  <c r="Y407" i="22"/>
  <c r="X407" i="22"/>
  <c r="AC406" i="22"/>
  <c r="AB406" i="22"/>
  <c r="AA406" i="22"/>
  <c r="Z406" i="22"/>
  <c r="Y406" i="22"/>
  <c r="X406" i="22"/>
  <c r="AC405" i="22"/>
  <c r="AB405" i="22"/>
  <c r="AA405" i="22"/>
  <c r="Z405" i="22"/>
  <c r="Y405" i="22"/>
  <c r="X405" i="22"/>
  <c r="AC404" i="22"/>
  <c r="AB404" i="22"/>
  <c r="AA404" i="22"/>
  <c r="Z404" i="22"/>
  <c r="Y404" i="22"/>
  <c r="X404" i="22"/>
  <c r="AC403" i="22"/>
  <c r="AB403" i="22"/>
  <c r="AA403" i="22"/>
  <c r="Z403" i="22"/>
  <c r="Y403" i="22"/>
  <c r="X403" i="22"/>
  <c r="AC402" i="22"/>
  <c r="AB402" i="22"/>
  <c r="AA402" i="22"/>
  <c r="Z402" i="22"/>
  <c r="Y402" i="22"/>
  <c r="X402" i="22"/>
  <c r="AC401" i="22"/>
  <c r="AB401" i="22"/>
  <c r="AA401" i="22"/>
  <c r="Z401" i="22"/>
  <c r="Y401" i="22"/>
  <c r="X401" i="22"/>
  <c r="AC400" i="22"/>
  <c r="AB400" i="22"/>
  <c r="AA400" i="22"/>
  <c r="Z400" i="22"/>
  <c r="Y400" i="22"/>
  <c r="X400" i="22"/>
  <c r="AC399" i="22"/>
  <c r="AB399" i="22"/>
  <c r="AA399" i="22"/>
  <c r="Z399" i="22"/>
  <c r="Y399" i="22"/>
  <c r="X399" i="22"/>
  <c r="AC398" i="22"/>
  <c r="AB398" i="22"/>
  <c r="AA398" i="22"/>
  <c r="Z398" i="22"/>
  <c r="Y398" i="22"/>
  <c r="X398" i="22"/>
  <c r="AC397" i="22"/>
  <c r="AB397" i="22"/>
  <c r="AA397" i="22"/>
  <c r="Z397" i="22"/>
  <c r="Y397" i="22"/>
  <c r="X397" i="22"/>
  <c r="AC396" i="22"/>
  <c r="AB396" i="22"/>
  <c r="AA396" i="22"/>
  <c r="Z396" i="22"/>
  <c r="Y396" i="22"/>
  <c r="X396" i="22"/>
  <c r="AC395" i="22"/>
  <c r="AB395" i="22"/>
  <c r="AA395" i="22"/>
  <c r="Z395" i="22"/>
  <c r="Y395" i="22"/>
  <c r="X395" i="22"/>
  <c r="AC394" i="22"/>
  <c r="AB394" i="22"/>
  <c r="AA394" i="22"/>
  <c r="Z394" i="22"/>
  <c r="Y394" i="22"/>
  <c r="X394" i="22"/>
  <c r="AC393" i="22"/>
  <c r="AB393" i="22"/>
  <c r="AA393" i="22"/>
  <c r="Z393" i="22"/>
  <c r="Y393" i="22"/>
  <c r="X393" i="22"/>
  <c r="AC392" i="22"/>
  <c r="AB392" i="22"/>
  <c r="AA392" i="22"/>
  <c r="Z392" i="22"/>
  <c r="Y392" i="22"/>
  <c r="X392" i="22"/>
  <c r="AC391" i="22"/>
  <c r="AB391" i="22"/>
  <c r="AA391" i="22"/>
  <c r="Z391" i="22"/>
  <c r="Y391" i="22"/>
  <c r="X391" i="22"/>
  <c r="AC390" i="22"/>
  <c r="AB390" i="22"/>
  <c r="AA390" i="22"/>
  <c r="Z390" i="22"/>
  <c r="Y390" i="22"/>
  <c r="X390" i="22"/>
  <c r="AC389" i="22"/>
  <c r="AB389" i="22"/>
  <c r="AA389" i="22"/>
  <c r="Z389" i="22"/>
  <c r="Y389" i="22"/>
  <c r="X389" i="22"/>
  <c r="AC388" i="22"/>
  <c r="AB388" i="22"/>
  <c r="AA388" i="22"/>
  <c r="Z388" i="22"/>
  <c r="Y388" i="22"/>
  <c r="X388" i="22"/>
  <c r="AC387" i="22"/>
  <c r="AB387" i="22"/>
  <c r="AA387" i="22"/>
  <c r="Z387" i="22"/>
  <c r="Y387" i="22"/>
  <c r="X387" i="22"/>
  <c r="AC386" i="22"/>
  <c r="AB386" i="22"/>
  <c r="AA386" i="22"/>
  <c r="Z386" i="22"/>
  <c r="Y386" i="22"/>
  <c r="X386" i="22"/>
  <c r="AC385" i="22"/>
  <c r="AB385" i="22"/>
  <c r="AA385" i="22"/>
  <c r="Z385" i="22"/>
  <c r="Y385" i="22"/>
  <c r="X385" i="22"/>
  <c r="AC384" i="22"/>
  <c r="AB384" i="22"/>
  <c r="AA384" i="22"/>
  <c r="Z384" i="22"/>
  <c r="Y384" i="22"/>
  <c r="X384" i="22"/>
  <c r="AC383" i="22"/>
  <c r="AB383" i="22"/>
  <c r="AA383" i="22"/>
  <c r="Z383" i="22"/>
  <c r="Y383" i="22"/>
  <c r="X383" i="22"/>
  <c r="AC382" i="22"/>
  <c r="AB382" i="22"/>
  <c r="AA382" i="22"/>
  <c r="Z382" i="22"/>
  <c r="Y382" i="22"/>
  <c r="X382" i="22"/>
  <c r="AC381" i="22"/>
  <c r="AB381" i="22"/>
  <c r="AA381" i="22"/>
  <c r="Z381" i="22"/>
  <c r="Y381" i="22"/>
  <c r="X381" i="22"/>
  <c r="AC380" i="22"/>
  <c r="AB380" i="22"/>
  <c r="AA380" i="22"/>
  <c r="Z380" i="22"/>
  <c r="Y380" i="22"/>
  <c r="X380" i="22"/>
  <c r="AC379" i="22"/>
  <c r="AB379" i="22"/>
  <c r="AA379" i="22"/>
  <c r="Z379" i="22"/>
  <c r="Y379" i="22"/>
  <c r="X379" i="22"/>
  <c r="AC378" i="22"/>
  <c r="AB378" i="22"/>
  <c r="AA378" i="22"/>
  <c r="Z378" i="22"/>
  <c r="Y378" i="22"/>
  <c r="X378" i="22"/>
  <c r="AC377" i="22"/>
  <c r="AB377" i="22"/>
  <c r="AA377" i="22"/>
  <c r="Z377" i="22"/>
  <c r="Y377" i="22"/>
  <c r="X377" i="22"/>
  <c r="AC376" i="22"/>
  <c r="AB376" i="22"/>
  <c r="AA376" i="22"/>
  <c r="Z376" i="22"/>
  <c r="Y376" i="22"/>
  <c r="X376" i="22"/>
  <c r="AC375" i="22"/>
  <c r="AB375" i="22"/>
  <c r="AA375" i="22"/>
  <c r="Z375" i="22"/>
  <c r="Y375" i="22"/>
  <c r="X375" i="22"/>
  <c r="AC374" i="22"/>
  <c r="AB374" i="22"/>
  <c r="AA374" i="22"/>
  <c r="Z374" i="22"/>
  <c r="Y374" i="22"/>
  <c r="X374" i="22"/>
  <c r="AC373" i="22"/>
  <c r="AB373" i="22"/>
  <c r="AA373" i="22"/>
  <c r="Z373" i="22"/>
  <c r="Y373" i="22"/>
  <c r="X373" i="22"/>
  <c r="AC372" i="22"/>
  <c r="AB372" i="22"/>
  <c r="AA372" i="22"/>
  <c r="Z372" i="22"/>
  <c r="Y372" i="22"/>
  <c r="X372" i="22"/>
  <c r="AC371" i="22"/>
  <c r="AB371" i="22"/>
  <c r="AA371" i="22"/>
  <c r="Z371" i="22"/>
  <c r="Y371" i="22"/>
  <c r="X371" i="22"/>
  <c r="AC370" i="22"/>
  <c r="AB370" i="22"/>
  <c r="AA370" i="22"/>
  <c r="Z370" i="22"/>
  <c r="Y370" i="22"/>
  <c r="X370" i="22"/>
  <c r="AC369" i="22"/>
  <c r="AB369" i="22"/>
  <c r="AA369" i="22"/>
  <c r="Z369" i="22"/>
  <c r="Y369" i="22"/>
  <c r="X369" i="22"/>
  <c r="AC368" i="22"/>
  <c r="AB368" i="22"/>
  <c r="AA368" i="22"/>
  <c r="Z368" i="22"/>
  <c r="Y368" i="22"/>
  <c r="X368" i="22"/>
  <c r="AC367" i="22"/>
  <c r="AB367" i="22"/>
  <c r="AA367" i="22"/>
  <c r="Z367" i="22"/>
  <c r="Y367" i="22"/>
  <c r="X367" i="22"/>
  <c r="AC366" i="22"/>
  <c r="AB366" i="22"/>
  <c r="AA366" i="22"/>
  <c r="Z366" i="22"/>
  <c r="Y366" i="22"/>
  <c r="X366" i="22"/>
  <c r="AC365" i="22"/>
  <c r="AB365" i="22"/>
  <c r="AA365" i="22"/>
  <c r="Z365" i="22"/>
  <c r="Y365" i="22"/>
  <c r="X365" i="22"/>
  <c r="AC364" i="22"/>
  <c r="AB364" i="22"/>
  <c r="AA364" i="22"/>
  <c r="Z364" i="22"/>
  <c r="Y364" i="22"/>
  <c r="X364" i="22"/>
  <c r="AC363" i="22"/>
  <c r="AB363" i="22"/>
  <c r="AA363" i="22"/>
  <c r="Z363" i="22"/>
  <c r="Y363" i="22"/>
  <c r="X363" i="22"/>
  <c r="AC362" i="22"/>
  <c r="AB362" i="22"/>
  <c r="AA362" i="22"/>
  <c r="Z362" i="22"/>
  <c r="Y362" i="22"/>
  <c r="X362" i="22"/>
  <c r="AC361" i="22"/>
  <c r="AB361" i="22"/>
  <c r="AA361" i="22"/>
  <c r="Z361" i="22"/>
  <c r="Y361" i="22"/>
  <c r="X361" i="22"/>
  <c r="AC360" i="22"/>
  <c r="AB360" i="22"/>
  <c r="AA360" i="22"/>
  <c r="Z360" i="22"/>
  <c r="Y360" i="22"/>
  <c r="X360" i="22"/>
  <c r="AC359" i="22"/>
  <c r="AB359" i="22"/>
  <c r="AA359" i="22"/>
  <c r="Z359" i="22"/>
  <c r="Y359" i="22"/>
  <c r="X359" i="22"/>
  <c r="AC358" i="22"/>
  <c r="AB358" i="22"/>
  <c r="AA358" i="22"/>
  <c r="Z358" i="22"/>
  <c r="Y358" i="22"/>
  <c r="X358" i="22"/>
  <c r="AC357" i="22"/>
  <c r="AB357" i="22"/>
  <c r="AA357" i="22"/>
  <c r="Z357" i="22"/>
  <c r="Y357" i="22"/>
  <c r="X357" i="22"/>
  <c r="AC356" i="22"/>
  <c r="AB356" i="22"/>
  <c r="AA356" i="22"/>
  <c r="Z356" i="22"/>
  <c r="Y356" i="22"/>
  <c r="X356" i="22"/>
  <c r="AC355" i="22"/>
  <c r="AB355" i="22"/>
  <c r="AA355" i="22"/>
  <c r="Z355" i="22"/>
  <c r="Y355" i="22"/>
  <c r="X355" i="22"/>
  <c r="AC354" i="22"/>
  <c r="AB354" i="22"/>
  <c r="AA354" i="22"/>
  <c r="Z354" i="22"/>
  <c r="Y354" i="22"/>
  <c r="X354" i="22"/>
  <c r="AC353" i="22"/>
  <c r="AB353" i="22"/>
  <c r="AA353" i="22"/>
  <c r="Z353" i="22"/>
  <c r="Y353" i="22"/>
  <c r="X353" i="22"/>
  <c r="AC352" i="22"/>
  <c r="AB352" i="22"/>
  <c r="AA352" i="22"/>
  <c r="Z352" i="22"/>
  <c r="Y352" i="22"/>
  <c r="X352" i="22"/>
  <c r="AC351" i="22"/>
  <c r="AB351" i="22"/>
  <c r="AA351" i="22"/>
  <c r="Z351" i="22"/>
  <c r="Y351" i="22"/>
  <c r="X351" i="22"/>
  <c r="AC350" i="22"/>
  <c r="AB350" i="22"/>
  <c r="AA350" i="22"/>
  <c r="Z350" i="22"/>
  <c r="Y350" i="22"/>
  <c r="X350" i="22"/>
  <c r="AC349" i="22"/>
  <c r="AB349" i="22"/>
  <c r="AA349" i="22"/>
  <c r="Z349" i="22"/>
  <c r="Y349" i="22"/>
  <c r="X349" i="22"/>
  <c r="AC348" i="22"/>
  <c r="AB348" i="22"/>
  <c r="AA348" i="22"/>
  <c r="Z348" i="22"/>
  <c r="Y348" i="22"/>
  <c r="X348" i="22"/>
  <c r="AC347" i="22"/>
  <c r="AB347" i="22"/>
  <c r="AA347" i="22"/>
  <c r="Z347" i="22"/>
  <c r="Y347" i="22"/>
  <c r="X347" i="22"/>
  <c r="AC346" i="22"/>
  <c r="AB346" i="22"/>
  <c r="AA346" i="22"/>
  <c r="Z346" i="22"/>
  <c r="Y346" i="22"/>
  <c r="X346" i="22"/>
  <c r="AC345" i="22"/>
  <c r="AB345" i="22"/>
  <c r="AA345" i="22"/>
  <c r="Z345" i="22"/>
  <c r="Y345" i="22"/>
  <c r="X345" i="22"/>
  <c r="AC344" i="22"/>
  <c r="AB344" i="22"/>
  <c r="AA344" i="22"/>
  <c r="Z344" i="22"/>
  <c r="Y344" i="22"/>
  <c r="X344" i="22"/>
  <c r="AC343" i="22"/>
  <c r="AB343" i="22"/>
  <c r="AA343" i="22"/>
  <c r="Z343" i="22"/>
  <c r="Y343" i="22"/>
  <c r="X343" i="22"/>
  <c r="AC342" i="22"/>
  <c r="AB342" i="22"/>
  <c r="AA342" i="22"/>
  <c r="Z342" i="22"/>
  <c r="Y342" i="22"/>
  <c r="X342" i="22"/>
  <c r="AC341" i="22"/>
  <c r="AB341" i="22"/>
  <c r="AA341" i="22"/>
  <c r="Z341" i="22"/>
  <c r="Y341" i="22"/>
  <c r="X341" i="22"/>
  <c r="AC340" i="22"/>
  <c r="AB340" i="22"/>
  <c r="AA340" i="22"/>
  <c r="Z340" i="22"/>
  <c r="Y340" i="22"/>
  <c r="X340" i="22"/>
  <c r="AC339" i="22"/>
  <c r="AB339" i="22"/>
  <c r="AA339" i="22"/>
  <c r="Z339" i="22"/>
  <c r="Y339" i="22"/>
  <c r="X339" i="22"/>
  <c r="AC338" i="22"/>
  <c r="AB338" i="22"/>
  <c r="AA338" i="22"/>
  <c r="Z338" i="22"/>
  <c r="Y338" i="22"/>
  <c r="X338" i="22"/>
  <c r="AC337" i="22"/>
  <c r="AB337" i="22"/>
  <c r="AA337" i="22"/>
  <c r="Z337" i="22"/>
  <c r="Y337" i="22"/>
  <c r="X337" i="22"/>
  <c r="AC336" i="22"/>
  <c r="AB336" i="22"/>
  <c r="AA336" i="22"/>
  <c r="Z336" i="22"/>
  <c r="Y336" i="22"/>
  <c r="X336" i="22"/>
  <c r="AC335" i="22"/>
  <c r="AB335" i="22"/>
  <c r="AA335" i="22"/>
  <c r="Z335" i="22"/>
  <c r="Y335" i="22"/>
  <c r="X335" i="22"/>
  <c r="AC334" i="22"/>
  <c r="AB334" i="22"/>
  <c r="AA334" i="22"/>
  <c r="Z334" i="22"/>
  <c r="Y334" i="22"/>
  <c r="X334" i="22"/>
  <c r="AC333" i="22"/>
  <c r="AB333" i="22"/>
  <c r="AA333" i="22"/>
  <c r="Z333" i="22"/>
  <c r="Y333" i="22"/>
  <c r="X333" i="22"/>
  <c r="AC332" i="22"/>
  <c r="AB332" i="22"/>
  <c r="AA332" i="22"/>
  <c r="Z332" i="22"/>
  <c r="Y332" i="22"/>
  <c r="X332" i="22"/>
  <c r="AC331" i="22"/>
  <c r="AB331" i="22"/>
  <c r="AA331" i="22"/>
  <c r="Z331" i="22"/>
  <c r="Y331" i="22"/>
  <c r="X331" i="22"/>
  <c r="AC330" i="22"/>
  <c r="AB330" i="22"/>
  <c r="AA330" i="22"/>
  <c r="Z330" i="22"/>
  <c r="Y330" i="22"/>
  <c r="X330" i="22"/>
  <c r="AC329" i="22"/>
  <c r="AB329" i="22"/>
  <c r="AA329" i="22"/>
  <c r="Z329" i="22"/>
  <c r="Y329" i="22"/>
  <c r="X329" i="22"/>
  <c r="AC328" i="22"/>
  <c r="AB328" i="22"/>
  <c r="AA328" i="22"/>
  <c r="Z328" i="22"/>
  <c r="Y328" i="22"/>
  <c r="X328" i="22"/>
  <c r="AC327" i="22"/>
  <c r="AB327" i="22"/>
  <c r="AA327" i="22"/>
  <c r="Z327" i="22"/>
  <c r="Y327" i="22"/>
  <c r="X327" i="22"/>
  <c r="AC326" i="22"/>
  <c r="AB326" i="22"/>
  <c r="AA326" i="22"/>
  <c r="Z326" i="22"/>
  <c r="Y326" i="22"/>
  <c r="X326" i="22"/>
  <c r="AC325" i="22"/>
  <c r="AB325" i="22"/>
  <c r="AA325" i="22"/>
  <c r="Z325" i="22"/>
  <c r="Y325" i="22"/>
  <c r="X325" i="22"/>
  <c r="AC324" i="22"/>
  <c r="AB324" i="22"/>
  <c r="AA324" i="22"/>
  <c r="Z324" i="22"/>
  <c r="Y324" i="22"/>
  <c r="X324" i="22"/>
  <c r="AC323" i="22"/>
  <c r="AB323" i="22"/>
  <c r="AA323" i="22"/>
  <c r="Z323" i="22"/>
  <c r="Y323" i="22"/>
  <c r="X323" i="22"/>
  <c r="AC322" i="22"/>
  <c r="AB322" i="22"/>
  <c r="AA322" i="22"/>
  <c r="Z322" i="22"/>
  <c r="Y322" i="22"/>
  <c r="X322" i="22"/>
  <c r="AC321" i="22"/>
  <c r="AB321" i="22"/>
  <c r="AA321" i="22"/>
  <c r="Z321" i="22"/>
  <c r="Y321" i="22"/>
  <c r="X321" i="22"/>
  <c r="AC320" i="22"/>
  <c r="AB320" i="22"/>
  <c r="AA320" i="22"/>
  <c r="Z320" i="22"/>
  <c r="Y320" i="22"/>
  <c r="X320" i="22"/>
  <c r="AC319" i="22"/>
  <c r="AB319" i="22"/>
  <c r="AA319" i="22"/>
  <c r="Z319" i="22"/>
  <c r="Y319" i="22"/>
  <c r="X319" i="22"/>
  <c r="AC318" i="22"/>
  <c r="AB318" i="22"/>
  <c r="AA318" i="22"/>
  <c r="Z318" i="22"/>
  <c r="Y318" i="22"/>
  <c r="X318" i="22"/>
  <c r="AC317" i="22"/>
  <c r="AB317" i="22"/>
  <c r="AA317" i="22"/>
  <c r="Z317" i="22"/>
  <c r="Y317" i="22"/>
  <c r="X317" i="22"/>
  <c r="AC316" i="22"/>
  <c r="AB316" i="22"/>
  <c r="AA316" i="22"/>
  <c r="Z316" i="22"/>
  <c r="Y316" i="22"/>
  <c r="X316" i="22"/>
  <c r="AC315" i="22"/>
  <c r="AB315" i="22"/>
  <c r="AA315" i="22"/>
  <c r="Z315" i="22"/>
  <c r="Y315" i="22"/>
  <c r="X315" i="22"/>
  <c r="AC314" i="22"/>
  <c r="AB314" i="22"/>
  <c r="AA314" i="22"/>
  <c r="Z314" i="22"/>
  <c r="Y314" i="22"/>
  <c r="X314" i="22"/>
  <c r="AC313" i="22"/>
  <c r="AB313" i="22"/>
  <c r="AA313" i="22"/>
  <c r="Z313" i="22"/>
  <c r="Y313" i="22"/>
  <c r="X313" i="22"/>
  <c r="AC312" i="22"/>
  <c r="AB312" i="22"/>
  <c r="AA312" i="22"/>
  <c r="Z312" i="22"/>
  <c r="Y312" i="22"/>
  <c r="X312" i="22"/>
  <c r="AC311" i="22"/>
  <c r="AB311" i="22"/>
  <c r="AA311" i="22"/>
  <c r="Z311" i="22"/>
  <c r="Y311" i="22"/>
  <c r="X311" i="22"/>
  <c r="AC310" i="22"/>
  <c r="AB310" i="22"/>
  <c r="AA310" i="22"/>
  <c r="Z310" i="22"/>
  <c r="Y310" i="22"/>
  <c r="X310" i="22"/>
  <c r="AC309" i="22"/>
  <c r="AB309" i="22"/>
  <c r="AA309" i="22"/>
  <c r="Z309" i="22"/>
  <c r="Y309" i="22"/>
  <c r="X309" i="22"/>
  <c r="AC308" i="22"/>
  <c r="AB308" i="22"/>
  <c r="AA308" i="22"/>
  <c r="Z308" i="22"/>
  <c r="Y308" i="22"/>
  <c r="X308" i="22"/>
  <c r="AC307" i="22"/>
  <c r="AB307" i="22"/>
  <c r="AA307" i="22"/>
  <c r="Z307" i="22"/>
  <c r="Y307" i="22"/>
  <c r="X307" i="22"/>
  <c r="AC306" i="22"/>
  <c r="AB306" i="22"/>
  <c r="AA306" i="22"/>
  <c r="Z306" i="22"/>
  <c r="Y306" i="22"/>
  <c r="X306" i="22"/>
  <c r="AC305" i="22"/>
  <c r="AB305" i="22"/>
  <c r="AA305" i="22"/>
  <c r="Z305" i="22"/>
  <c r="Y305" i="22"/>
  <c r="X305" i="22"/>
  <c r="AC304" i="22"/>
  <c r="AB304" i="22"/>
  <c r="AA304" i="22"/>
  <c r="Z304" i="22"/>
  <c r="Y304" i="22"/>
  <c r="X304" i="22"/>
  <c r="AC303" i="22"/>
  <c r="AB303" i="22"/>
  <c r="AA303" i="22"/>
  <c r="Z303" i="22"/>
  <c r="Y303" i="22"/>
  <c r="X303" i="22"/>
  <c r="AC302" i="22"/>
  <c r="AB302" i="22"/>
  <c r="AA302" i="22"/>
  <c r="Z302" i="22"/>
  <c r="Y302" i="22"/>
  <c r="X302" i="22"/>
  <c r="AC301" i="22"/>
  <c r="AB301" i="22"/>
  <c r="AA301" i="22"/>
  <c r="Z301" i="22"/>
  <c r="Y301" i="22"/>
  <c r="X301" i="22"/>
  <c r="AC300" i="22"/>
  <c r="AB300" i="22"/>
  <c r="AA300" i="22"/>
  <c r="Z300" i="22"/>
  <c r="Y300" i="22"/>
  <c r="X300" i="22"/>
  <c r="AC299" i="22"/>
  <c r="AB299" i="22"/>
  <c r="AA299" i="22"/>
  <c r="Z299" i="22"/>
  <c r="Y299" i="22"/>
  <c r="X299" i="22"/>
  <c r="AC298" i="22"/>
  <c r="AB298" i="22"/>
  <c r="AA298" i="22"/>
  <c r="Z298" i="22"/>
  <c r="Y298" i="22"/>
  <c r="X298" i="22"/>
  <c r="AC297" i="22"/>
  <c r="AB297" i="22"/>
  <c r="AA297" i="22"/>
  <c r="Z297" i="22"/>
  <c r="Y297" i="22"/>
  <c r="X297" i="22"/>
  <c r="AC296" i="22"/>
  <c r="AB296" i="22"/>
  <c r="AA296" i="22"/>
  <c r="Z296" i="22"/>
  <c r="Y296" i="22"/>
  <c r="X296" i="22"/>
  <c r="AC295" i="22"/>
  <c r="AB295" i="22"/>
  <c r="AA295" i="22"/>
  <c r="Z295" i="22"/>
  <c r="Y295" i="22"/>
  <c r="X295" i="22"/>
  <c r="AC294" i="22"/>
  <c r="AB294" i="22"/>
  <c r="AA294" i="22"/>
  <c r="Z294" i="22"/>
  <c r="Y294" i="22"/>
  <c r="X294" i="22"/>
  <c r="AC293" i="22"/>
  <c r="AB293" i="22"/>
  <c r="AA293" i="22"/>
  <c r="Z293" i="22"/>
  <c r="Y293" i="22"/>
  <c r="X293" i="22"/>
  <c r="AC292" i="22"/>
  <c r="AB292" i="22"/>
  <c r="AA292" i="22"/>
  <c r="Z292" i="22"/>
  <c r="Y292" i="22"/>
  <c r="X292" i="22"/>
  <c r="AC291" i="22"/>
  <c r="AB291" i="22"/>
  <c r="AA291" i="22"/>
  <c r="Z291" i="22"/>
  <c r="Y291" i="22"/>
  <c r="X291" i="22"/>
  <c r="AC290" i="22"/>
  <c r="AB290" i="22"/>
  <c r="AA290" i="22"/>
  <c r="Z290" i="22"/>
  <c r="Y290" i="22"/>
  <c r="X290" i="22"/>
  <c r="AC289" i="22"/>
  <c r="AB289" i="22"/>
  <c r="AA289" i="22"/>
  <c r="Z289" i="22"/>
  <c r="Y289" i="22"/>
  <c r="X289" i="22"/>
  <c r="AC288" i="22"/>
  <c r="AB288" i="22"/>
  <c r="AA288" i="22"/>
  <c r="Z288" i="22"/>
  <c r="Y288" i="22"/>
  <c r="X288" i="22"/>
  <c r="AC287" i="22"/>
  <c r="AB287" i="22"/>
  <c r="AA287" i="22"/>
  <c r="Z287" i="22"/>
  <c r="Y287" i="22"/>
  <c r="X287" i="22"/>
  <c r="AC286" i="22"/>
  <c r="AB286" i="22"/>
  <c r="AA286" i="22"/>
  <c r="Z286" i="22"/>
  <c r="Y286" i="22"/>
  <c r="X286" i="22"/>
  <c r="AC285" i="22"/>
  <c r="AB285" i="22"/>
  <c r="AA285" i="22"/>
  <c r="Z285" i="22"/>
  <c r="Y285" i="22"/>
  <c r="X285" i="22"/>
  <c r="AC284" i="22"/>
  <c r="AB284" i="22"/>
  <c r="AA284" i="22"/>
  <c r="Z284" i="22"/>
  <c r="Y284" i="22"/>
  <c r="X284" i="22"/>
  <c r="AC283" i="22"/>
  <c r="AB283" i="22"/>
  <c r="AA283" i="22"/>
  <c r="Z283" i="22"/>
  <c r="Y283" i="22"/>
  <c r="X283" i="22"/>
  <c r="AC282" i="22"/>
  <c r="AB282" i="22"/>
  <c r="AA282" i="22"/>
  <c r="Z282" i="22"/>
  <c r="Y282" i="22"/>
  <c r="X282" i="22"/>
  <c r="AC281" i="22"/>
  <c r="AB281" i="22"/>
  <c r="AA281" i="22"/>
  <c r="Z281" i="22"/>
  <c r="Y281" i="22"/>
  <c r="X281" i="22"/>
  <c r="AC280" i="22"/>
  <c r="AB280" i="22"/>
  <c r="AA280" i="22"/>
  <c r="Z280" i="22"/>
  <c r="Y280" i="22"/>
  <c r="X280" i="22"/>
  <c r="AC279" i="22"/>
  <c r="AB279" i="22"/>
  <c r="AA279" i="22"/>
  <c r="Z279" i="22"/>
  <c r="Y279" i="22"/>
  <c r="X279" i="22"/>
  <c r="AC278" i="22"/>
  <c r="AB278" i="22"/>
  <c r="AA278" i="22"/>
  <c r="Z278" i="22"/>
  <c r="Y278" i="22"/>
  <c r="X278" i="22"/>
  <c r="AC277" i="22"/>
  <c r="AB277" i="22"/>
  <c r="AA277" i="22"/>
  <c r="Z277" i="22"/>
  <c r="Y277" i="22"/>
  <c r="X277" i="22"/>
  <c r="AC276" i="22"/>
  <c r="AB276" i="22"/>
  <c r="AA276" i="22"/>
  <c r="Z276" i="22"/>
  <c r="Y276" i="22"/>
  <c r="X276" i="22"/>
  <c r="AC275" i="22"/>
  <c r="AB275" i="22"/>
  <c r="AA275" i="22"/>
  <c r="Z275" i="22"/>
  <c r="Y275" i="22"/>
  <c r="X275" i="22"/>
  <c r="AC274" i="22"/>
  <c r="AB274" i="22"/>
  <c r="AA274" i="22"/>
  <c r="Z274" i="22"/>
  <c r="Y274" i="22"/>
  <c r="X274" i="22"/>
  <c r="AC273" i="22"/>
  <c r="AB273" i="22"/>
  <c r="AA273" i="22"/>
  <c r="Z273" i="22"/>
  <c r="Y273" i="22"/>
  <c r="X273" i="22"/>
  <c r="AC272" i="22"/>
  <c r="AB272" i="22"/>
  <c r="AA272" i="22"/>
  <c r="Z272" i="22"/>
  <c r="Y272" i="22"/>
  <c r="X272" i="22"/>
  <c r="AC271" i="22"/>
  <c r="AB271" i="22"/>
  <c r="AA271" i="22"/>
  <c r="Z271" i="22"/>
  <c r="Y271" i="22"/>
  <c r="X271" i="22"/>
  <c r="AC270" i="22"/>
  <c r="AB270" i="22"/>
  <c r="AA270" i="22"/>
  <c r="Z270" i="22"/>
  <c r="Y270" i="22"/>
  <c r="X270" i="22"/>
  <c r="AC269" i="22"/>
  <c r="AB269" i="22"/>
  <c r="AA269" i="22"/>
  <c r="Z269" i="22"/>
  <c r="Y269" i="22"/>
  <c r="X269" i="22"/>
  <c r="AC268" i="22"/>
  <c r="AB268" i="22"/>
  <c r="AA268" i="22"/>
  <c r="Z268" i="22"/>
  <c r="Y268" i="22"/>
  <c r="X268" i="22"/>
  <c r="AC267" i="22"/>
  <c r="AB267" i="22"/>
  <c r="AA267" i="22"/>
  <c r="Z267" i="22"/>
  <c r="Y267" i="22"/>
  <c r="X267" i="22"/>
  <c r="AC266" i="22"/>
  <c r="AB266" i="22"/>
  <c r="AA266" i="22"/>
  <c r="Z266" i="22"/>
  <c r="Y266" i="22"/>
  <c r="X266" i="22"/>
  <c r="AC265" i="22"/>
  <c r="AB265" i="22"/>
  <c r="AA265" i="22"/>
  <c r="Z265" i="22"/>
  <c r="Y265" i="22"/>
  <c r="X265" i="22"/>
  <c r="AC264" i="22"/>
  <c r="AB264" i="22"/>
  <c r="AA264" i="22"/>
  <c r="Z264" i="22"/>
  <c r="Y264" i="22"/>
  <c r="X264" i="22"/>
  <c r="AC263" i="22"/>
  <c r="AB263" i="22"/>
  <c r="AA263" i="22"/>
  <c r="Z263" i="22"/>
  <c r="Y263" i="22"/>
  <c r="X263" i="22"/>
  <c r="AC262" i="22"/>
  <c r="AB262" i="22"/>
  <c r="AA262" i="22"/>
  <c r="Z262" i="22"/>
  <c r="Y262" i="22"/>
  <c r="X262" i="22"/>
  <c r="AC261" i="22"/>
  <c r="AB261" i="22"/>
  <c r="AA261" i="22"/>
  <c r="Z261" i="22"/>
  <c r="Y261" i="22"/>
  <c r="X261" i="22"/>
  <c r="AC260" i="22"/>
  <c r="AB260" i="22"/>
  <c r="AA260" i="22"/>
  <c r="Z260" i="22"/>
  <c r="Y260" i="22"/>
  <c r="X260" i="22"/>
  <c r="AC259" i="22"/>
  <c r="AB259" i="22"/>
  <c r="AA259" i="22"/>
  <c r="Z259" i="22"/>
  <c r="Y259" i="22"/>
  <c r="X259" i="22"/>
  <c r="AC258" i="22"/>
  <c r="AB258" i="22"/>
  <c r="AA258" i="22"/>
  <c r="Z258" i="22"/>
  <c r="Y258" i="22"/>
  <c r="X258" i="22"/>
  <c r="AC257" i="22"/>
  <c r="AB257" i="22"/>
  <c r="AA257" i="22"/>
  <c r="Z257" i="22"/>
  <c r="Y257" i="22"/>
  <c r="X257" i="22"/>
  <c r="AC256" i="22"/>
  <c r="AB256" i="22"/>
  <c r="AA256" i="22"/>
  <c r="Z256" i="22"/>
  <c r="Y256" i="22"/>
  <c r="X256" i="22"/>
  <c r="AC255" i="22"/>
  <c r="AB255" i="22"/>
  <c r="AA255" i="22"/>
  <c r="Z255" i="22"/>
  <c r="Y255" i="22"/>
  <c r="X255" i="22"/>
  <c r="AC254" i="22"/>
  <c r="AB254" i="22"/>
  <c r="AA254" i="22"/>
  <c r="Z254" i="22"/>
  <c r="Y254" i="22"/>
  <c r="X254" i="22"/>
  <c r="AC253" i="22"/>
  <c r="AB253" i="22"/>
  <c r="AA253" i="22"/>
  <c r="Z253" i="22"/>
  <c r="Y253" i="22"/>
  <c r="X253" i="22"/>
  <c r="AC252" i="22"/>
  <c r="AB252" i="22"/>
  <c r="AA252" i="22"/>
  <c r="Z252" i="22"/>
  <c r="Y252" i="22"/>
  <c r="X252" i="22"/>
  <c r="AC251" i="22"/>
  <c r="AB251" i="22"/>
  <c r="AA251" i="22"/>
  <c r="Z251" i="22"/>
  <c r="Y251" i="22"/>
  <c r="X251" i="22"/>
  <c r="AC250" i="22"/>
  <c r="AB250" i="22"/>
  <c r="AA250" i="22"/>
  <c r="Z250" i="22"/>
  <c r="Y250" i="22"/>
  <c r="X250" i="22"/>
  <c r="AC249" i="22"/>
  <c r="AB249" i="22"/>
  <c r="AA249" i="22"/>
  <c r="Z249" i="22"/>
  <c r="Y249" i="22"/>
  <c r="X249" i="22"/>
  <c r="AC248" i="22"/>
  <c r="AB248" i="22"/>
  <c r="AA248" i="22"/>
  <c r="Z248" i="22"/>
  <c r="Y248" i="22"/>
  <c r="X248" i="22"/>
  <c r="AC247" i="22"/>
  <c r="AB247" i="22"/>
  <c r="AA247" i="22"/>
  <c r="Z247" i="22"/>
  <c r="Y247" i="22"/>
  <c r="X247" i="22"/>
  <c r="AC246" i="22"/>
  <c r="AB246" i="22"/>
  <c r="AA246" i="22"/>
  <c r="Z246" i="22"/>
  <c r="Y246" i="22"/>
  <c r="X246" i="22"/>
  <c r="AC245" i="22"/>
  <c r="AB245" i="22"/>
  <c r="AA245" i="22"/>
  <c r="Z245" i="22"/>
  <c r="Y245" i="22"/>
  <c r="X245" i="22"/>
  <c r="AC244" i="22"/>
  <c r="AB244" i="22"/>
  <c r="AA244" i="22"/>
  <c r="Z244" i="22"/>
  <c r="Y244" i="22"/>
  <c r="X244" i="22"/>
  <c r="AC243" i="22"/>
  <c r="AB243" i="22"/>
  <c r="AA243" i="22"/>
  <c r="Z243" i="22"/>
  <c r="Y243" i="22"/>
  <c r="X243" i="22"/>
  <c r="AC242" i="22"/>
  <c r="AB242" i="22"/>
  <c r="AA242" i="22"/>
  <c r="Z242" i="22"/>
  <c r="Y242" i="22"/>
  <c r="X242" i="22"/>
  <c r="AC241" i="22"/>
  <c r="AB241" i="22"/>
  <c r="AA241" i="22"/>
  <c r="Z241" i="22"/>
  <c r="Y241" i="22"/>
  <c r="X241" i="22"/>
  <c r="AC240" i="22"/>
  <c r="AB240" i="22"/>
  <c r="AA240" i="22"/>
  <c r="Z240" i="22"/>
  <c r="Y240" i="22"/>
  <c r="X240" i="22"/>
  <c r="AC239" i="22"/>
  <c r="AB239" i="22"/>
  <c r="AA239" i="22"/>
  <c r="Z239" i="22"/>
  <c r="Y239" i="22"/>
  <c r="X239" i="22"/>
  <c r="AC238" i="22"/>
  <c r="AB238" i="22"/>
  <c r="AA238" i="22"/>
  <c r="Z238" i="22"/>
  <c r="Y238" i="22"/>
  <c r="X238" i="22"/>
  <c r="AC237" i="22"/>
  <c r="AB237" i="22"/>
  <c r="AA237" i="22"/>
  <c r="Z237" i="22"/>
  <c r="Y237" i="22"/>
  <c r="X237" i="22"/>
  <c r="AC236" i="22"/>
  <c r="AB236" i="22"/>
  <c r="AA236" i="22"/>
  <c r="Z236" i="22"/>
  <c r="Y236" i="22"/>
  <c r="X236" i="22"/>
  <c r="AC235" i="22"/>
  <c r="AB235" i="22"/>
  <c r="AA235" i="22"/>
  <c r="Z235" i="22"/>
  <c r="Y235" i="22"/>
  <c r="X235" i="22"/>
  <c r="AC234" i="22"/>
  <c r="AB234" i="22"/>
  <c r="AA234" i="22"/>
  <c r="Z234" i="22"/>
  <c r="Y234" i="22"/>
  <c r="X234" i="22"/>
  <c r="AC233" i="22"/>
  <c r="AB233" i="22"/>
  <c r="AA233" i="22"/>
  <c r="Z233" i="22"/>
  <c r="Y233" i="22"/>
  <c r="X233" i="22"/>
  <c r="AC232" i="22"/>
  <c r="AB232" i="22"/>
  <c r="AA232" i="22"/>
  <c r="Z232" i="22"/>
  <c r="Y232" i="22"/>
  <c r="X232" i="22"/>
  <c r="AC231" i="22"/>
  <c r="AB231" i="22"/>
  <c r="AA231" i="22"/>
  <c r="Z231" i="22"/>
  <c r="Y231" i="22"/>
  <c r="X231" i="22"/>
  <c r="AC230" i="22"/>
  <c r="AB230" i="22"/>
  <c r="AA230" i="22"/>
  <c r="Z230" i="22"/>
  <c r="Y230" i="22"/>
  <c r="X230" i="22"/>
  <c r="AC229" i="22"/>
  <c r="AB229" i="22"/>
  <c r="AA229" i="22"/>
  <c r="Z229" i="22"/>
  <c r="Y229" i="22"/>
  <c r="X229" i="22"/>
  <c r="AC228" i="22"/>
  <c r="AB228" i="22"/>
  <c r="AA228" i="22"/>
  <c r="Z228" i="22"/>
  <c r="Y228" i="22"/>
  <c r="X228" i="22"/>
  <c r="AC227" i="22"/>
  <c r="AB227" i="22"/>
  <c r="AA227" i="22"/>
  <c r="Z227" i="22"/>
  <c r="Y227" i="22"/>
  <c r="X227" i="22"/>
  <c r="AC226" i="22"/>
  <c r="AB226" i="22"/>
  <c r="AA226" i="22"/>
  <c r="Z226" i="22"/>
  <c r="Y226" i="22"/>
  <c r="X226" i="22"/>
  <c r="AC225" i="22"/>
  <c r="AB225" i="22"/>
  <c r="AA225" i="22"/>
  <c r="Z225" i="22"/>
  <c r="Y225" i="22"/>
  <c r="X225" i="22"/>
  <c r="AC224" i="22"/>
  <c r="AB224" i="22"/>
  <c r="AA224" i="22"/>
  <c r="Z224" i="22"/>
  <c r="Y224" i="22"/>
  <c r="X224" i="22"/>
  <c r="AC223" i="22"/>
  <c r="AB223" i="22"/>
  <c r="AA223" i="22"/>
  <c r="Z223" i="22"/>
  <c r="Y223" i="22"/>
  <c r="X223" i="22"/>
  <c r="AC222" i="22"/>
  <c r="AB222" i="22"/>
  <c r="AA222" i="22"/>
  <c r="Z222" i="22"/>
  <c r="Y222" i="22"/>
  <c r="X222" i="22"/>
  <c r="AC221" i="22"/>
  <c r="AB221" i="22"/>
  <c r="AA221" i="22"/>
  <c r="Z221" i="22"/>
  <c r="Y221" i="22"/>
  <c r="X221" i="22"/>
  <c r="AC220" i="22"/>
  <c r="AB220" i="22"/>
  <c r="AA220" i="22"/>
  <c r="Z220" i="22"/>
  <c r="Y220" i="22"/>
  <c r="X220" i="22"/>
  <c r="AC219" i="22"/>
  <c r="AB219" i="22"/>
  <c r="AA219" i="22"/>
  <c r="Z219" i="22"/>
  <c r="Y219" i="22"/>
  <c r="X219" i="22"/>
  <c r="AC218" i="22"/>
  <c r="AB218" i="22"/>
  <c r="AA218" i="22"/>
  <c r="Z218" i="22"/>
  <c r="Y218" i="22"/>
  <c r="X218" i="22"/>
  <c r="AC217" i="22"/>
  <c r="AB217" i="22"/>
  <c r="AA217" i="22"/>
  <c r="Z217" i="22"/>
  <c r="Y217" i="22"/>
  <c r="X217" i="22"/>
  <c r="AC216" i="22"/>
  <c r="AB216" i="22"/>
  <c r="AA216" i="22"/>
  <c r="Z216" i="22"/>
  <c r="Y216" i="22"/>
  <c r="X216" i="22"/>
  <c r="AC215" i="22"/>
  <c r="AB215" i="22"/>
  <c r="AA215" i="22"/>
  <c r="Z215" i="22"/>
  <c r="Y215" i="22"/>
  <c r="X215" i="22"/>
  <c r="AC214" i="22"/>
  <c r="AB214" i="22"/>
  <c r="AA214" i="22"/>
  <c r="Z214" i="22"/>
  <c r="Y214" i="22"/>
  <c r="X214" i="22"/>
  <c r="AC213" i="22"/>
  <c r="AB213" i="22"/>
  <c r="AA213" i="22"/>
  <c r="Z213" i="22"/>
  <c r="Y213" i="22"/>
  <c r="X213" i="22"/>
  <c r="AC212" i="22"/>
  <c r="AB212" i="22"/>
  <c r="AA212" i="22"/>
  <c r="Z212" i="22"/>
  <c r="Y212" i="22"/>
  <c r="X212" i="22"/>
  <c r="AC211" i="22"/>
  <c r="AB211" i="22"/>
  <c r="AA211" i="22"/>
  <c r="Z211" i="22"/>
  <c r="Y211" i="22"/>
  <c r="X211" i="22"/>
  <c r="AC210" i="22"/>
  <c r="AB210" i="22"/>
  <c r="AA210" i="22"/>
  <c r="Z210" i="22"/>
  <c r="Y210" i="22"/>
  <c r="X210" i="22"/>
  <c r="AC209" i="22"/>
  <c r="AB209" i="22"/>
  <c r="AA209" i="22"/>
  <c r="Z209" i="22"/>
  <c r="Y209" i="22"/>
  <c r="X209" i="22"/>
  <c r="AC208" i="22"/>
  <c r="AB208" i="22"/>
  <c r="AA208" i="22"/>
  <c r="Z208" i="22"/>
  <c r="Y208" i="22"/>
  <c r="X208" i="22"/>
  <c r="AC207" i="22"/>
  <c r="AB207" i="22"/>
  <c r="AA207" i="22"/>
  <c r="Z207" i="22"/>
  <c r="Y207" i="22"/>
  <c r="X207" i="22"/>
  <c r="AC206" i="22"/>
  <c r="AB206" i="22"/>
  <c r="AA206" i="22"/>
  <c r="Z206" i="22"/>
  <c r="Y206" i="22"/>
  <c r="X206" i="22"/>
  <c r="AC205" i="22"/>
  <c r="AB205" i="22"/>
  <c r="AA205" i="22"/>
  <c r="Z205" i="22"/>
  <c r="Y205" i="22"/>
  <c r="X205" i="22"/>
  <c r="AC204" i="22"/>
  <c r="AB204" i="22"/>
  <c r="AA204" i="22"/>
  <c r="Z204" i="22"/>
  <c r="Y204" i="22"/>
  <c r="X204" i="22"/>
  <c r="AC203" i="22"/>
  <c r="AB203" i="22"/>
  <c r="AA203" i="22"/>
  <c r="Z203" i="22"/>
  <c r="Y203" i="22"/>
  <c r="X203" i="22"/>
  <c r="AC202" i="22"/>
  <c r="AB202" i="22"/>
  <c r="AA202" i="22"/>
  <c r="Z202" i="22"/>
  <c r="Y202" i="22"/>
  <c r="X202" i="22"/>
  <c r="AC201" i="22"/>
  <c r="AB201" i="22"/>
  <c r="AA201" i="22"/>
  <c r="Z201" i="22"/>
  <c r="Y201" i="22"/>
  <c r="X201" i="22"/>
  <c r="AC200" i="22"/>
  <c r="AB200" i="22"/>
  <c r="AA200" i="22"/>
  <c r="Z200" i="22"/>
  <c r="Y200" i="22"/>
  <c r="X200" i="22"/>
  <c r="AC199" i="22"/>
  <c r="AB199" i="22"/>
  <c r="AA199" i="22"/>
  <c r="Z199" i="22"/>
  <c r="Y199" i="22"/>
  <c r="X199" i="22"/>
  <c r="AC198" i="22"/>
  <c r="AB198" i="22"/>
  <c r="AA198" i="22"/>
  <c r="Z198" i="22"/>
  <c r="Y198" i="22"/>
  <c r="X198" i="22"/>
  <c r="AC197" i="22"/>
  <c r="AB197" i="22"/>
  <c r="AA197" i="22"/>
  <c r="Z197" i="22"/>
  <c r="Y197" i="22"/>
  <c r="X197" i="22"/>
  <c r="AC196" i="22"/>
  <c r="AB196" i="22"/>
  <c r="AA196" i="22"/>
  <c r="Z196" i="22"/>
  <c r="Y196" i="22"/>
  <c r="X196" i="22"/>
  <c r="AC195" i="22"/>
  <c r="AB195" i="22"/>
  <c r="AA195" i="22"/>
  <c r="Z195" i="22"/>
  <c r="Y195" i="22"/>
  <c r="X195" i="22"/>
  <c r="AC194" i="22"/>
  <c r="AB194" i="22"/>
  <c r="AA194" i="22"/>
  <c r="Z194" i="22"/>
  <c r="Y194" i="22"/>
  <c r="X194" i="22"/>
  <c r="AC193" i="22"/>
  <c r="AB193" i="22"/>
  <c r="AA193" i="22"/>
  <c r="Z193" i="22"/>
  <c r="Y193" i="22"/>
  <c r="X193" i="22"/>
  <c r="AC192" i="22"/>
  <c r="AB192" i="22"/>
  <c r="AA192" i="22"/>
  <c r="Z192" i="22"/>
  <c r="Y192" i="22"/>
  <c r="X192" i="22"/>
  <c r="AC191" i="22"/>
  <c r="AB191" i="22"/>
  <c r="AA191" i="22"/>
  <c r="Z191" i="22"/>
  <c r="Y191" i="22"/>
  <c r="X191" i="22"/>
  <c r="AC190" i="22"/>
  <c r="AB190" i="22"/>
  <c r="AA190" i="22"/>
  <c r="Z190" i="22"/>
  <c r="Y190" i="22"/>
  <c r="X190" i="22"/>
  <c r="AC189" i="22"/>
  <c r="AB189" i="22"/>
  <c r="AA189" i="22"/>
  <c r="Z189" i="22"/>
  <c r="Y189" i="22"/>
  <c r="X189" i="22"/>
  <c r="AC188" i="22"/>
  <c r="AB188" i="22"/>
  <c r="AA188" i="22"/>
  <c r="Z188" i="22"/>
  <c r="Y188" i="22"/>
  <c r="X188" i="22"/>
  <c r="AC187" i="22"/>
  <c r="AB187" i="22"/>
  <c r="AA187" i="22"/>
  <c r="Z187" i="22"/>
  <c r="Y187" i="22"/>
  <c r="X187" i="22"/>
  <c r="AC186" i="22"/>
  <c r="AB186" i="22"/>
  <c r="AA186" i="22"/>
  <c r="Z186" i="22"/>
  <c r="Y186" i="22"/>
  <c r="X186" i="22"/>
  <c r="AC185" i="22"/>
  <c r="AB185" i="22"/>
  <c r="AA185" i="22"/>
  <c r="Z185" i="22"/>
  <c r="Y185" i="22"/>
  <c r="X185" i="22"/>
  <c r="AC184" i="22"/>
  <c r="AB184" i="22"/>
  <c r="AA184" i="22"/>
  <c r="Z184" i="22"/>
  <c r="Y184" i="22"/>
  <c r="X184" i="22"/>
  <c r="AC183" i="22"/>
  <c r="AB183" i="22"/>
  <c r="AA183" i="22"/>
  <c r="Z183" i="22"/>
  <c r="Y183" i="22"/>
  <c r="X183" i="22"/>
  <c r="AC182" i="22"/>
  <c r="AB182" i="22"/>
  <c r="AA182" i="22"/>
  <c r="Z182" i="22"/>
  <c r="Y182" i="22"/>
  <c r="X182" i="22"/>
  <c r="AC181" i="22"/>
  <c r="AB181" i="22"/>
  <c r="AA181" i="22"/>
  <c r="Z181" i="22"/>
  <c r="Y181" i="22"/>
  <c r="X181" i="22"/>
  <c r="AC180" i="22"/>
  <c r="AB180" i="22"/>
  <c r="AA180" i="22"/>
  <c r="Z180" i="22"/>
  <c r="Y180" i="22"/>
  <c r="X180" i="22"/>
  <c r="AC179" i="22"/>
  <c r="AB179" i="22"/>
  <c r="AA179" i="22"/>
  <c r="Z179" i="22"/>
  <c r="Y179" i="22"/>
  <c r="X179" i="22"/>
  <c r="AC178" i="22"/>
  <c r="AB178" i="22"/>
  <c r="AA178" i="22"/>
  <c r="Z178" i="22"/>
  <c r="Y178" i="22"/>
  <c r="X178" i="22"/>
  <c r="AC177" i="22"/>
  <c r="AB177" i="22"/>
  <c r="AA177" i="22"/>
  <c r="Z177" i="22"/>
  <c r="Y177" i="22"/>
  <c r="X177" i="22"/>
  <c r="AC176" i="22"/>
  <c r="AB176" i="22"/>
  <c r="AA176" i="22"/>
  <c r="Z176" i="22"/>
  <c r="Y176" i="22"/>
  <c r="X176" i="22"/>
  <c r="AC175" i="22"/>
  <c r="AB175" i="22"/>
  <c r="AA175" i="22"/>
  <c r="Z175" i="22"/>
  <c r="Y175" i="22"/>
  <c r="X175" i="22"/>
  <c r="AC174" i="22"/>
  <c r="AB174" i="22"/>
  <c r="AA174" i="22"/>
  <c r="Z174" i="22"/>
  <c r="Y174" i="22"/>
  <c r="X174" i="22"/>
  <c r="AC173" i="22"/>
  <c r="AB173" i="22"/>
  <c r="AA173" i="22"/>
  <c r="Z173" i="22"/>
  <c r="Y173" i="22"/>
  <c r="X173" i="22"/>
  <c r="AC172" i="22"/>
  <c r="AB172" i="22"/>
  <c r="AA172" i="22"/>
  <c r="Z172" i="22"/>
  <c r="Y172" i="22"/>
  <c r="X172" i="22"/>
  <c r="AC171" i="22"/>
  <c r="AB171" i="22"/>
  <c r="AA171" i="22"/>
  <c r="Z171" i="22"/>
  <c r="Y171" i="22"/>
  <c r="X171" i="22"/>
  <c r="AC170" i="22"/>
  <c r="AB170" i="22"/>
  <c r="AA170" i="22"/>
  <c r="Z170" i="22"/>
  <c r="Y170" i="22"/>
  <c r="X170" i="22"/>
  <c r="AC169" i="22"/>
  <c r="AB169" i="22"/>
  <c r="AA169" i="22"/>
  <c r="Z169" i="22"/>
  <c r="Y169" i="22"/>
  <c r="X169" i="22"/>
  <c r="AC168" i="22"/>
  <c r="AB168" i="22"/>
  <c r="AA168" i="22"/>
  <c r="Z168" i="22"/>
  <c r="Y168" i="22"/>
  <c r="X168" i="22"/>
  <c r="AC167" i="22"/>
  <c r="AB167" i="22"/>
  <c r="AA167" i="22"/>
  <c r="Z167" i="22"/>
  <c r="Y167" i="22"/>
  <c r="X167" i="22"/>
  <c r="AC166" i="22"/>
  <c r="AB166" i="22"/>
  <c r="AA166" i="22"/>
  <c r="Z166" i="22"/>
  <c r="Y166" i="22"/>
  <c r="X166" i="22"/>
  <c r="AC165" i="22"/>
  <c r="AB165" i="22"/>
  <c r="AA165" i="22"/>
  <c r="Z165" i="22"/>
  <c r="Y165" i="22"/>
  <c r="X165" i="22"/>
  <c r="AC164" i="22"/>
  <c r="AB164" i="22"/>
  <c r="AA164" i="22"/>
  <c r="Z164" i="22"/>
  <c r="Y164" i="22"/>
  <c r="X164" i="22"/>
  <c r="AC163" i="22"/>
  <c r="AB163" i="22"/>
  <c r="AA163" i="22"/>
  <c r="Z163" i="22"/>
  <c r="Y163" i="22"/>
  <c r="X163" i="22"/>
  <c r="AC162" i="22"/>
  <c r="AB162" i="22"/>
  <c r="AA162" i="22"/>
  <c r="Z162" i="22"/>
  <c r="Y162" i="22"/>
  <c r="X162" i="22"/>
  <c r="AC161" i="22"/>
  <c r="AB161" i="22"/>
  <c r="AA161" i="22"/>
  <c r="Z161" i="22"/>
  <c r="Y161" i="22"/>
  <c r="X161" i="22"/>
  <c r="AC160" i="22"/>
  <c r="AB160" i="22"/>
  <c r="AA160" i="22"/>
  <c r="Z160" i="22"/>
  <c r="Y160" i="22"/>
  <c r="X160" i="22"/>
  <c r="AC159" i="22"/>
  <c r="AB159" i="22"/>
  <c r="AA159" i="22"/>
  <c r="Z159" i="22"/>
  <c r="Y159" i="22"/>
  <c r="X159" i="22"/>
  <c r="AC158" i="22"/>
  <c r="AB158" i="22"/>
  <c r="AA158" i="22"/>
  <c r="Z158" i="22"/>
  <c r="Y158" i="22"/>
  <c r="X158" i="22"/>
  <c r="AC157" i="22"/>
  <c r="AB157" i="22"/>
  <c r="AA157" i="22"/>
  <c r="Z157" i="22"/>
  <c r="Y157" i="22"/>
  <c r="X157" i="22"/>
  <c r="AC156" i="22"/>
  <c r="AB156" i="22"/>
  <c r="AA156" i="22"/>
  <c r="Z156" i="22"/>
  <c r="Y156" i="22"/>
  <c r="X156" i="22"/>
  <c r="AC155" i="22"/>
  <c r="AB155" i="22"/>
  <c r="AA155" i="22"/>
  <c r="Z155" i="22"/>
  <c r="Y155" i="22"/>
  <c r="X155" i="22"/>
  <c r="AC154" i="22"/>
  <c r="AB154" i="22"/>
  <c r="AA154" i="22"/>
  <c r="Z154" i="22"/>
  <c r="Y154" i="22"/>
  <c r="X154" i="22"/>
  <c r="AC153" i="22"/>
  <c r="AB153" i="22"/>
  <c r="AA153" i="22"/>
  <c r="Z153" i="22"/>
  <c r="Y153" i="22"/>
  <c r="X153" i="22"/>
  <c r="AC152" i="22"/>
  <c r="AB152" i="22"/>
  <c r="AA152" i="22"/>
  <c r="Z152" i="22"/>
  <c r="Y152" i="22"/>
  <c r="X152" i="22"/>
  <c r="AC151" i="22"/>
  <c r="AB151" i="22"/>
  <c r="AA151" i="22"/>
  <c r="Z151" i="22"/>
  <c r="Y151" i="22"/>
  <c r="X151" i="22"/>
  <c r="AC150" i="22"/>
  <c r="AB150" i="22"/>
  <c r="AA150" i="22"/>
  <c r="Z150" i="22"/>
  <c r="Y150" i="22"/>
  <c r="X150" i="22"/>
  <c r="AC149" i="22"/>
  <c r="AB149" i="22"/>
  <c r="AA149" i="22"/>
  <c r="Z149" i="22"/>
  <c r="Y149" i="22"/>
  <c r="X149" i="22"/>
  <c r="AC148" i="22"/>
  <c r="AB148" i="22"/>
  <c r="AA148" i="22"/>
  <c r="Z148" i="22"/>
  <c r="Y148" i="22"/>
  <c r="X148" i="22"/>
  <c r="AC147" i="22"/>
  <c r="AB147" i="22"/>
  <c r="AA147" i="22"/>
  <c r="Z147" i="22"/>
  <c r="Y147" i="22"/>
  <c r="X147" i="22"/>
  <c r="AC146" i="22"/>
  <c r="AB146" i="22"/>
  <c r="AA146" i="22"/>
  <c r="Z146" i="22"/>
  <c r="Y146" i="22"/>
  <c r="X146" i="22"/>
  <c r="AC145" i="22"/>
  <c r="AB145" i="22"/>
  <c r="AA145" i="22"/>
  <c r="Z145" i="22"/>
  <c r="Y145" i="22"/>
  <c r="X145" i="22"/>
  <c r="AC144" i="22"/>
  <c r="AB144" i="22"/>
  <c r="AA144" i="22"/>
  <c r="Z144" i="22"/>
  <c r="Y144" i="22"/>
  <c r="X144" i="22"/>
  <c r="AC143" i="22"/>
  <c r="AB143" i="22"/>
  <c r="AA143" i="22"/>
  <c r="Z143" i="22"/>
  <c r="Y143" i="22"/>
  <c r="X143" i="22"/>
  <c r="AC142" i="22"/>
  <c r="AB142" i="22"/>
  <c r="AA142" i="22"/>
  <c r="Z142" i="22"/>
  <c r="Y142" i="22"/>
  <c r="X142" i="22"/>
  <c r="AC141" i="22"/>
  <c r="AB141" i="22"/>
  <c r="AA141" i="22"/>
  <c r="Z141" i="22"/>
  <c r="Y141" i="22"/>
  <c r="X141" i="22"/>
  <c r="AC140" i="22"/>
  <c r="AB140" i="22"/>
  <c r="AA140" i="22"/>
  <c r="Z140" i="22"/>
  <c r="Y140" i="22"/>
  <c r="X140" i="22"/>
  <c r="AC139" i="22"/>
  <c r="AB139" i="22"/>
  <c r="AA139" i="22"/>
  <c r="Z139" i="22"/>
  <c r="Y139" i="22"/>
  <c r="X139" i="22"/>
  <c r="AC138" i="22"/>
  <c r="AB138" i="22"/>
  <c r="AA138" i="22"/>
  <c r="Z138" i="22"/>
  <c r="Y138" i="22"/>
  <c r="X138" i="22"/>
  <c r="AC137" i="22"/>
  <c r="AB137" i="22"/>
  <c r="AA137" i="22"/>
  <c r="Z137" i="22"/>
  <c r="Y137" i="22"/>
  <c r="X137" i="22"/>
  <c r="AC136" i="22"/>
  <c r="AB136" i="22"/>
  <c r="AA136" i="22"/>
  <c r="Z136" i="22"/>
  <c r="Y136" i="22"/>
  <c r="X136" i="22"/>
  <c r="AC135" i="22"/>
  <c r="AB135" i="22"/>
  <c r="AA135" i="22"/>
  <c r="Z135" i="22"/>
  <c r="Y135" i="22"/>
  <c r="X135" i="22"/>
  <c r="AC134" i="22"/>
  <c r="AB134" i="22"/>
  <c r="AA134" i="22"/>
  <c r="Z134" i="22"/>
  <c r="Y134" i="22"/>
  <c r="X134" i="22"/>
  <c r="AC133" i="22"/>
  <c r="AB133" i="22"/>
  <c r="AA133" i="22"/>
  <c r="Z133" i="22"/>
  <c r="Y133" i="22"/>
  <c r="X133" i="22"/>
  <c r="AC132" i="22"/>
  <c r="AB132" i="22"/>
  <c r="AA132" i="22"/>
  <c r="Z132" i="22"/>
  <c r="Y132" i="22"/>
  <c r="X132" i="22"/>
  <c r="AC131" i="22"/>
  <c r="AB131" i="22"/>
  <c r="AA131" i="22"/>
  <c r="Z131" i="22"/>
  <c r="Y131" i="22"/>
  <c r="X131" i="22"/>
  <c r="AC130" i="22"/>
  <c r="AB130" i="22"/>
  <c r="AA130" i="22"/>
  <c r="Z130" i="22"/>
  <c r="Y130" i="22"/>
  <c r="X130" i="22"/>
  <c r="AC129" i="22"/>
  <c r="AB129" i="22"/>
  <c r="AA129" i="22"/>
  <c r="Z129" i="22"/>
  <c r="Y129" i="22"/>
  <c r="X129" i="22"/>
  <c r="AC128" i="22"/>
  <c r="AB128" i="22"/>
  <c r="AA128" i="22"/>
  <c r="Z128" i="22"/>
  <c r="Y128" i="22"/>
  <c r="X128" i="22"/>
  <c r="AC127" i="22"/>
  <c r="AB127" i="22"/>
  <c r="AA127" i="22"/>
  <c r="Z127" i="22"/>
  <c r="Y127" i="22"/>
  <c r="X127" i="22"/>
  <c r="AC126" i="22"/>
  <c r="AB126" i="22"/>
  <c r="AA126" i="22"/>
  <c r="Z126" i="22"/>
  <c r="Y126" i="22"/>
  <c r="X126" i="22"/>
  <c r="AC125" i="22"/>
  <c r="AB125" i="22"/>
  <c r="AA125" i="22"/>
  <c r="Z125" i="22"/>
  <c r="Y125" i="22"/>
  <c r="X125" i="22"/>
  <c r="AC124" i="22"/>
  <c r="AB124" i="22"/>
  <c r="AA124" i="22"/>
  <c r="Z124" i="22"/>
  <c r="Y124" i="22"/>
  <c r="X124" i="22"/>
  <c r="AC123" i="22"/>
  <c r="AB123" i="22"/>
  <c r="AA123" i="22"/>
  <c r="Z123" i="22"/>
  <c r="Y123" i="22"/>
  <c r="X123" i="22"/>
  <c r="AC122" i="22"/>
  <c r="AB122" i="22"/>
  <c r="AA122" i="22"/>
  <c r="Z122" i="22"/>
  <c r="Y122" i="22"/>
  <c r="X122" i="22"/>
  <c r="AC121" i="22"/>
  <c r="AB121" i="22"/>
  <c r="AA121" i="22"/>
  <c r="Z121" i="22"/>
  <c r="Y121" i="22"/>
  <c r="X121" i="22"/>
  <c r="AC120" i="22"/>
  <c r="AB120" i="22"/>
  <c r="AA120" i="22"/>
  <c r="Z120" i="22"/>
  <c r="Y120" i="22"/>
  <c r="X120" i="22"/>
  <c r="AC119" i="22"/>
  <c r="AB119" i="22"/>
  <c r="AA119" i="22"/>
  <c r="Z119" i="22"/>
  <c r="Y119" i="22"/>
  <c r="X119" i="22"/>
  <c r="AC118" i="22"/>
  <c r="AB118" i="22"/>
  <c r="AA118" i="22"/>
  <c r="Z118" i="22"/>
  <c r="Y118" i="22"/>
  <c r="X118" i="22"/>
  <c r="AC117" i="22"/>
  <c r="AB117" i="22"/>
  <c r="AA117" i="22"/>
  <c r="Z117" i="22"/>
  <c r="Y117" i="22"/>
  <c r="X117" i="22"/>
  <c r="AC116" i="22"/>
  <c r="AB116" i="22"/>
  <c r="AA116" i="22"/>
  <c r="Z116" i="22"/>
  <c r="Y116" i="22"/>
  <c r="X116" i="22"/>
  <c r="AC115" i="22"/>
  <c r="AB115" i="22"/>
  <c r="AA115" i="22"/>
  <c r="Z115" i="22"/>
  <c r="Y115" i="22"/>
  <c r="X115" i="22"/>
  <c r="AC114" i="22"/>
  <c r="AB114" i="22"/>
  <c r="AA114" i="22"/>
  <c r="Z114" i="22"/>
  <c r="Y114" i="22"/>
  <c r="X114" i="22"/>
  <c r="AC113" i="22"/>
  <c r="AB113" i="22"/>
  <c r="AA113" i="22"/>
  <c r="Z113" i="22"/>
  <c r="Y113" i="22"/>
  <c r="X113" i="22"/>
  <c r="AC112" i="22"/>
  <c r="AB112" i="22"/>
  <c r="AA112" i="22"/>
  <c r="Z112" i="22"/>
  <c r="Y112" i="22"/>
  <c r="X112" i="22"/>
  <c r="AC111" i="22"/>
  <c r="AB111" i="22"/>
  <c r="AA111" i="22"/>
  <c r="Z111" i="22"/>
  <c r="Y111" i="22"/>
  <c r="X111" i="22"/>
  <c r="AC110" i="22"/>
  <c r="AB110" i="22"/>
  <c r="AA110" i="22"/>
  <c r="Z110" i="22"/>
  <c r="Y110" i="22"/>
  <c r="X110" i="22"/>
  <c r="AC109" i="22"/>
  <c r="AB109" i="22"/>
  <c r="AA109" i="22"/>
  <c r="Z109" i="22"/>
  <c r="Y109" i="22"/>
  <c r="X109" i="22"/>
  <c r="AC108" i="22"/>
  <c r="AB108" i="22"/>
  <c r="AA108" i="22"/>
  <c r="Z108" i="22"/>
  <c r="Y108" i="22"/>
  <c r="X108" i="22"/>
  <c r="AC107" i="22"/>
  <c r="AB107" i="22"/>
  <c r="AA107" i="22"/>
  <c r="Z107" i="22"/>
  <c r="Y107" i="22"/>
  <c r="X107" i="22"/>
  <c r="AC106" i="22"/>
  <c r="AB106" i="22"/>
  <c r="AA106" i="22"/>
  <c r="Z106" i="22"/>
  <c r="Y106" i="22"/>
  <c r="X106" i="22"/>
  <c r="AC105" i="22"/>
  <c r="AB105" i="22"/>
  <c r="AA105" i="22"/>
  <c r="Z105" i="22"/>
  <c r="Y105" i="22"/>
  <c r="X105" i="22"/>
  <c r="AC104" i="22"/>
  <c r="AB104" i="22"/>
  <c r="AA104" i="22"/>
  <c r="Z104" i="22"/>
  <c r="Y104" i="22"/>
  <c r="X104" i="22"/>
  <c r="AC103" i="22"/>
  <c r="AB103" i="22"/>
  <c r="AA103" i="22"/>
  <c r="Z103" i="22"/>
  <c r="Y103" i="22"/>
  <c r="X103" i="22"/>
  <c r="AC102" i="22"/>
  <c r="AB102" i="22"/>
  <c r="AA102" i="22"/>
  <c r="Z102" i="22"/>
  <c r="Y102" i="22"/>
  <c r="X102" i="22"/>
  <c r="AC101" i="22"/>
  <c r="AB101" i="22"/>
  <c r="AA101" i="22"/>
  <c r="Z101" i="22"/>
  <c r="Y101" i="22"/>
  <c r="X101" i="22"/>
  <c r="AC100" i="22"/>
  <c r="AB100" i="22"/>
  <c r="AA100" i="22"/>
  <c r="Z100" i="22"/>
  <c r="Y100" i="22"/>
  <c r="X100" i="22"/>
  <c r="AC99" i="22"/>
  <c r="AB99" i="22"/>
  <c r="AA99" i="22"/>
  <c r="Z99" i="22"/>
  <c r="Y99" i="22"/>
  <c r="X99" i="22"/>
  <c r="AC98" i="22"/>
  <c r="AB98" i="22"/>
  <c r="AA98" i="22"/>
  <c r="Z98" i="22"/>
  <c r="Y98" i="22"/>
  <c r="X98" i="22"/>
  <c r="AC97" i="22"/>
  <c r="AB97" i="22"/>
  <c r="AA97" i="22"/>
  <c r="Z97" i="22"/>
  <c r="Y97" i="22"/>
  <c r="X97" i="22"/>
  <c r="AC96" i="22"/>
  <c r="AB96" i="22"/>
  <c r="AA96" i="22"/>
  <c r="Z96" i="22"/>
  <c r="Y96" i="22"/>
  <c r="X96" i="22"/>
  <c r="AC95" i="22"/>
  <c r="AB95" i="22"/>
  <c r="AA95" i="22"/>
  <c r="Z95" i="22"/>
  <c r="Y95" i="22"/>
  <c r="X95" i="22"/>
  <c r="AC94" i="22"/>
  <c r="AB94" i="22"/>
  <c r="AA94" i="22"/>
  <c r="Z94" i="22"/>
  <c r="Y94" i="22"/>
  <c r="X94" i="22"/>
  <c r="AC93" i="22"/>
  <c r="AB93" i="22"/>
  <c r="AA93" i="22"/>
  <c r="Z93" i="22"/>
  <c r="Y93" i="22"/>
  <c r="X93" i="22"/>
  <c r="AC92" i="22"/>
  <c r="AB92" i="22"/>
  <c r="AA92" i="22"/>
  <c r="Z92" i="22"/>
  <c r="Y92" i="22"/>
  <c r="X92" i="22"/>
  <c r="AC91" i="22"/>
  <c r="AB91" i="22"/>
  <c r="AA91" i="22"/>
  <c r="Z91" i="22"/>
  <c r="Y91" i="22"/>
  <c r="X91" i="22"/>
  <c r="AC90" i="22"/>
  <c r="AB90" i="22"/>
  <c r="AA90" i="22"/>
  <c r="Z90" i="22"/>
  <c r="Y90" i="22"/>
  <c r="X90" i="22"/>
  <c r="AC89" i="22"/>
  <c r="AB89" i="22"/>
  <c r="AA89" i="22"/>
  <c r="Z89" i="22"/>
  <c r="Y89" i="22"/>
  <c r="X89" i="22"/>
  <c r="Y87" i="22"/>
  <c r="X87" i="22"/>
  <c r="Y86" i="22"/>
  <c r="X86" i="22"/>
  <c r="Y85" i="22"/>
  <c r="X85" i="22"/>
  <c r="Y84" i="22"/>
  <c r="X84" i="22"/>
  <c r="Y83" i="22"/>
  <c r="X83" i="22"/>
  <c r="Y82" i="22"/>
  <c r="X82" i="22"/>
  <c r="Y81" i="22"/>
  <c r="X81" i="22"/>
  <c r="Y80" i="22"/>
  <c r="X80" i="22"/>
  <c r="Y79" i="22"/>
  <c r="X79" i="22"/>
  <c r="Y78" i="22"/>
  <c r="X78" i="22"/>
  <c r="Y77" i="22"/>
  <c r="X77" i="22"/>
  <c r="Y76" i="22"/>
  <c r="X76" i="22"/>
  <c r="Y75" i="22"/>
  <c r="X75" i="22"/>
  <c r="Y74" i="22"/>
  <c r="X74" i="22"/>
  <c r="Y73" i="22"/>
  <c r="X73" i="22"/>
  <c r="Y72" i="22"/>
  <c r="X72" i="22"/>
  <c r="Y71" i="22"/>
  <c r="X71" i="22"/>
  <c r="Y70" i="22"/>
  <c r="X70" i="22"/>
  <c r="Y69" i="22"/>
  <c r="X69" i="22"/>
  <c r="Y68" i="22"/>
  <c r="X68" i="22"/>
  <c r="Y67" i="22"/>
  <c r="X67" i="22"/>
  <c r="Y66" i="22"/>
  <c r="X66" i="22"/>
  <c r="Y65" i="22"/>
  <c r="X65" i="22"/>
  <c r="Y64" i="22"/>
  <c r="X64" i="22"/>
  <c r="Y63" i="22"/>
  <c r="X63" i="22"/>
  <c r="Y62" i="22"/>
  <c r="X62" i="22"/>
  <c r="Y61" i="22"/>
  <c r="X61" i="22"/>
  <c r="Y60" i="22"/>
  <c r="X60" i="22"/>
  <c r="Y59" i="22"/>
  <c r="X59" i="22"/>
  <c r="Y58" i="22"/>
  <c r="X58" i="22"/>
  <c r="Y57" i="22"/>
  <c r="X57" i="22"/>
  <c r="Y56" i="22"/>
  <c r="X56" i="22"/>
  <c r="Y55" i="22"/>
  <c r="X55" i="22"/>
  <c r="Y54" i="22"/>
  <c r="X54" i="22"/>
  <c r="Y53" i="22"/>
  <c r="X53" i="22"/>
  <c r="Y52" i="22"/>
  <c r="X52" i="22"/>
  <c r="Y51" i="22"/>
  <c r="X51" i="22"/>
  <c r="Y50" i="22"/>
  <c r="X50" i="22"/>
  <c r="Y49" i="22"/>
  <c r="X49" i="22"/>
  <c r="Y48" i="22"/>
  <c r="X48" i="22"/>
  <c r="Y47" i="22"/>
  <c r="X47" i="22"/>
  <c r="Y46" i="22"/>
  <c r="X46" i="22"/>
  <c r="Y45" i="22"/>
  <c r="X45" i="22"/>
  <c r="Y44" i="22"/>
  <c r="X44" i="22"/>
  <c r="Y43" i="22"/>
  <c r="X43" i="22"/>
  <c r="Y42" i="22"/>
  <c r="X42" i="22"/>
  <c r="Y41" i="22"/>
  <c r="X41" i="22"/>
  <c r="Y40" i="22"/>
  <c r="X40" i="22"/>
  <c r="Y39" i="22"/>
  <c r="X39" i="22"/>
  <c r="Y38" i="22"/>
  <c r="X38" i="22"/>
  <c r="Y37" i="22"/>
  <c r="X37" i="22"/>
  <c r="Y36" i="22"/>
  <c r="X36" i="22"/>
  <c r="Y35" i="22"/>
  <c r="X35" i="22"/>
  <c r="Y34" i="22"/>
  <c r="X34" i="22"/>
  <c r="Y33" i="22"/>
  <c r="X33" i="22"/>
  <c r="Y32" i="22"/>
  <c r="X32" i="22"/>
  <c r="Y31" i="22"/>
  <c r="X31" i="22"/>
  <c r="Y30" i="22"/>
  <c r="X30" i="22"/>
  <c r="Y29" i="22"/>
  <c r="X29" i="22"/>
  <c r="Y28" i="22"/>
  <c r="X28" i="22"/>
  <c r="Y27" i="22"/>
  <c r="X27" i="22"/>
  <c r="Y26" i="22"/>
  <c r="X26" i="22"/>
  <c r="Y25" i="22"/>
  <c r="X25" i="22"/>
  <c r="Y24" i="22"/>
  <c r="X24" i="22"/>
  <c r="Y23" i="22"/>
  <c r="X23" i="22"/>
  <c r="Y22" i="22"/>
  <c r="X22" i="22"/>
  <c r="Y21" i="22"/>
  <c r="X21" i="22"/>
  <c r="Y20" i="22"/>
  <c r="X20" i="22"/>
  <c r="Y19" i="22"/>
  <c r="X19" i="22"/>
  <c r="Y18" i="22"/>
  <c r="X18" i="22"/>
  <c r="Y17" i="22"/>
  <c r="X17" i="22"/>
  <c r="Y16" i="22"/>
  <c r="X16" i="22"/>
  <c r="Y15" i="22"/>
  <c r="X15" i="22"/>
  <c r="Y14" i="22"/>
  <c r="X14" i="22"/>
  <c r="Y13" i="22"/>
  <c r="X13" i="22"/>
  <c r="Y12" i="22"/>
  <c r="X12" i="22"/>
  <c r="Y11" i="22"/>
  <c r="X11" i="22"/>
  <c r="Y10" i="22"/>
  <c r="X10" i="22"/>
  <c r="A10" i="22"/>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Y9" i="22"/>
  <c r="X9" i="22"/>
  <c r="H2" i="22"/>
  <c r="W119" i="22" l="1"/>
  <c r="W99" i="22"/>
  <c r="A75" i="22"/>
  <c r="A76" i="22" s="1"/>
  <c r="A77" i="22" s="1"/>
  <c r="A78" i="22" s="1"/>
  <c r="A79" i="22" s="1"/>
  <c r="A80" i="22" s="1"/>
  <c r="A81" i="22" s="1"/>
  <c r="A82" i="22" s="1"/>
  <c r="A83" i="22" s="1"/>
  <c r="A84" i="22" s="1"/>
  <c r="A85" i="22" s="1"/>
  <c r="A86" i="22"/>
  <c r="A87" i="22" s="1"/>
  <c r="W134" i="22"/>
  <c r="W142" i="22"/>
  <c r="W150" i="22"/>
  <c r="W158" i="22"/>
  <c r="W166" i="22"/>
  <c r="W176" i="22"/>
  <c r="W184" i="22"/>
  <c r="W190" i="22"/>
  <c r="W200" i="22"/>
  <c r="W208" i="22"/>
  <c r="W216" i="22"/>
  <c r="W220" i="22"/>
  <c r="W232" i="22"/>
  <c r="W236" i="22"/>
  <c r="W246" i="22"/>
  <c r="W254" i="22"/>
  <c r="W262" i="22"/>
  <c r="W270" i="22"/>
  <c r="W278" i="22"/>
  <c r="W286" i="22"/>
  <c r="W294" i="22"/>
  <c r="W300" i="22"/>
  <c r="W308" i="22"/>
  <c r="W316" i="22"/>
  <c r="W324" i="22"/>
  <c r="W332" i="22"/>
  <c r="W340" i="22"/>
  <c r="W348" i="22"/>
  <c r="W360" i="22"/>
  <c r="W366" i="22"/>
  <c r="W92" i="22"/>
  <c r="W94" i="22"/>
  <c r="W103" i="22"/>
  <c r="W108" i="22"/>
  <c r="W110" i="22"/>
  <c r="W124" i="22"/>
  <c r="W126" i="22"/>
  <c r="W491" i="22"/>
  <c r="W102" i="22"/>
  <c r="W116" i="22"/>
  <c r="W127" i="22"/>
  <c r="W136" i="22"/>
  <c r="W144" i="22"/>
  <c r="W152" i="22"/>
  <c r="W160" i="22"/>
  <c r="W168" i="22"/>
  <c r="W174" i="22"/>
  <c r="W182" i="22"/>
  <c r="W192" i="22"/>
  <c r="W198" i="22"/>
  <c r="W206" i="22"/>
  <c r="W214" i="22"/>
  <c r="W222" i="22"/>
  <c r="W228" i="22"/>
  <c r="W240" i="22"/>
  <c r="W244" i="22"/>
  <c r="W252" i="22"/>
  <c r="W260" i="22"/>
  <c r="W268" i="22"/>
  <c r="W276" i="22"/>
  <c r="W284" i="22"/>
  <c r="W292" i="22"/>
  <c r="W302" i="22"/>
  <c r="W310" i="22"/>
  <c r="W318" i="22"/>
  <c r="W326" i="22"/>
  <c r="W334" i="22"/>
  <c r="W342" i="22"/>
  <c r="W350" i="22"/>
  <c r="W356" i="22"/>
  <c r="W368" i="22"/>
  <c r="W1819" i="22"/>
  <c r="W1815" i="22"/>
  <c r="W1811" i="22"/>
  <c r="W1807" i="22"/>
  <c r="W1803" i="22"/>
  <c r="W1799" i="22"/>
  <c r="W1795" i="22"/>
  <c r="W1791" i="22"/>
  <c r="W1787" i="22"/>
  <c r="W1783" i="22"/>
  <c r="W1779" i="22"/>
  <c r="W1775" i="22"/>
  <c r="W1771" i="22"/>
  <c r="W1767" i="22"/>
  <c r="W1763" i="22"/>
  <c r="W1759" i="22"/>
  <c r="W1755" i="22"/>
  <c r="W1751" i="22"/>
  <c r="W1747" i="22"/>
  <c r="W1743" i="22"/>
  <c r="W1739" i="22"/>
  <c r="W1735" i="22"/>
  <c r="W1731" i="22"/>
  <c r="W1727" i="22"/>
  <c r="W1723" i="22"/>
  <c r="W1719" i="22"/>
  <c r="W1715" i="22"/>
  <c r="W1711" i="22"/>
  <c r="W1707" i="22"/>
  <c r="W1703" i="22"/>
  <c r="W1699" i="22"/>
  <c r="W1695" i="22"/>
  <c r="W1691" i="22"/>
  <c r="W1687" i="22"/>
  <c r="W1683" i="22"/>
  <c r="W1679" i="22"/>
  <c r="W1675" i="22"/>
  <c r="W1671" i="22"/>
  <c r="W1667" i="22"/>
  <c r="W1663" i="22"/>
  <c r="W1659" i="22"/>
  <c r="W1655" i="22"/>
  <c r="W1651" i="22"/>
  <c r="W1647" i="22"/>
  <c r="W1643" i="22"/>
  <c r="W1639" i="22"/>
  <c r="W1635" i="22"/>
  <c r="W1631" i="22"/>
  <c r="W1627" i="22"/>
  <c r="W1623" i="22"/>
  <c r="W1619" i="22"/>
  <c r="W1615" i="22"/>
  <c r="W1611" i="22"/>
  <c r="W1607" i="22"/>
  <c r="W1603" i="22"/>
  <c r="W1599" i="22"/>
  <c r="W1595" i="22"/>
  <c r="W1820" i="22"/>
  <c r="W1816" i="22"/>
  <c r="W1812" i="22"/>
  <c r="W1808" i="22"/>
  <c r="W1804" i="22"/>
  <c r="W1800" i="22"/>
  <c r="W1796" i="22"/>
  <c r="W1792" i="22"/>
  <c r="W1788" i="22"/>
  <c r="W1784" i="22"/>
  <c r="W1780" i="22"/>
  <c r="W1776" i="22"/>
  <c r="W1772" i="22"/>
  <c r="W1768" i="22"/>
  <c r="W1764" i="22"/>
  <c r="W1760" i="22"/>
  <c r="W1817" i="22"/>
  <c r="W1801" i="22"/>
  <c r="W1785" i="22"/>
  <c r="W1769" i="22"/>
  <c r="W1752" i="22"/>
  <c r="W1744" i="22"/>
  <c r="W1736" i="22"/>
  <c r="W1728" i="22"/>
  <c r="W1720" i="22"/>
  <c r="W1712" i="22"/>
  <c r="W1704" i="22"/>
  <c r="W1696" i="22"/>
  <c r="W1688" i="22"/>
  <c r="W1680" i="22"/>
  <c r="W1672" i="22"/>
  <c r="W1664" i="22"/>
  <c r="W1656" i="22"/>
  <c r="W1648" i="22"/>
  <c r="W1640" i="22"/>
  <c r="W1632" i="22"/>
  <c r="W1624" i="22"/>
  <c r="W1616" i="22"/>
  <c r="W1608" i="22"/>
  <c r="W1600" i="22"/>
  <c r="W1592" i="22"/>
  <c r="W1579" i="22"/>
  <c r="W1563" i="22"/>
  <c r="W1547" i="22"/>
  <c r="W1531" i="22"/>
  <c r="W1515" i="22"/>
  <c r="W1499" i="22"/>
  <c r="W1483" i="22"/>
  <c r="W1813" i="22"/>
  <c r="W1797" i="22"/>
  <c r="W1781" i="22"/>
  <c r="W1765" i="22"/>
  <c r="W1583" i="22"/>
  <c r="W1567" i="22"/>
  <c r="W1551" i="22"/>
  <c r="W1535" i="22"/>
  <c r="W1519" i="22"/>
  <c r="W1503" i="22"/>
  <c r="W1487" i="22"/>
  <c r="W1809" i="22"/>
  <c r="W1793" i="22"/>
  <c r="W1777" i="22"/>
  <c r="W1761" i="22"/>
  <c r="W1756" i="22"/>
  <c r="W1748" i="22"/>
  <c r="W1740" i="22"/>
  <c r="W1732" i="22"/>
  <c r="W1724" i="22"/>
  <c r="W1716" i="22"/>
  <c r="W1708" i="22"/>
  <c r="W1700" i="22"/>
  <c r="W1692" i="22"/>
  <c r="W1684" i="22"/>
  <c r="W1676" i="22"/>
  <c r="W1668" i="22"/>
  <c r="W1660" i="22"/>
  <c r="W1652" i="22"/>
  <c r="W1644" i="22"/>
  <c r="W1636" i="22"/>
  <c r="W1628" i="22"/>
  <c r="W1620" i="22"/>
  <c r="W1612" i="22"/>
  <c r="W1604" i="22"/>
  <c r="W1596" i="22"/>
  <c r="W1587" i="22"/>
  <c r="W1584" i="22"/>
  <c r="W1581" i="22"/>
  <c r="W1571" i="22"/>
  <c r="W1568" i="22"/>
  <c r="W1565" i="22"/>
  <c r="W1555" i="22"/>
  <c r="W1552" i="22"/>
  <c r="W1549" i="22"/>
  <c r="W1539" i="22"/>
  <c r="W1536" i="22"/>
  <c r="W1533" i="22"/>
  <c r="W1523" i="22"/>
  <c r="W1520" i="22"/>
  <c r="W1517" i="22"/>
  <c r="W1507" i="22"/>
  <c r="W1504" i="22"/>
  <c r="W1501" i="22"/>
  <c r="W1491" i="22"/>
  <c r="W1488" i="22"/>
  <c r="W1485" i="22"/>
  <c r="W1478" i="22"/>
  <c r="W1474" i="22"/>
  <c r="W1470" i="22"/>
  <c r="W1466" i="22"/>
  <c r="W1462" i="22"/>
  <c r="W1458" i="22"/>
  <c r="W1454" i="22"/>
  <c r="W1805" i="22"/>
  <c r="W1749" i="22"/>
  <c r="W1717" i="22"/>
  <c r="W1685" i="22"/>
  <c r="W1653" i="22"/>
  <c r="W1621" i="22"/>
  <c r="W1591" i="22"/>
  <c r="W1553" i="22"/>
  <c r="W1540" i="22"/>
  <c r="W1527" i="22"/>
  <c r="W1489" i="22"/>
  <c r="W1467" i="22"/>
  <c r="W1442" i="22"/>
  <c r="W1426" i="22"/>
  <c r="W1410" i="22"/>
  <c r="W1394" i="22"/>
  <c r="W1789" i="22"/>
  <c r="W1741" i="22"/>
  <c r="W1709" i="22"/>
  <c r="W1677" i="22"/>
  <c r="W1645" i="22"/>
  <c r="W1613" i="22"/>
  <c r="W1569" i="22"/>
  <c r="W1556" i="22"/>
  <c r="W1543" i="22"/>
  <c r="W1505" i="22"/>
  <c r="W1492" i="22"/>
  <c r="W1479" i="22"/>
  <c r="W1463" i="22"/>
  <c r="W1446" i="22"/>
  <c r="W1430" i="22"/>
  <c r="W1414" i="22"/>
  <c r="W1398" i="22"/>
  <c r="W1773" i="22"/>
  <c r="W1733" i="22"/>
  <c r="W1701" i="22"/>
  <c r="W1669" i="22"/>
  <c r="W1637" i="22"/>
  <c r="W1605" i="22"/>
  <c r="W1585" i="22"/>
  <c r="W1572" i="22"/>
  <c r="W1559" i="22"/>
  <c r="W1521" i="22"/>
  <c r="W1508" i="22"/>
  <c r="W1495" i="22"/>
  <c r="W1475" i="22"/>
  <c r="W1459" i="22"/>
  <c r="W1447" i="22"/>
  <c r="W1444" i="22"/>
  <c r="W1434" i="22"/>
  <c r="W1431" i="22"/>
  <c r="W1428" i="22"/>
  <c r="W1418" i="22"/>
  <c r="W1415" i="22"/>
  <c r="W1412" i="22"/>
  <c r="W1402" i="22"/>
  <c r="W1399" i="22"/>
  <c r="W1396" i="22"/>
  <c r="W1389" i="22"/>
  <c r="W1385" i="22"/>
  <c r="W1381" i="22"/>
  <c r="W1377" i="22"/>
  <c r="W1373" i="22"/>
  <c r="W1369" i="22"/>
  <c r="W1365" i="22"/>
  <c r="W1361" i="22"/>
  <c r="W1357" i="22"/>
  <c r="W1353" i="22"/>
  <c r="W1349" i="22"/>
  <c r="W1345" i="22"/>
  <c r="W1341" i="22"/>
  <c r="W1337" i="22"/>
  <c r="W1333" i="22"/>
  <c r="W1329" i="22"/>
  <c r="W1325" i="22"/>
  <c r="W1321" i="22"/>
  <c r="W1317" i="22"/>
  <c r="W1313" i="22"/>
  <c r="W1309" i="22"/>
  <c r="W1305" i="22"/>
  <c r="W1301" i="22"/>
  <c r="W1297" i="22"/>
  <c r="W1293" i="22"/>
  <c r="W1289" i="22"/>
  <c r="W1285" i="22"/>
  <c r="W1281" i="22"/>
  <c r="W1277" i="22"/>
  <c r="W1273" i="22"/>
  <c r="W1269" i="22"/>
  <c r="W1265" i="22"/>
  <c r="W1261" i="22"/>
  <c r="W1257" i="22"/>
  <c r="W1757" i="22"/>
  <c r="W1629" i="22"/>
  <c r="W1588" i="22"/>
  <c r="W1537" i="22"/>
  <c r="W1455" i="22"/>
  <c r="W1438" i="22"/>
  <c r="W1400" i="22"/>
  <c r="W1378" i="22"/>
  <c r="W1362" i="22"/>
  <c r="W1346" i="22"/>
  <c r="W1330" i="22"/>
  <c r="W1314" i="22"/>
  <c r="W1298" i="22"/>
  <c r="W1282" i="22"/>
  <c r="W1266" i="22"/>
  <c r="W1249" i="22"/>
  <c r="W1237" i="22"/>
  <c r="W1725" i="22"/>
  <c r="W1597" i="22"/>
  <c r="W1416" i="22"/>
  <c r="W1403" i="22"/>
  <c r="W1390" i="22"/>
  <c r="W1374" i="22"/>
  <c r="W1358" i="22"/>
  <c r="W1342" i="22"/>
  <c r="W1326" i="22"/>
  <c r="W1310" i="22"/>
  <c r="W1294" i="22"/>
  <c r="W1278" i="22"/>
  <c r="W1262" i="22"/>
  <c r="W1241" i="22"/>
  <c r="W1693" i="22"/>
  <c r="W1511" i="22"/>
  <c r="W1432" i="22"/>
  <c r="W1419" i="22"/>
  <c r="W1406" i="22"/>
  <c r="W1386" i="22"/>
  <c r="W1370" i="22"/>
  <c r="W1354" i="22"/>
  <c r="W1338" i="22"/>
  <c r="W1322" i="22"/>
  <c r="W1306" i="22"/>
  <c r="W1290" i="22"/>
  <c r="W1274" i="22"/>
  <c r="W1258" i="22"/>
  <c r="W1253" i="22"/>
  <c r="W1245" i="22"/>
  <c r="W1145" i="22"/>
  <c r="W1141" i="22"/>
  <c r="W1137" i="22"/>
  <c r="W1133" i="22"/>
  <c r="W1129" i="22"/>
  <c r="W1125" i="22"/>
  <c r="W1121" i="22"/>
  <c r="W1117" i="22"/>
  <c r="W1113" i="22"/>
  <c r="W1109" i="22"/>
  <c r="W1105" i="22"/>
  <c r="W1101" i="22"/>
  <c r="W1097" i="22"/>
  <c r="W1093" i="22"/>
  <c r="W1089" i="22"/>
  <c r="W1085" i="22"/>
  <c r="W1081" i="22"/>
  <c r="W1077" i="22"/>
  <c r="W1073" i="22"/>
  <c r="W1069" i="22"/>
  <c r="W1065" i="22"/>
  <c r="W1061" i="22"/>
  <c r="W1057" i="22"/>
  <c r="W1053" i="22"/>
  <c r="W1049" i="22"/>
  <c r="W1045" i="22"/>
  <c r="W1041" i="22"/>
  <c r="W1037" i="22"/>
  <c r="W1033" i="22"/>
  <c r="W1029" i="22"/>
  <c r="W1025" i="22"/>
  <c r="W1021" i="22"/>
  <c r="W1017" i="22"/>
  <c r="W1013" i="22"/>
  <c r="W1009" i="22"/>
  <c r="W1005" i="22"/>
  <c r="W1001" i="22"/>
  <c r="W997" i="22"/>
  <c r="W993" i="22"/>
  <c r="W989" i="22"/>
  <c r="W985" i="22"/>
  <c r="W981" i="22"/>
  <c r="W977" i="22"/>
  <c r="W973" i="22"/>
  <c r="W969" i="22"/>
  <c r="W965" i="22"/>
  <c r="W961" i="22"/>
  <c r="W957" i="22"/>
  <c r="W953" i="22"/>
  <c r="W949" i="22"/>
  <c r="W945" i="22"/>
  <c r="W941" i="22"/>
  <c r="W937" i="22"/>
  <c r="W933" i="22"/>
  <c r="W929" i="22"/>
  <c r="W925" i="22"/>
  <c r="W921" i="22"/>
  <c r="W917" i="22"/>
  <c r="W913" i="22"/>
  <c r="W909" i="22"/>
  <c r="W905" i="22"/>
  <c r="W901" i="22"/>
  <c r="W897" i="22"/>
  <c r="W893" i="22"/>
  <c r="W889" i="22"/>
  <c r="W885" i="22"/>
  <c r="W881" i="22"/>
  <c r="W877" i="22"/>
  <c r="W873" i="22"/>
  <c r="W869" i="22"/>
  <c r="W865" i="22"/>
  <c r="W861" i="22"/>
  <c r="W857" i="22"/>
  <c r="W853" i="22"/>
  <c r="W849" i="22"/>
  <c r="W845" i="22"/>
  <c r="W841" i="22"/>
  <c r="W837" i="22"/>
  <c r="W833" i="22"/>
  <c r="W829" i="22"/>
  <c r="W825" i="22"/>
  <c r="W821" i="22"/>
  <c r="W817" i="22"/>
  <c r="W813" i="22"/>
  <c r="W809" i="22"/>
  <c r="W805" i="22"/>
  <c r="W1661" i="22"/>
  <c r="W1575" i="22"/>
  <c r="W1524" i="22"/>
  <c r="W1471" i="22"/>
  <c r="W1450" i="22"/>
  <c r="W1435" i="22"/>
  <c r="W1422" i="22"/>
  <c r="W1382" i="22"/>
  <c r="W1366" i="22"/>
  <c r="W1350" i="22"/>
  <c r="W1334" i="22"/>
  <c r="W1318" i="22"/>
  <c r="W1302" i="22"/>
  <c r="W1286" i="22"/>
  <c r="W1270" i="22"/>
  <c r="W1254" i="22"/>
  <c r="W1246" i="22"/>
  <c r="W1243" i="22"/>
  <c r="W1233" i="22"/>
  <c r="W1230" i="22"/>
  <c r="W1226" i="22"/>
  <c r="W1222" i="22"/>
  <c r="W1218" i="22"/>
  <c r="W1214" i="22"/>
  <c r="W1210" i="22"/>
  <c r="W1206" i="22"/>
  <c r="W1202" i="22"/>
  <c r="W1198" i="22"/>
  <c r="W1194" i="22"/>
  <c r="W1190" i="22"/>
  <c r="W1186" i="22"/>
  <c r="W1182" i="22"/>
  <c r="W1178" i="22"/>
  <c r="W1174" i="22"/>
  <c r="W1170" i="22"/>
  <c r="W1166" i="22"/>
  <c r="W1162" i="22"/>
  <c r="W1158" i="22"/>
  <c r="W1154" i="22"/>
  <c r="W1150" i="22"/>
  <c r="W1146" i="22"/>
  <c r="W1142" i="22"/>
  <c r="W1138" i="22"/>
  <c r="W1134" i="22"/>
  <c r="W1130" i="22"/>
  <c r="W1126" i="22"/>
  <c r="W1122" i="22"/>
  <c r="W1118" i="22"/>
  <c r="W1114" i="22"/>
  <c r="W1110" i="22"/>
  <c r="W1106" i="22"/>
  <c r="W1102" i="22"/>
  <c r="W1098" i="22"/>
  <c r="W1094" i="22"/>
  <c r="W1090" i="22"/>
  <c r="W1086" i="22"/>
  <c r="W1082" i="22"/>
  <c r="W1078" i="22"/>
  <c r="W1066" i="22"/>
  <c r="W1050" i="22"/>
  <c r="W1034" i="22"/>
  <c r="W1018" i="22"/>
  <c r="W1002" i="22"/>
  <c r="W986" i="22"/>
  <c r="W970" i="22"/>
  <c r="W954" i="22"/>
  <c r="W938" i="22"/>
  <c r="W922" i="22"/>
  <c r="W906" i="22"/>
  <c r="W890" i="22"/>
  <c r="W874" i="22"/>
  <c r="W858" i="22"/>
  <c r="W842" i="22"/>
  <c r="W826" i="22"/>
  <c r="W810" i="22"/>
  <c r="W1062" i="22"/>
  <c r="W1046" i="22"/>
  <c r="W1030" i="22"/>
  <c r="W1014" i="22"/>
  <c r="W998" i="22"/>
  <c r="W982" i="22"/>
  <c r="W966" i="22"/>
  <c r="W950" i="22"/>
  <c r="W934" i="22"/>
  <c r="W918" i="22"/>
  <c r="W902" i="22"/>
  <c r="W886" i="22"/>
  <c r="W870" i="22"/>
  <c r="W854" i="22"/>
  <c r="W838" i="22"/>
  <c r="W822" i="22"/>
  <c r="W806" i="22"/>
  <c r="W801" i="22"/>
  <c r="W793" i="22"/>
  <c r="W785" i="22"/>
  <c r="W777" i="22"/>
  <c r="W768" i="22"/>
  <c r="W764" i="22"/>
  <c r="W760" i="22"/>
  <c r="W756" i="22"/>
  <c r="W752" i="22"/>
  <c r="W748" i="22"/>
  <c r="W744" i="22"/>
  <c r="W740" i="22"/>
  <c r="W736" i="22"/>
  <c r="W732" i="22"/>
  <c r="W728" i="22"/>
  <c r="W724" i="22"/>
  <c r="W720" i="22"/>
  <c r="W716" i="22"/>
  <c r="W712" i="22"/>
  <c r="W708" i="22"/>
  <c r="W704" i="22"/>
  <c r="W700" i="22"/>
  <c r="W696" i="22"/>
  <c r="W692" i="22"/>
  <c r="W688" i="22"/>
  <c r="W684" i="22"/>
  <c r="W680" i="22"/>
  <c r="W676" i="22"/>
  <c r="W672" i="22"/>
  <c r="W668" i="22"/>
  <c r="W664" i="22"/>
  <c r="W660" i="22"/>
  <c r="W656" i="22"/>
  <c r="W652" i="22"/>
  <c r="W648" i="22"/>
  <c r="W644" i="22"/>
  <c r="W640" i="22"/>
  <c r="W636" i="22"/>
  <c r="W632" i="22"/>
  <c r="W628" i="22"/>
  <c r="W624" i="22"/>
  <c r="W620" i="22"/>
  <c r="W616" i="22"/>
  <c r="W612" i="22"/>
  <c r="W608" i="22"/>
  <c r="W604" i="22"/>
  <c r="W600" i="22"/>
  <c r="W596" i="22"/>
  <c r="W1074" i="22"/>
  <c r="W1058" i="22"/>
  <c r="W1042" i="22"/>
  <c r="W1026" i="22"/>
  <c r="W1010" i="22"/>
  <c r="W994" i="22"/>
  <c r="W978" i="22"/>
  <c r="W962" i="22"/>
  <c r="W946" i="22"/>
  <c r="W930" i="22"/>
  <c r="W914" i="22"/>
  <c r="W898" i="22"/>
  <c r="W882" i="22"/>
  <c r="W866" i="22"/>
  <c r="W850" i="22"/>
  <c r="W834" i="22"/>
  <c r="W818" i="22"/>
  <c r="W802" i="22"/>
  <c r="W1070" i="22"/>
  <c r="W1054" i="22"/>
  <c r="W1038" i="22"/>
  <c r="W1022" i="22"/>
  <c r="W1006" i="22"/>
  <c r="W990" i="22"/>
  <c r="W974" i="22"/>
  <c r="W958" i="22"/>
  <c r="W942" i="22"/>
  <c r="W926" i="22"/>
  <c r="W910" i="22"/>
  <c r="W894" i="22"/>
  <c r="W878" i="22"/>
  <c r="W862" i="22"/>
  <c r="W846" i="22"/>
  <c r="W830" i="22"/>
  <c r="W814" i="22"/>
  <c r="W797" i="22"/>
  <c r="W789" i="22"/>
  <c r="W781" i="22"/>
  <c r="W773" i="22"/>
  <c r="W770" i="22"/>
  <c r="W766" i="22"/>
  <c r="W762" i="22"/>
  <c r="W758" i="22"/>
  <c r="W754" i="22"/>
  <c r="W750" i="22"/>
  <c r="W746" i="22"/>
  <c r="W742" i="22"/>
  <c r="W738" i="22"/>
  <c r="W734" i="22"/>
  <c r="W730" i="22"/>
  <c r="W726" i="22"/>
  <c r="W722" i="22"/>
  <c r="W718" i="22"/>
  <c r="W714" i="22"/>
  <c r="W710" i="22"/>
  <c r="W706" i="22"/>
  <c r="W702" i="22"/>
  <c r="W698" i="22"/>
  <c r="W694" i="22"/>
  <c r="W690" i="22"/>
  <c r="W686" i="22"/>
  <c r="W682" i="22"/>
  <c r="W678" i="22"/>
  <c r="W674" i="22"/>
  <c r="W670" i="22"/>
  <c r="W666" i="22"/>
  <c r="W662" i="22"/>
  <c r="W658" i="22"/>
  <c r="W654" i="22"/>
  <c r="W650" i="22"/>
  <c r="W646" i="22"/>
  <c r="W642" i="22"/>
  <c r="W638" i="22"/>
  <c r="W634" i="22"/>
  <c r="W630" i="22"/>
  <c r="W626" i="22"/>
  <c r="W622" i="22"/>
  <c r="W618" i="22"/>
  <c r="W614" i="22"/>
  <c r="W610" i="22"/>
  <c r="W606" i="22"/>
  <c r="W602" i="22"/>
  <c r="W598" i="22"/>
  <c r="W594" i="22"/>
  <c r="W588" i="22"/>
  <c r="W580" i="22"/>
  <c r="W572" i="22"/>
  <c r="W564" i="22"/>
  <c r="W556" i="22"/>
  <c r="W548" i="22"/>
  <c r="W540" i="22"/>
  <c r="W532" i="22"/>
  <c r="W524" i="22"/>
  <c r="W516" i="22"/>
  <c r="W508" i="22"/>
  <c r="W500" i="22"/>
  <c r="W494" i="22"/>
  <c r="W586" i="22"/>
  <c r="W578" i="22"/>
  <c r="W570" i="22"/>
  <c r="W562" i="22"/>
  <c r="W554" i="22"/>
  <c r="W546" i="22"/>
  <c r="W538" i="22"/>
  <c r="W530" i="22"/>
  <c r="W522" i="22"/>
  <c r="W514" i="22"/>
  <c r="W506" i="22"/>
  <c r="W498" i="22"/>
  <c r="W495" i="22"/>
  <c r="W492" i="22"/>
  <c r="W485" i="22"/>
  <c r="W481" i="22"/>
  <c r="W477" i="22"/>
  <c r="W473" i="22"/>
  <c r="W469" i="22"/>
  <c r="W465" i="22"/>
  <c r="W461" i="22"/>
  <c r="W457" i="22"/>
  <c r="W453" i="22"/>
  <c r="W449" i="22"/>
  <c r="W445" i="22"/>
  <c r="W441" i="22"/>
  <c r="W437" i="22"/>
  <c r="W433" i="22"/>
  <c r="W429" i="22"/>
  <c r="W425" i="22"/>
  <c r="W421" i="22"/>
  <c r="W417" i="22"/>
  <c r="W413" i="22"/>
  <c r="W409" i="22"/>
  <c r="W405" i="22"/>
  <c r="W401" i="22"/>
  <c r="W397" i="22"/>
  <c r="W393" i="22"/>
  <c r="W389" i="22"/>
  <c r="W385" i="22"/>
  <c r="W381" i="22"/>
  <c r="W377" i="22"/>
  <c r="W373" i="22"/>
  <c r="W369" i="22"/>
  <c r="W365" i="22"/>
  <c r="W361" i="22"/>
  <c r="W357" i="22"/>
  <c r="W353" i="22"/>
  <c r="W349" i="22"/>
  <c r="W345" i="22"/>
  <c r="W341" i="22"/>
  <c r="W337" i="22"/>
  <c r="W333" i="22"/>
  <c r="W329" i="22"/>
  <c r="W325" i="22"/>
  <c r="W321" i="22"/>
  <c r="W317" i="22"/>
  <c r="W313" i="22"/>
  <c r="W309" i="22"/>
  <c r="W305" i="22"/>
  <c r="W301" i="22"/>
  <c r="W297" i="22"/>
  <c r="W293" i="22"/>
  <c r="W289" i="22"/>
  <c r="W285" i="22"/>
  <c r="W281" i="22"/>
  <c r="W277" i="22"/>
  <c r="W273" i="22"/>
  <c r="W269" i="22"/>
  <c r="W265" i="22"/>
  <c r="W261" i="22"/>
  <c r="W257" i="22"/>
  <c r="W253" i="22"/>
  <c r="W249" i="22"/>
  <c r="W245" i="22"/>
  <c r="W241" i="22"/>
  <c r="W237" i="22"/>
  <c r="W233" i="22"/>
  <c r="W229" i="22"/>
  <c r="W225" i="22"/>
  <c r="W221" i="22"/>
  <c r="W217" i="22"/>
  <c r="W213" i="22"/>
  <c r="W209" i="22"/>
  <c r="W205" i="22"/>
  <c r="W201" i="22"/>
  <c r="W197" i="22"/>
  <c r="W193" i="22"/>
  <c r="W189" i="22"/>
  <c r="W185" i="22"/>
  <c r="W181" i="22"/>
  <c r="W177" i="22"/>
  <c r="W173" i="22"/>
  <c r="W169" i="22"/>
  <c r="W165" i="22"/>
  <c r="W161" i="22"/>
  <c r="W157" i="22"/>
  <c r="W153" i="22"/>
  <c r="W149" i="22"/>
  <c r="W145" i="22"/>
  <c r="W141" i="22"/>
  <c r="W137" i="22"/>
  <c r="W133" i="22"/>
  <c r="W129" i="22"/>
  <c r="W125" i="22"/>
  <c r="W121" i="22"/>
  <c r="W117" i="22"/>
  <c r="W113" i="22"/>
  <c r="W109" i="22"/>
  <c r="W105" i="22"/>
  <c r="W101" i="22"/>
  <c r="W97" i="22"/>
  <c r="W93" i="22"/>
  <c r="W89" i="22"/>
  <c r="W592" i="22"/>
  <c r="W584" i="22"/>
  <c r="W576" i="22"/>
  <c r="W568" i="22"/>
  <c r="W560" i="22"/>
  <c r="W552" i="22"/>
  <c r="W544" i="22"/>
  <c r="W536" i="22"/>
  <c r="W528" i="22"/>
  <c r="W520" i="22"/>
  <c r="W512" i="22"/>
  <c r="W504" i="22"/>
  <c r="W590" i="22"/>
  <c r="W582" i="22"/>
  <c r="W574" i="22"/>
  <c r="W566" i="22"/>
  <c r="W558" i="22"/>
  <c r="W550" i="22"/>
  <c r="W542" i="22"/>
  <c r="W534" i="22"/>
  <c r="W526" i="22"/>
  <c r="W518" i="22"/>
  <c r="W510" i="22"/>
  <c r="W502" i="22"/>
  <c r="W490" i="22"/>
  <c r="W487" i="22"/>
  <c r="W483" i="22"/>
  <c r="W479" i="22"/>
  <c r="W475" i="22"/>
  <c r="W471" i="22"/>
  <c r="W467" i="22"/>
  <c r="W463" i="22"/>
  <c r="W459" i="22"/>
  <c r="W455" i="22"/>
  <c r="W451" i="22"/>
  <c r="W447" i="22"/>
  <c r="W443" i="22"/>
  <c r="W439" i="22"/>
  <c r="W435" i="22"/>
  <c r="W431" i="22"/>
  <c r="W427" i="22"/>
  <c r="W423" i="22"/>
  <c r="W419" i="22"/>
  <c r="W415" i="22"/>
  <c r="W411" i="22"/>
  <c r="W407" i="22"/>
  <c r="W403" i="22"/>
  <c r="W399" i="22"/>
  <c r="W395" i="22"/>
  <c r="W391" i="22"/>
  <c r="W387" i="22"/>
  <c r="W383" i="22"/>
  <c r="W379" i="22"/>
  <c r="W375" i="22"/>
  <c r="W371" i="22"/>
  <c r="W367" i="22"/>
  <c r="W363" i="22"/>
  <c r="W359" i="22"/>
  <c r="W355" i="22"/>
  <c r="W351" i="22"/>
  <c r="W347" i="22"/>
  <c r="W343" i="22"/>
  <c r="W339" i="22"/>
  <c r="W335" i="22"/>
  <c r="W331" i="22"/>
  <c r="W327" i="22"/>
  <c r="W323" i="22"/>
  <c r="W319" i="22"/>
  <c r="W315" i="22"/>
  <c r="W311" i="22"/>
  <c r="W307" i="22"/>
  <c r="W303" i="22"/>
  <c r="W299" i="22"/>
  <c r="W295" i="22"/>
  <c r="W291" i="22"/>
  <c r="W287" i="22"/>
  <c r="W283" i="22"/>
  <c r="W279" i="22"/>
  <c r="W275" i="22"/>
  <c r="W271" i="22"/>
  <c r="W267" i="22"/>
  <c r="W263" i="22"/>
  <c r="W259" i="22"/>
  <c r="W255" i="22"/>
  <c r="W251" i="22"/>
  <c r="W247" i="22"/>
  <c r="W243" i="22"/>
  <c r="W239" i="22"/>
  <c r="W235" i="22"/>
  <c r="W231" i="22"/>
  <c r="W227" i="22"/>
  <c r="W223" i="22"/>
  <c r="W219" i="22"/>
  <c r="W215" i="22"/>
  <c r="W211" i="22"/>
  <c r="W207" i="22"/>
  <c r="W203" i="22"/>
  <c r="W199" i="22"/>
  <c r="W195" i="22"/>
  <c r="W191" i="22"/>
  <c r="W187" i="22"/>
  <c r="W183" i="22"/>
  <c r="W179" i="22"/>
  <c r="W175" i="22"/>
  <c r="W171" i="22"/>
  <c r="W167" i="22"/>
  <c r="W163" i="22"/>
  <c r="W159" i="22"/>
  <c r="W155" i="22"/>
  <c r="W151" i="22"/>
  <c r="W147" i="22"/>
  <c r="W143" i="22"/>
  <c r="W139" i="22"/>
  <c r="W135" i="22"/>
  <c r="W91" i="22"/>
  <c r="W96" i="22"/>
  <c r="W98" i="22"/>
  <c r="W107" i="22"/>
  <c r="W112" i="22"/>
  <c r="W114" i="22"/>
  <c r="W123" i="22"/>
  <c r="W128" i="22"/>
  <c r="W130" i="22"/>
  <c r="W100" i="22"/>
  <c r="W138" i="22"/>
  <c r="W148" i="22"/>
  <c r="W154" i="22"/>
  <c r="W162" i="22"/>
  <c r="W170" i="22"/>
  <c r="W178" i="22"/>
  <c r="W186" i="22"/>
  <c r="W194" i="22"/>
  <c r="W204" i="22"/>
  <c r="W212" i="22"/>
  <c r="W224" i="22"/>
  <c r="W230" i="22"/>
  <c r="W238" i="22"/>
  <c r="W248" i="22"/>
  <c r="W256" i="22"/>
  <c r="W264" i="22"/>
  <c r="W272" i="22"/>
  <c r="W280" i="22"/>
  <c r="W288" i="22"/>
  <c r="W298" i="22"/>
  <c r="W306" i="22"/>
  <c r="W314" i="22"/>
  <c r="W322" i="22"/>
  <c r="W330" i="22"/>
  <c r="W336" i="22"/>
  <c r="W344" i="22"/>
  <c r="W352" i="22"/>
  <c r="W358" i="22"/>
  <c r="W364" i="22"/>
  <c r="W370" i="22"/>
  <c r="W372" i="22"/>
  <c r="W374" i="22"/>
  <c r="W376" i="22"/>
  <c r="W378" i="22"/>
  <c r="W380" i="22"/>
  <c r="W382" i="22"/>
  <c r="W386" i="22"/>
  <c r="W388" i="22"/>
  <c r="W390" i="22"/>
  <c r="W392" i="22"/>
  <c r="W394" i="22"/>
  <c r="W396" i="22"/>
  <c r="W398" i="22"/>
  <c r="W400" i="22"/>
  <c r="W402" i="22"/>
  <c r="W404" i="22"/>
  <c r="W406" i="22"/>
  <c r="W408" i="22"/>
  <c r="W410" i="22"/>
  <c r="W412" i="22"/>
  <c r="W414" i="22"/>
  <c r="W416" i="22"/>
  <c r="W418" i="22"/>
  <c r="W420" i="22"/>
  <c r="W422" i="22"/>
  <c r="W424" i="22"/>
  <c r="W426" i="22"/>
  <c r="W428" i="22"/>
  <c r="W430" i="22"/>
  <c r="W432" i="22"/>
  <c r="W434" i="22"/>
  <c r="W436" i="22"/>
  <c r="W438" i="22"/>
  <c r="W440" i="22"/>
  <c r="W442" i="22"/>
  <c r="W444" i="22"/>
  <c r="W446" i="22"/>
  <c r="W448" i="22"/>
  <c r="W450" i="22"/>
  <c r="W452" i="22"/>
  <c r="W454" i="22"/>
  <c r="W456" i="22"/>
  <c r="W458" i="22"/>
  <c r="W460" i="22"/>
  <c r="W462" i="22"/>
  <c r="W464" i="22"/>
  <c r="W466" i="22"/>
  <c r="W468" i="22"/>
  <c r="W470" i="22"/>
  <c r="W472" i="22"/>
  <c r="W474" i="22"/>
  <c r="W476" i="22"/>
  <c r="W478" i="22"/>
  <c r="W480" i="22"/>
  <c r="W482" i="22"/>
  <c r="W484" i="22"/>
  <c r="W486" i="22"/>
  <c r="W488" i="22"/>
  <c r="W496" i="22"/>
  <c r="W95" i="22"/>
  <c r="W111" i="22"/>
  <c r="W118" i="22"/>
  <c r="W132" i="22"/>
  <c r="W140" i="22"/>
  <c r="W146" i="22"/>
  <c r="W156" i="22"/>
  <c r="W164" i="22"/>
  <c r="W172" i="22"/>
  <c r="W180" i="22"/>
  <c r="W188" i="22"/>
  <c r="W196" i="22"/>
  <c r="W202" i="22"/>
  <c r="W210" i="22"/>
  <c r="W218" i="22"/>
  <c r="W226" i="22"/>
  <c r="W234" i="22"/>
  <c r="W242" i="22"/>
  <c r="W250" i="22"/>
  <c r="W258" i="22"/>
  <c r="W266" i="22"/>
  <c r="W274" i="22"/>
  <c r="W282" i="22"/>
  <c r="W290" i="22"/>
  <c r="W296" i="22"/>
  <c r="W304" i="22"/>
  <c r="W312" i="22"/>
  <c r="W320" i="22"/>
  <c r="W328" i="22"/>
  <c r="W338" i="22"/>
  <c r="W346" i="22"/>
  <c r="W354" i="22"/>
  <c r="W362" i="22"/>
  <c r="W384" i="22"/>
  <c r="W90" i="22"/>
  <c r="W104" i="22"/>
  <c r="W106" i="22"/>
  <c r="W115" i="22"/>
  <c r="W120" i="22"/>
  <c r="W122" i="22"/>
  <c r="W131" i="22"/>
  <c r="W497" i="22"/>
  <c r="W505" i="22"/>
  <c r="W513" i="22"/>
  <c r="W521" i="22"/>
  <c r="W529" i="22"/>
  <c r="W537" i="22"/>
  <c r="W545" i="22"/>
  <c r="W553" i="22"/>
  <c r="W561" i="22"/>
  <c r="W569" i="22"/>
  <c r="W577" i="22"/>
  <c r="W585" i="22"/>
  <c r="W593" i="22"/>
  <c r="W595" i="22"/>
  <c r="W597" i="22"/>
  <c r="W599" i="22"/>
  <c r="W601" i="22"/>
  <c r="W603" i="22"/>
  <c r="W605" i="22"/>
  <c r="W607" i="22"/>
  <c r="W609" i="22"/>
  <c r="W611" i="22"/>
  <c r="W613" i="22"/>
  <c r="W615" i="22"/>
  <c r="W617" i="22"/>
  <c r="W619" i="22"/>
  <c r="W621" i="22"/>
  <c r="W623" i="22"/>
  <c r="W625" i="22"/>
  <c r="W627" i="22"/>
  <c r="W629" i="22"/>
  <c r="W631" i="22"/>
  <c r="W633" i="22"/>
  <c r="W635" i="22"/>
  <c r="W637" i="22"/>
  <c r="W639" i="22"/>
  <c r="W641" i="22"/>
  <c r="W643" i="22"/>
  <c r="W645" i="22"/>
  <c r="W647" i="22"/>
  <c r="W649" i="22"/>
  <c r="W651" i="22"/>
  <c r="W653" i="22"/>
  <c r="W655" i="22"/>
  <c r="W657" i="22"/>
  <c r="W659" i="22"/>
  <c r="W661" i="22"/>
  <c r="W663" i="22"/>
  <c r="W665" i="22"/>
  <c r="W667" i="22"/>
  <c r="W669" i="22"/>
  <c r="W671" i="22"/>
  <c r="W673" i="22"/>
  <c r="W675" i="22"/>
  <c r="W677" i="22"/>
  <c r="W679" i="22"/>
  <c r="W681" i="22"/>
  <c r="W683" i="22"/>
  <c r="W685" i="22"/>
  <c r="W687" i="22"/>
  <c r="W689" i="22"/>
  <c r="W691" i="22"/>
  <c r="W693" i="22"/>
  <c r="W695" i="22"/>
  <c r="W697" i="22"/>
  <c r="W699" i="22"/>
  <c r="W701" i="22"/>
  <c r="W703" i="22"/>
  <c r="W705" i="22"/>
  <c r="W707" i="22"/>
  <c r="W709" i="22"/>
  <c r="W711" i="22"/>
  <c r="W713" i="22"/>
  <c r="W715" i="22"/>
  <c r="W717" i="22"/>
  <c r="W719" i="22"/>
  <c r="W721" i="22"/>
  <c r="W723" i="22"/>
  <c r="W725" i="22"/>
  <c r="W727" i="22"/>
  <c r="W729" i="22"/>
  <c r="W731" i="22"/>
  <c r="W733" i="22"/>
  <c r="W735" i="22"/>
  <c r="W737" i="22"/>
  <c r="W739" i="22"/>
  <c r="W741" i="22"/>
  <c r="W743" i="22"/>
  <c r="W745" i="22"/>
  <c r="W747" i="22"/>
  <c r="W749" i="22"/>
  <c r="W751" i="22"/>
  <c r="W753" i="22"/>
  <c r="W755" i="22"/>
  <c r="W757" i="22"/>
  <c r="W759" i="22"/>
  <c r="W761" i="22"/>
  <c r="W763" i="22"/>
  <c r="W765" i="22"/>
  <c r="W767" i="22"/>
  <c r="W769" i="22"/>
  <c r="W771" i="22"/>
  <c r="W493" i="22"/>
  <c r="W499" i="22"/>
  <c r="W507" i="22"/>
  <c r="W515" i="22"/>
  <c r="W523" i="22"/>
  <c r="W531" i="22"/>
  <c r="W539" i="22"/>
  <c r="W547" i="22"/>
  <c r="W555" i="22"/>
  <c r="W563" i="22"/>
  <c r="W571" i="22"/>
  <c r="W579" i="22"/>
  <c r="W587" i="22"/>
  <c r="W489" i="22"/>
  <c r="W501" i="22"/>
  <c r="W509" i="22"/>
  <c r="W517" i="22"/>
  <c r="W525" i="22"/>
  <c r="W533" i="22"/>
  <c r="W541" i="22"/>
  <c r="W549" i="22"/>
  <c r="W557" i="22"/>
  <c r="W565" i="22"/>
  <c r="W573" i="22"/>
  <c r="W581" i="22"/>
  <c r="W589" i="22"/>
  <c r="W774" i="22"/>
  <c r="W778" i="22"/>
  <c r="W782" i="22"/>
  <c r="W786" i="22"/>
  <c r="W790" i="22"/>
  <c r="W794" i="22"/>
  <c r="W798" i="22"/>
  <c r="W503" i="22"/>
  <c r="W511" i="22"/>
  <c r="W519" i="22"/>
  <c r="W527" i="22"/>
  <c r="W535" i="22"/>
  <c r="W543" i="22"/>
  <c r="W551" i="22"/>
  <c r="W559" i="22"/>
  <c r="W567" i="22"/>
  <c r="W575" i="22"/>
  <c r="W583" i="22"/>
  <c r="W591" i="22"/>
  <c r="W776" i="22"/>
  <c r="W779" i="22"/>
  <c r="W784" i="22"/>
  <c r="W787" i="22"/>
  <c r="W792" i="22"/>
  <c r="W795" i="22"/>
  <c r="W800" i="22"/>
  <c r="W803" i="22"/>
  <c r="W812" i="22"/>
  <c r="W819" i="22"/>
  <c r="W828" i="22"/>
  <c r="W835" i="22"/>
  <c r="W844" i="22"/>
  <c r="W851" i="22"/>
  <c r="W860" i="22"/>
  <c r="W867" i="22"/>
  <c r="W876" i="22"/>
  <c r="W883" i="22"/>
  <c r="W892" i="22"/>
  <c r="W899" i="22"/>
  <c r="W908" i="22"/>
  <c r="W915" i="22"/>
  <c r="W924" i="22"/>
  <c r="W931" i="22"/>
  <c r="W940" i="22"/>
  <c r="W947" i="22"/>
  <c r="W956" i="22"/>
  <c r="W963" i="22"/>
  <c r="W972" i="22"/>
  <c r="W979" i="22"/>
  <c r="W988" i="22"/>
  <c r="W995" i="22"/>
  <c r="W1004" i="22"/>
  <c r="W1011" i="22"/>
  <c r="W1020" i="22"/>
  <c r="W1027" i="22"/>
  <c r="W1036" i="22"/>
  <c r="W1043" i="22"/>
  <c r="W1052" i="22"/>
  <c r="W1059" i="22"/>
  <c r="W1068" i="22"/>
  <c r="W1075" i="22"/>
  <c r="W1079" i="22"/>
  <c r="W1083" i="22"/>
  <c r="W1087" i="22"/>
  <c r="W1091" i="22"/>
  <c r="W1095" i="22"/>
  <c r="W1099" i="22"/>
  <c r="W1103" i="22"/>
  <c r="W1107" i="22"/>
  <c r="W1111" i="22"/>
  <c r="W1115" i="22"/>
  <c r="W1119" i="22"/>
  <c r="W1123" i="22"/>
  <c r="W1127" i="22"/>
  <c r="W1131" i="22"/>
  <c r="W1135" i="22"/>
  <c r="W1139" i="22"/>
  <c r="W1143" i="22"/>
  <c r="W1147" i="22"/>
  <c r="W1149" i="22"/>
  <c r="W1151" i="22"/>
  <c r="W1153" i="22"/>
  <c r="W1155" i="22"/>
  <c r="W1157" i="22"/>
  <c r="W1159" i="22"/>
  <c r="W1161" i="22"/>
  <c r="W1163" i="22"/>
  <c r="W1165" i="22"/>
  <c r="W1167" i="22"/>
  <c r="W1169" i="22"/>
  <c r="W1171" i="22"/>
  <c r="W1173" i="22"/>
  <c r="W1175" i="22"/>
  <c r="W1177" i="22"/>
  <c r="W1179" i="22"/>
  <c r="W1181" i="22"/>
  <c r="W1183" i="22"/>
  <c r="W1185" i="22"/>
  <c r="W1187" i="22"/>
  <c r="W1189" i="22"/>
  <c r="W1191" i="22"/>
  <c r="W1193" i="22"/>
  <c r="W1195" i="22"/>
  <c r="W1197" i="22"/>
  <c r="W1199" i="22"/>
  <c r="W1201" i="22"/>
  <c r="W1203" i="22"/>
  <c r="W1205" i="22"/>
  <c r="W1207" i="22"/>
  <c r="W1209" i="22"/>
  <c r="W1211" i="22"/>
  <c r="W1213" i="22"/>
  <c r="W1215" i="22"/>
  <c r="W1217" i="22"/>
  <c r="W1219" i="22"/>
  <c r="W1221" i="22"/>
  <c r="W1223" i="22"/>
  <c r="W1225" i="22"/>
  <c r="W1227" i="22"/>
  <c r="W1229" i="22"/>
  <c r="W1231" i="22"/>
  <c r="W1235" i="22"/>
  <c r="W1239" i="22"/>
  <c r="W807" i="22"/>
  <c r="W816" i="22"/>
  <c r="W823" i="22"/>
  <c r="W832" i="22"/>
  <c r="W839" i="22"/>
  <c r="W848" i="22"/>
  <c r="W855" i="22"/>
  <c r="W864" i="22"/>
  <c r="W871" i="22"/>
  <c r="W880" i="22"/>
  <c r="W887" i="22"/>
  <c r="W896" i="22"/>
  <c r="W903" i="22"/>
  <c r="W912" i="22"/>
  <c r="W919" i="22"/>
  <c r="W928" i="22"/>
  <c r="W935" i="22"/>
  <c r="W944" i="22"/>
  <c r="W951" i="22"/>
  <c r="W960" i="22"/>
  <c r="W967" i="22"/>
  <c r="W976" i="22"/>
  <c r="W983" i="22"/>
  <c r="W992" i="22"/>
  <c r="W999" i="22"/>
  <c r="W1008" i="22"/>
  <c r="W1015" i="22"/>
  <c r="W1024" i="22"/>
  <c r="W1031" i="22"/>
  <c r="W1040" i="22"/>
  <c r="W1047" i="22"/>
  <c r="W1056" i="22"/>
  <c r="W1063" i="22"/>
  <c r="W1072" i="22"/>
  <c r="W772" i="22"/>
  <c r="W775" i="22"/>
  <c r="W780" i="22"/>
  <c r="W783" i="22"/>
  <c r="W788" i="22"/>
  <c r="W791" i="22"/>
  <c r="W796" i="22"/>
  <c r="W799" i="22"/>
  <c r="W804" i="22"/>
  <c r="W811" i="22"/>
  <c r="W820" i="22"/>
  <c r="W827" i="22"/>
  <c r="W836" i="22"/>
  <c r="W843" i="22"/>
  <c r="W852" i="22"/>
  <c r="W859" i="22"/>
  <c r="W868" i="22"/>
  <c r="W875" i="22"/>
  <c r="W884" i="22"/>
  <c r="W891" i="22"/>
  <c r="W900" i="22"/>
  <c r="W907" i="22"/>
  <c r="W916" i="22"/>
  <c r="W923" i="22"/>
  <c r="W932" i="22"/>
  <c r="W939" i="22"/>
  <c r="W948" i="22"/>
  <c r="W955" i="22"/>
  <c r="W964" i="22"/>
  <c r="W971" i="22"/>
  <c r="W980" i="22"/>
  <c r="W987" i="22"/>
  <c r="W996" i="22"/>
  <c r="W1003" i="22"/>
  <c r="W1012" i="22"/>
  <c r="W1019" i="22"/>
  <c r="W1028" i="22"/>
  <c r="W1035" i="22"/>
  <c r="W1044" i="22"/>
  <c r="W1051" i="22"/>
  <c r="W1060" i="22"/>
  <c r="W1067" i="22"/>
  <c r="W1076" i="22"/>
  <c r="W1080" i="22"/>
  <c r="W1084" i="22"/>
  <c r="W1088" i="22"/>
  <c r="W1092" i="22"/>
  <c r="W1096" i="22"/>
  <c r="W1100" i="22"/>
  <c r="W1104" i="22"/>
  <c r="W1108" i="22"/>
  <c r="W1112" i="22"/>
  <c r="W1116" i="22"/>
  <c r="W1120" i="22"/>
  <c r="W1124" i="22"/>
  <c r="W1128" i="22"/>
  <c r="W1132" i="22"/>
  <c r="W1136" i="22"/>
  <c r="W1140" i="22"/>
  <c r="W1144" i="22"/>
  <c r="W1148" i="22"/>
  <c r="W1152" i="22"/>
  <c r="W1156" i="22"/>
  <c r="W1160" i="22"/>
  <c r="W1164" i="22"/>
  <c r="W1168" i="22"/>
  <c r="W1172" i="22"/>
  <c r="W1176" i="22"/>
  <c r="W1180" i="22"/>
  <c r="W1184" i="22"/>
  <c r="W1188" i="22"/>
  <c r="W1192" i="22"/>
  <c r="W1196" i="22"/>
  <c r="W1200" i="22"/>
  <c r="W1204" i="22"/>
  <c r="W1208" i="22"/>
  <c r="W1212" i="22"/>
  <c r="W1216" i="22"/>
  <c r="W1220" i="22"/>
  <c r="W1224" i="22"/>
  <c r="W1228" i="22"/>
  <c r="W1234" i="22"/>
  <c r="W1238" i="22"/>
  <c r="W1242" i="22"/>
  <c r="W1250" i="22"/>
  <c r="W808" i="22"/>
  <c r="W815" i="22"/>
  <c r="W824" i="22"/>
  <c r="W831" i="22"/>
  <c r="W840" i="22"/>
  <c r="W847" i="22"/>
  <c r="W856" i="22"/>
  <c r="W863" i="22"/>
  <c r="W872" i="22"/>
  <c r="W879" i="22"/>
  <c r="W888" i="22"/>
  <c r="W895" i="22"/>
  <c r="W904" i="22"/>
  <c r="W911" i="22"/>
  <c r="W920" i="22"/>
  <c r="W927" i="22"/>
  <c r="W936" i="22"/>
  <c r="W943" i="22"/>
  <c r="W952" i="22"/>
  <c r="W959" i="22"/>
  <c r="W968" i="22"/>
  <c r="W975" i="22"/>
  <c r="W984" i="22"/>
  <c r="W991" i="22"/>
  <c r="W1000" i="22"/>
  <c r="W1007" i="22"/>
  <c r="W1016" i="22"/>
  <c r="W1023" i="22"/>
  <c r="W1032" i="22"/>
  <c r="W1039" i="22"/>
  <c r="W1048" i="22"/>
  <c r="W1055" i="22"/>
  <c r="W1064" i="22"/>
  <c r="W1071" i="22"/>
  <c r="W1240" i="22"/>
  <c r="W1259" i="22"/>
  <c r="W1268" i="22"/>
  <c r="W1275" i="22"/>
  <c r="W1284" i="22"/>
  <c r="W1291" i="22"/>
  <c r="W1300" i="22"/>
  <c r="W1307" i="22"/>
  <c r="W1316" i="22"/>
  <c r="W1323" i="22"/>
  <c r="W1332" i="22"/>
  <c r="W1339" i="22"/>
  <c r="W1348" i="22"/>
  <c r="W1355" i="22"/>
  <c r="W1364" i="22"/>
  <c r="W1371" i="22"/>
  <c r="W1380" i="22"/>
  <c r="W1387" i="22"/>
  <c r="W1407" i="22"/>
  <c r="W1411" i="22"/>
  <c r="W1413" i="22"/>
  <c r="W1420" i="22"/>
  <c r="W1440" i="22"/>
  <c r="W1448" i="22"/>
  <c r="W1469" i="22"/>
  <c r="W1573" i="22"/>
  <c r="W1657" i="22"/>
  <c r="W1236" i="22"/>
  <c r="W1248" i="22"/>
  <c r="W1251" i="22"/>
  <c r="W1256" i="22"/>
  <c r="W1263" i="22"/>
  <c r="W1272" i="22"/>
  <c r="W1279" i="22"/>
  <c r="W1288" i="22"/>
  <c r="W1295" i="22"/>
  <c r="W1304" i="22"/>
  <c r="W1311" i="22"/>
  <c r="W1320" i="22"/>
  <c r="W1327" i="22"/>
  <c r="W1336" i="22"/>
  <c r="W1343" i="22"/>
  <c r="W1352" i="22"/>
  <c r="W1359" i="22"/>
  <c r="W1368" i="22"/>
  <c r="W1375" i="22"/>
  <c r="W1384" i="22"/>
  <c r="W1391" i="22"/>
  <c r="W1395" i="22"/>
  <c r="W1397" i="22"/>
  <c r="W1404" i="22"/>
  <c r="W1424" i="22"/>
  <c r="W1509" i="22"/>
  <c r="W1689" i="22"/>
  <c r="W1232" i="22"/>
  <c r="W1260" i="22"/>
  <c r="W1267" i="22"/>
  <c r="W1276" i="22"/>
  <c r="W1283" i="22"/>
  <c r="W1292" i="22"/>
  <c r="W1299" i="22"/>
  <c r="W1308" i="22"/>
  <c r="W1315" i="22"/>
  <c r="W1324" i="22"/>
  <c r="W1331" i="22"/>
  <c r="W1340" i="22"/>
  <c r="W1347" i="22"/>
  <c r="W1356" i="22"/>
  <c r="W1363" i="22"/>
  <c r="W1372" i="22"/>
  <c r="W1379" i="22"/>
  <c r="W1388" i="22"/>
  <c r="W1408" i="22"/>
  <c r="W1439" i="22"/>
  <c r="W1443" i="22"/>
  <c r="W1445" i="22"/>
  <c r="W1460" i="22"/>
  <c r="W1560" i="22"/>
  <c r="W1564" i="22"/>
  <c r="W1566" i="22"/>
  <c r="W1593" i="22"/>
  <c r="W1721" i="22"/>
  <c r="W1778" i="22"/>
  <c r="W1244" i="22"/>
  <c r="W1247" i="22"/>
  <c r="W1252" i="22"/>
  <c r="W1255" i="22"/>
  <c r="W1264" i="22"/>
  <c r="W1271" i="22"/>
  <c r="W1280" i="22"/>
  <c r="W1287" i="22"/>
  <c r="W1296" i="22"/>
  <c r="W1303" i="22"/>
  <c r="W1312" i="22"/>
  <c r="W1319" i="22"/>
  <c r="W1328" i="22"/>
  <c r="W1335" i="22"/>
  <c r="W1344" i="22"/>
  <c r="W1351" i="22"/>
  <c r="W1360" i="22"/>
  <c r="W1367" i="22"/>
  <c r="W1376" i="22"/>
  <c r="W1383" i="22"/>
  <c r="W1392" i="22"/>
  <c r="W1423" i="22"/>
  <c r="W1427" i="22"/>
  <c r="W1429" i="22"/>
  <c r="W1436" i="22"/>
  <c r="W1451" i="22"/>
  <c r="W1453" i="22"/>
  <c r="W1476" i="22"/>
  <c r="W1496" i="22"/>
  <c r="W1500" i="22"/>
  <c r="W1502" i="22"/>
  <c r="W1529" i="22"/>
  <c r="W1625" i="22"/>
  <c r="W1753" i="22"/>
  <c r="W1393" i="22"/>
  <c r="W1409" i="22"/>
  <c r="W1425" i="22"/>
  <c r="W1441" i="22"/>
  <c r="W1457" i="22"/>
  <c r="W1464" i="22"/>
  <c r="W1473" i="22"/>
  <c r="W1480" i="22"/>
  <c r="W1484" i="22"/>
  <c r="W1486" i="22"/>
  <c r="W1493" i="22"/>
  <c r="W1513" i="22"/>
  <c r="W1544" i="22"/>
  <c r="W1548" i="22"/>
  <c r="W1550" i="22"/>
  <c r="W1557" i="22"/>
  <c r="W1577" i="22"/>
  <c r="W1601" i="22"/>
  <c r="W1633" i="22"/>
  <c r="W1665" i="22"/>
  <c r="W1697" i="22"/>
  <c r="W1729" i="22"/>
  <c r="W1794" i="22"/>
  <c r="W1405" i="22"/>
  <c r="W1421" i="22"/>
  <c r="W1437" i="22"/>
  <c r="W1449" i="22"/>
  <c r="W1452" i="22"/>
  <c r="W1461" i="22"/>
  <c r="W1468" i="22"/>
  <c r="W1477" i="22"/>
  <c r="W1497" i="22"/>
  <c r="W1528" i="22"/>
  <c r="W1532" i="22"/>
  <c r="W1534" i="22"/>
  <c r="W1541" i="22"/>
  <c r="W1561" i="22"/>
  <c r="W1609" i="22"/>
  <c r="W1641" i="22"/>
  <c r="W1673" i="22"/>
  <c r="W1705" i="22"/>
  <c r="W1737" i="22"/>
  <c r="W1810" i="22"/>
  <c r="W1401" i="22"/>
  <c r="W1417" i="22"/>
  <c r="W1433" i="22"/>
  <c r="W1456" i="22"/>
  <c r="W1465" i="22"/>
  <c r="W1472" i="22"/>
  <c r="W1481" i="22"/>
  <c r="W1512" i="22"/>
  <c r="W1516" i="22"/>
  <c r="W1518" i="22"/>
  <c r="W1525" i="22"/>
  <c r="W1545" i="22"/>
  <c r="W1576" i="22"/>
  <c r="W1580" i="22"/>
  <c r="W1582" i="22"/>
  <c r="W1589" i="22"/>
  <c r="W1617" i="22"/>
  <c r="W1649" i="22"/>
  <c r="W1681" i="22"/>
  <c r="W1713" i="22"/>
  <c r="W1745" i="22"/>
  <c r="W1762" i="22"/>
  <c r="W1482" i="22"/>
  <c r="W1498" i="22"/>
  <c r="W1514" i="22"/>
  <c r="W1530" i="22"/>
  <c r="W1546" i="22"/>
  <c r="W1562" i="22"/>
  <c r="W1578" i="22"/>
  <c r="W1594" i="22"/>
  <c r="W1602" i="22"/>
  <c r="W1610" i="22"/>
  <c r="W1618" i="22"/>
  <c r="W1626" i="22"/>
  <c r="W1634" i="22"/>
  <c r="W1642" i="22"/>
  <c r="W1650" i="22"/>
  <c r="W1658" i="22"/>
  <c r="W1666" i="22"/>
  <c r="W1674" i="22"/>
  <c r="W1682" i="22"/>
  <c r="W1690" i="22"/>
  <c r="W1698" i="22"/>
  <c r="W1706" i="22"/>
  <c r="W1714" i="22"/>
  <c r="W1722" i="22"/>
  <c r="W1730" i="22"/>
  <c r="W1738" i="22"/>
  <c r="W1746" i="22"/>
  <c r="W1754" i="22"/>
  <c r="W1766" i="22"/>
  <c r="W1782" i="22"/>
  <c r="W1798" i="22"/>
  <c r="W1814" i="22"/>
  <c r="W1494" i="22"/>
  <c r="W1510" i="22"/>
  <c r="W1526" i="22"/>
  <c r="W1542" i="22"/>
  <c r="W1558" i="22"/>
  <c r="W1574" i="22"/>
  <c r="W1590" i="22"/>
  <c r="W1770" i="22"/>
  <c r="W1786" i="22"/>
  <c r="W1802" i="22"/>
  <c r="W1818" i="22"/>
  <c r="W1490" i="22"/>
  <c r="W1506" i="22"/>
  <c r="W1522" i="22"/>
  <c r="W1538" i="22"/>
  <c r="W1554" i="22"/>
  <c r="W1570" i="22"/>
  <c r="W1586" i="22"/>
  <c r="W1598" i="22"/>
  <c r="W1606" i="22"/>
  <c r="W1614" i="22"/>
  <c r="W1622" i="22"/>
  <c r="W1630" i="22"/>
  <c r="W1638" i="22"/>
  <c r="W1646" i="22"/>
  <c r="W1654" i="22"/>
  <c r="W1662" i="22"/>
  <c r="W1670" i="22"/>
  <c r="W1678" i="22"/>
  <c r="W1686" i="22"/>
  <c r="W1694" i="22"/>
  <c r="W1702" i="22"/>
  <c r="W1710" i="22"/>
  <c r="W1718" i="22"/>
  <c r="W1726" i="22"/>
  <c r="W1734" i="22"/>
  <c r="W1742" i="22"/>
  <c r="W1750" i="22"/>
  <c r="W1758" i="22"/>
  <c r="W1774" i="22"/>
  <c r="W1790" i="22"/>
  <c r="W1806" i="22"/>
  <c r="E27" i="23"/>
  <c r="E34" i="23"/>
  <c r="E10" i="22"/>
  <c r="E28" i="22"/>
  <c r="G80" i="22"/>
  <c r="E32" i="22"/>
  <c r="G70" i="23"/>
  <c r="G60" i="22"/>
  <c r="G75" i="22"/>
  <c r="G66" i="23"/>
  <c r="E33" i="23"/>
  <c r="G25" i="22"/>
  <c r="E67" i="23"/>
  <c r="G35" i="22"/>
  <c r="G65" i="22"/>
  <c r="G78" i="22"/>
  <c r="E19" i="22"/>
  <c r="G54" i="23"/>
  <c r="G70" i="22"/>
  <c r="G57" i="22"/>
  <c r="G68" i="23"/>
  <c r="G10" i="23"/>
  <c r="E50" i="23"/>
  <c r="AB4" i="23"/>
  <c r="G17" i="22"/>
  <c r="E45" i="22"/>
  <c r="E12" i="23"/>
  <c r="E47" i="23"/>
  <c r="E48" i="23"/>
  <c r="G74" i="23"/>
  <c r="E37" i="22"/>
  <c r="E25" i="23"/>
  <c r="G47" i="23"/>
  <c r="E24" i="22"/>
  <c r="G39" i="22"/>
  <c r="G14" i="23"/>
  <c r="G33" i="23"/>
  <c r="G52" i="22"/>
  <c r="G64" i="23"/>
  <c r="E68" i="22"/>
  <c r="G37" i="23"/>
  <c r="G18" i="22"/>
  <c r="G21" i="22"/>
  <c r="G84" i="23"/>
  <c r="Z1" i="23"/>
  <c r="G13" i="22"/>
  <c r="U1" i="23"/>
  <c r="G44" i="23"/>
  <c r="E81" i="22"/>
  <c r="G22" i="22"/>
  <c r="E36" i="22"/>
  <c r="E47" i="22"/>
  <c r="G77" i="22"/>
  <c r="H8" i="23"/>
  <c r="G65" i="23"/>
  <c r="G41" i="22"/>
  <c r="E63" i="22"/>
  <c r="G27" i="22"/>
  <c r="X1" i="23"/>
  <c r="E69" i="22"/>
  <c r="G69" i="23"/>
  <c r="G28" i="22"/>
  <c r="E42" i="23"/>
  <c r="E25" i="22"/>
  <c r="E53" i="23"/>
  <c r="G30" i="23"/>
  <c r="E61" i="23"/>
  <c r="T1" i="23"/>
  <c r="E59" i="23"/>
  <c r="E80" i="23"/>
  <c r="G25" i="23"/>
  <c r="G26" i="23"/>
  <c r="E67" i="22"/>
  <c r="E43" i="22"/>
  <c r="E52" i="22"/>
  <c r="G16" i="22"/>
  <c r="G49" i="23"/>
  <c r="G14" i="22"/>
  <c r="E11" i="22"/>
  <c r="E40" i="23"/>
  <c r="G51" i="23"/>
  <c r="AB1" i="23"/>
  <c r="E58" i="23"/>
  <c r="G83" i="5"/>
  <c r="G10" i="5"/>
  <c r="G22" i="5"/>
  <c r="G43" i="5"/>
  <c r="G69" i="5"/>
  <c r="Y1" i="22"/>
  <c r="G54" i="5"/>
  <c r="G49" i="5"/>
  <c r="G65" i="5"/>
  <c r="G64" i="5"/>
  <c r="G35" i="5"/>
  <c r="G81" i="5"/>
  <c r="G30" i="5"/>
  <c r="G26" i="5"/>
  <c r="G36" i="5"/>
  <c r="G80" i="5"/>
  <c r="AB1" i="22"/>
  <c r="G73" i="5"/>
  <c r="AB4" i="22"/>
  <c r="G72" i="5"/>
  <c r="G60" i="5"/>
  <c r="G12" i="5"/>
  <c r="AA4" i="22"/>
  <c r="G78" i="5"/>
  <c r="A5" i="23"/>
  <c r="G61" i="22"/>
  <c r="E43" i="23"/>
  <c r="E10" i="23"/>
  <c r="G64" i="22"/>
  <c r="G11" i="23"/>
  <c r="G24" i="23"/>
  <c r="G85" i="22"/>
  <c r="G72" i="22"/>
  <c r="E36" i="23"/>
  <c r="G77" i="23"/>
  <c r="E9" i="23"/>
  <c r="G32" i="22"/>
  <c r="E64" i="22"/>
  <c r="G75" i="23"/>
  <c r="G46" i="22"/>
  <c r="G59" i="22"/>
  <c r="G85" i="23"/>
  <c r="G52" i="23"/>
  <c r="E76" i="22"/>
  <c r="E49" i="22"/>
  <c r="G81" i="22"/>
  <c r="E11" i="23"/>
  <c r="E66" i="22"/>
  <c r="E71" i="23"/>
  <c r="G43" i="23"/>
  <c r="E51" i="23"/>
  <c r="E60" i="23"/>
  <c r="E77" i="23"/>
  <c r="AC4" i="23"/>
  <c r="E31" i="22"/>
  <c r="G43" i="22"/>
  <c r="E82" i="22"/>
  <c r="G84" i="22"/>
  <c r="G69" i="22"/>
  <c r="E75" i="23"/>
  <c r="E58" i="22"/>
  <c r="E20" i="23"/>
  <c r="E32" i="23"/>
  <c r="E34" i="22"/>
  <c r="E74" i="22"/>
  <c r="E37" i="23"/>
  <c r="G23" i="23"/>
  <c r="E78" i="23"/>
  <c r="G67" i="22"/>
  <c r="E9" i="22"/>
  <c r="E65" i="22"/>
  <c r="G37" i="22"/>
  <c r="E33" i="22"/>
  <c r="G61" i="23"/>
  <c r="G32" i="23"/>
  <c r="E64" i="23"/>
  <c r="G30" i="22"/>
  <c r="G15" i="22"/>
  <c r="E76" i="23"/>
  <c r="G24" i="22"/>
  <c r="H8" i="22"/>
  <c r="E54" i="22"/>
  <c r="E22" i="22"/>
  <c r="E38" i="22"/>
  <c r="G45" i="23"/>
  <c r="E44" i="23"/>
  <c r="G42" i="22"/>
  <c r="G38" i="23"/>
  <c r="G62" i="23"/>
  <c r="E45" i="23"/>
  <c r="G26" i="22"/>
  <c r="E84" i="23"/>
  <c r="G29" i="22"/>
  <c r="E21" i="22"/>
  <c r="E15" i="23"/>
  <c r="G15" i="23"/>
  <c r="G73" i="22"/>
  <c r="E27" i="22"/>
  <c r="E69" i="23"/>
  <c r="G13" i="23"/>
  <c r="E50" i="22"/>
  <c r="E71" i="22"/>
  <c r="G51" i="22"/>
  <c r="E29" i="23"/>
  <c r="E21" i="23"/>
  <c r="E66" i="23"/>
  <c r="G47" i="22"/>
  <c r="G51" i="5"/>
  <c r="G68" i="5"/>
  <c r="G21" i="5"/>
  <c r="G42" i="5"/>
  <c r="G45" i="5"/>
  <c r="G56" i="5"/>
  <c r="AC4" i="22"/>
  <c r="AA1" i="22"/>
  <c r="G67" i="5"/>
  <c r="G29" i="5"/>
  <c r="X1" i="22"/>
  <c r="G77" i="5"/>
  <c r="G59" i="5"/>
  <c r="G85" i="5"/>
  <c r="G28" i="5"/>
  <c r="G41" i="5"/>
  <c r="G40" i="5"/>
  <c r="G32" i="5"/>
  <c r="G33" i="5"/>
  <c r="G17" i="5"/>
  <c r="W1" i="22"/>
  <c r="G31" i="5"/>
  <c r="G53" i="5"/>
  <c r="G80" i="23"/>
  <c r="G63" i="23"/>
  <c r="E81" i="23"/>
  <c r="G44" i="22"/>
  <c r="E22" i="23"/>
  <c r="E78" i="22"/>
  <c r="E46" i="23"/>
  <c r="G83" i="23"/>
  <c r="G67" i="23"/>
  <c r="G58" i="22"/>
  <c r="G72" i="23"/>
  <c r="E55" i="23"/>
  <c r="G76" i="22"/>
  <c r="G40" i="22"/>
  <c r="E24" i="23"/>
  <c r="G34" i="23"/>
  <c r="E56" i="22"/>
  <c r="G20" i="23"/>
  <c r="G20" i="22"/>
  <c r="E17" i="22"/>
  <c r="E83" i="22"/>
  <c r="G50" i="22"/>
  <c r="G36" i="22"/>
  <c r="G45" i="22"/>
  <c r="E23" i="23"/>
  <c r="E48" i="22"/>
  <c r="D4" i="23"/>
  <c r="E15" i="22"/>
  <c r="G36" i="23"/>
  <c r="E40" i="22"/>
  <c r="Y1" i="23"/>
  <c r="G55" i="22"/>
  <c r="E75" i="22"/>
  <c r="E16" i="22"/>
  <c r="G12" i="23"/>
  <c r="G63" i="22"/>
  <c r="E79" i="23"/>
  <c r="AA4" i="23"/>
  <c r="V1" i="23"/>
  <c r="G39" i="23"/>
  <c r="E31" i="23"/>
  <c r="G10" i="22"/>
  <c r="E52" i="23"/>
  <c r="E63" i="23"/>
  <c r="E13" i="22"/>
  <c r="E16" i="23"/>
  <c r="G17" i="23"/>
  <c r="G19" i="23"/>
  <c r="G78" i="23"/>
  <c r="E57" i="23"/>
  <c r="G28" i="23"/>
  <c r="G31" i="22"/>
  <c r="G59" i="23"/>
  <c r="E73" i="22"/>
  <c r="G76" i="23"/>
  <c r="E57" i="22"/>
  <c r="G12" i="22"/>
  <c r="E72" i="22"/>
  <c r="G27" i="23"/>
  <c r="E60" i="22"/>
  <c r="E46" i="22"/>
  <c r="G79" i="22"/>
  <c r="E86" i="22"/>
  <c r="E39" i="22"/>
  <c r="E62" i="22"/>
  <c r="E85" i="23"/>
  <c r="G23" i="22"/>
  <c r="E20" i="22"/>
  <c r="G40" i="23"/>
  <c r="G21" i="23"/>
  <c r="E80" i="22"/>
  <c r="E18" i="22"/>
  <c r="G53" i="22"/>
  <c r="E87" i="22"/>
  <c r="G53" i="23"/>
  <c r="E82" i="23"/>
  <c r="G46" i="23"/>
  <c r="E26" i="22"/>
  <c r="G56" i="23"/>
  <c r="E14" i="23"/>
  <c r="G81" i="23"/>
  <c r="G55" i="23"/>
  <c r="G49" i="22"/>
  <c r="G47" i="5"/>
  <c r="G46" i="5"/>
  <c r="G62" i="5"/>
  <c r="G13" i="5"/>
  <c r="G15" i="5"/>
  <c r="G16" i="5"/>
  <c r="G75" i="5"/>
  <c r="G63" i="5"/>
  <c r="G18" i="5"/>
  <c r="G82" i="5"/>
  <c r="G70" i="5"/>
  <c r="G38" i="5"/>
  <c r="G61" i="5"/>
  <c r="G19" i="5"/>
  <c r="G48" i="5"/>
  <c r="G14" i="5"/>
  <c r="G27" i="5"/>
  <c r="G11" i="5"/>
  <c r="G24" i="5"/>
  <c r="G39" i="5"/>
  <c r="Z1" i="22"/>
  <c r="AC1" i="22"/>
  <c r="G66" i="5"/>
  <c r="G50" i="5"/>
  <c r="G58" i="5"/>
  <c r="G76" i="5"/>
  <c r="G22" i="23"/>
  <c r="E41" i="22"/>
  <c r="E29" i="22"/>
  <c r="E72" i="23"/>
  <c r="E13" i="23"/>
  <c r="G54" i="22"/>
  <c r="E28" i="23"/>
  <c r="E35" i="22"/>
  <c r="E17" i="23"/>
  <c r="E86" i="23"/>
  <c r="E70" i="23"/>
  <c r="E26" i="23"/>
  <c r="G74" i="22"/>
  <c r="E30" i="22"/>
  <c r="G31" i="23"/>
  <c r="G79" i="23"/>
  <c r="G33" i="22"/>
  <c r="E38" i="23"/>
  <c r="E19" i="23"/>
  <c r="E41" i="23"/>
  <c r="E85" i="22"/>
  <c r="E62" i="23"/>
  <c r="G38" i="22"/>
  <c r="AC1" i="23"/>
  <c r="E35" i="23"/>
  <c r="E54" i="23"/>
  <c r="G18" i="23"/>
  <c r="G71" i="22"/>
  <c r="E65" i="23"/>
  <c r="G86" i="22"/>
  <c r="E14" i="22"/>
  <c r="Z4" i="23"/>
  <c r="E77" i="22"/>
  <c r="E87" i="23"/>
  <c r="G71" i="23"/>
  <c r="E49" i="23"/>
  <c r="E44" i="22"/>
  <c r="G35" i="23"/>
  <c r="E53" i="22"/>
  <c r="G58" i="23"/>
  <c r="G66" i="22"/>
  <c r="E12" i="22"/>
  <c r="G73" i="23"/>
  <c r="G29" i="23"/>
  <c r="AA1" i="23"/>
  <c r="E79" i="22"/>
  <c r="E70" i="22"/>
  <c r="G82" i="23"/>
  <c r="E61" i="22"/>
  <c r="E42" i="22"/>
  <c r="G16" i="23"/>
  <c r="G68" i="22"/>
  <c r="E84" i="22"/>
  <c r="E83" i="23"/>
  <c r="G57" i="23"/>
  <c r="G50" i="23"/>
  <c r="E56" i="23"/>
  <c r="G42" i="23"/>
  <c r="E39" i="23"/>
  <c r="G34" i="22"/>
  <c r="G48" i="23"/>
  <c r="E68" i="23"/>
  <c r="A5" i="22"/>
  <c r="E55" i="22"/>
  <c r="E51" i="22"/>
  <c r="E59" i="22"/>
  <c r="G83" i="22"/>
  <c r="W1" i="23"/>
  <c r="E18" i="23"/>
  <c r="G11" i="22"/>
  <c r="D4" i="22"/>
  <c r="G86" i="23"/>
  <c r="G41" i="23"/>
  <c r="E23" i="22"/>
  <c r="G60" i="23"/>
  <c r="G56" i="22"/>
  <c r="G19" i="22"/>
  <c r="G62" i="22"/>
  <c r="E30" i="23"/>
  <c r="E73" i="23"/>
  <c r="E74" i="23"/>
  <c r="G48" i="22"/>
  <c r="G82" i="22"/>
  <c r="Z4" i="22"/>
  <c r="G57" i="5"/>
  <c r="V1" i="22"/>
  <c r="G34" i="5"/>
  <c r="G86" i="5"/>
  <c r="G23" i="5"/>
  <c r="G71" i="5"/>
  <c r="G84" i="5"/>
  <c r="G25" i="5"/>
  <c r="G55" i="5"/>
  <c r="G44" i="5"/>
  <c r="G37" i="5"/>
  <c r="G52" i="5"/>
  <c r="G20" i="5"/>
  <c r="G74" i="5"/>
  <c r="G79" i="5"/>
  <c r="T1" i="22"/>
  <c r="U1" i="22"/>
  <c r="A6" i="22" l="1"/>
  <c r="AD1" i="23"/>
  <c r="Q4" i="22"/>
  <c r="G87" i="22"/>
  <c r="A6" i="23"/>
  <c r="G87" i="23"/>
  <c r="Q4" i="23"/>
  <c r="AD1" i="22"/>
  <c r="G87" i="5"/>
  <c r="U4" i="22"/>
  <c r="AB7" i="22"/>
  <c r="AC3" i="22"/>
  <c r="V7" i="22"/>
  <c r="V4" i="22"/>
  <c r="AB3" i="22"/>
  <c r="F4" i="22"/>
  <c r="Y4" i="22"/>
  <c r="E4" i="22"/>
  <c r="Z7" i="22"/>
  <c r="I4" i="22"/>
  <c r="X4" i="22"/>
  <c r="V5" i="22"/>
  <c r="T4" i="22"/>
  <c r="X3" i="22"/>
  <c r="AC7" i="22"/>
  <c r="T3" i="22"/>
  <c r="U7" i="22"/>
  <c r="U5" i="22"/>
  <c r="S5" i="22"/>
  <c r="E5" i="22"/>
  <c r="W3" i="22"/>
  <c r="S6" i="22"/>
  <c r="M4" i="22"/>
  <c r="O4" i="22"/>
  <c r="W5" i="22"/>
  <c r="W4" i="22"/>
  <c r="Y7" i="22"/>
  <c r="AA3" i="22"/>
  <c r="Z3" i="22"/>
  <c r="G4" i="22"/>
  <c r="U3" i="22"/>
  <c r="T6" i="22"/>
  <c r="D6" i="22"/>
  <c r="L4" i="22"/>
  <c r="Y3" i="22"/>
  <c r="V3" i="22"/>
  <c r="J4" i="22" l="1"/>
  <c r="L5" i="22"/>
  <c r="K4" i="22"/>
  <c r="AD4" i="22"/>
  <c r="P5" i="22"/>
  <c r="N4" i="22"/>
  <c r="D71" i="6"/>
  <c r="E71" i="6"/>
  <c r="E4" i="23"/>
  <c r="W4" i="23"/>
  <c r="AB7" i="23"/>
  <c r="Y4" i="23"/>
  <c r="AC3" i="23"/>
  <c r="W5" i="23"/>
  <c r="I4" i="23"/>
  <c r="W3" i="23"/>
  <c r="V3" i="23"/>
  <c r="V5" i="23"/>
  <c r="Z7" i="23"/>
  <c r="V4" i="23"/>
  <c r="T6" i="23"/>
  <c r="U3" i="23"/>
  <c r="O4" i="23"/>
  <c r="U5" i="23"/>
  <c r="H4" i="22"/>
  <c r="V7" i="23"/>
  <c r="L4" i="23"/>
  <c r="Z3" i="23"/>
  <c r="S6" i="23"/>
  <c r="U7" i="23"/>
  <c r="D6" i="23"/>
  <c r="G4" i="23"/>
  <c r="AC7" i="23"/>
  <c r="Y3" i="23"/>
  <c r="AB3" i="23"/>
  <c r="D5" i="22"/>
  <c r="T3" i="23"/>
  <c r="U4" i="23"/>
  <c r="Y7" i="23"/>
  <c r="E5" i="23"/>
  <c r="S5" i="23"/>
  <c r="AA3" i="23"/>
  <c r="M4" i="23"/>
  <c r="X4" i="23"/>
  <c r="T4" i="23"/>
  <c r="F4" i="23"/>
  <c r="X3" i="23"/>
  <c r="AD4" i="23" l="1"/>
  <c r="J4" i="23"/>
  <c r="N4" i="23"/>
  <c r="K4" i="23"/>
  <c r="P5" i="23"/>
  <c r="L5" i="23"/>
  <c r="P4" i="22"/>
  <c r="AC880" i="5"/>
  <c r="AC881" i="5"/>
  <c r="AC882" i="5"/>
  <c r="AC883" i="5"/>
  <c r="AC884" i="5"/>
  <c r="AC885" i="5"/>
  <c r="AC886" i="5"/>
  <c r="AC887" i="5"/>
  <c r="AC888" i="5"/>
  <c r="AC889" i="5"/>
  <c r="AC890" i="5"/>
  <c r="AC891" i="5"/>
  <c r="AC892" i="5"/>
  <c r="AC893" i="5"/>
  <c r="AC894" i="5"/>
  <c r="AC895" i="5"/>
  <c r="AC896" i="5"/>
  <c r="AC897" i="5"/>
  <c r="AC898" i="5"/>
  <c r="AC899" i="5"/>
  <c r="AC900" i="5"/>
  <c r="AC901" i="5"/>
  <c r="AC902" i="5"/>
  <c r="AC903" i="5"/>
  <c r="AC904" i="5"/>
  <c r="AC905" i="5"/>
  <c r="AC906" i="5"/>
  <c r="AC907" i="5"/>
  <c r="AC908" i="5"/>
  <c r="AC909" i="5"/>
  <c r="AC910" i="5"/>
  <c r="AC911" i="5"/>
  <c r="AC912" i="5"/>
  <c r="AC913" i="5"/>
  <c r="AC914" i="5"/>
  <c r="AC915" i="5"/>
  <c r="AC916" i="5"/>
  <c r="AC917" i="5"/>
  <c r="AC918" i="5"/>
  <c r="AC919" i="5"/>
  <c r="AC89" i="5"/>
  <c r="AC90" i="5"/>
  <c r="AC91" i="5"/>
  <c r="AC92" i="5"/>
  <c r="AC93" i="5"/>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C585" i="5"/>
  <c r="AC586" i="5"/>
  <c r="AC587" i="5"/>
  <c r="AC588" i="5"/>
  <c r="AC589" i="5"/>
  <c r="AC590" i="5"/>
  <c r="AC591" i="5"/>
  <c r="AC592" i="5"/>
  <c r="AC593" i="5"/>
  <c r="AC594" i="5"/>
  <c r="AC595" i="5"/>
  <c r="AC596" i="5"/>
  <c r="AC597" i="5"/>
  <c r="AC598" i="5"/>
  <c r="AC599" i="5"/>
  <c r="AC600" i="5"/>
  <c r="AC601" i="5"/>
  <c r="AC602" i="5"/>
  <c r="AC603" i="5"/>
  <c r="AC604" i="5"/>
  <c r="AC605" i="5"/>
  <c r="AC606" i="5"/>
  <c r="AC607" i="5"/>
  <c r="AC608" i="5"/>
  <c r="AC609" i="5"/>
  <c r="AC610" i="5"/>
  <c r="AC611" i="5"/>
  <c r="AC612" i="5"/>
  <c r="AC613" i="5"/>
  <c r="AC614" i="5"/>
  <c r="AC615" i="5"/>
  <c r="AC616" i="5"/>
  <c r="AC617" i="5"/>
  <c r="AC618" i="5"/>
  <c r="AC619" i="5"/>
  <c r="AC620" i="5"/>
  <c r="AC621" i="5"/>
  <c r="AC622" i="5"/>
  <c r="AC623" i="5"/>
  <c r="AC624" i="5"/>
  <c r="AC625" i="5"/>
  <c r="AC626" i="5"/>
  <c r="AC627" i="5"/>
  <c r="AC628" i="5"/>
  <c r="AC629" i="5"/>
  <c r="AC630" i="5"/>
  <c r="AC631" i="5"/>
  <c r="AC632" i="5"/>
  <c r="AC633" i="5"/>
  <c r="AC634" i="5"/>
  <c r="AC635" i="5"/>
  <c r="AC636" i="5"/>
  <c r="AC637" i="5"/>
  <c r="AC638" i="5"/>
  <c r="AC639" i="5"/>
  <c r="AC640" i="5"/>
  <c r="AC641" i="5"/>
  <c r="AC642" i="5"/>
  <c r="AC643" i="5"/>
  <c r="AC644" i="5"/>
  <c r="AC645" i="5"/>
  <c r="AC646" i="5"/>
  <c r="AC647" i="5"/>
  <c r="AC648" i="5"/>
  <c r="AC649" i="5"/>
  <c r="AC650" i="5"/>
  <c r="AC651" i="5"/>
  <c r="AC652" i="5"/>
  <c r="AC653" i="5"/>
  <c r="AC654" i="5"/>
  <c r="AC655" i="5"/>
  <c r="AC656" i="5"/>
  <c r="AC657" i="5"/>
  <c r="AC658" i="5"/>
  <c r="AC659" i="5"/>
  <c r="AC660" i="5"/>
  <c r="AC661" i="5"/>
  <c r="AC662" i="5"/>
  <c r="AC663" i="5"/>
  <c r="AC664" i="5"/>
  <c r="AC665" i="5"/>
  <c r="AC666" i="5"/>
  <c r="AC667" i="5"/>
  <c r="AC668" i="5"/>
  <c r="AC669" i="5"/>
  <c r="AC670" i="5"/>
  <c r="AC671" i="5"/>
  <c r="AC672" i="5"/>
  <c r="AC673" i="5"/>
  <c r="AC674" i="5"/>
  <c r="AC675" i="5"/>
  <c r="AC676" i="5"/>
  <c r="AC677" i="5"/>
  <c r="AC678" i="5"/>
  <c r="AC679" i="5"/>
  <c r="AC680" i="5"/>
  <c r="AC681" i="5"/>
  <c r="AC682" i="5"/>
  <c r="AC683" i="5"/>
  <c r="AC684" i="5"/>
  <c r="AC685" i="5"/>
  <c r="AC686" i="5"/>
  <c r="AC687" i="5"/>
  <c r="AC688" i="5"/>
  <c r="AC689" i="5"/>
  <c r="AC690" i="5"/>
  <c r="AC691" i="5"/>
  <c r="AC692" i="5"/>
  <c r="AC693" i="5"/>
  <c r="AC694" i="5"/>
  <c r="AC695" i="5"/>
  <c r="AC696" i="5"/>
  <c r="AC697" i="5"/>
  <c r="AC698" i="5"/>
  <c r="AC699" i="5"/>
  <c r="AC700" i="5"/>
  <c r="AC701" i="5"/>
  <c r="AC702" i="5"/>
  <c r="AC703" i="5"/>
  <c r="AC704" i="5"/>
  <c r="AC705" i="5"/>
  <c r="AC706" i="5"/>
  <c r="AC707" i="5"/>
  <c r="AC708" i="5"/>
  <c r="AC709" i="5"/>
  <c r="AC710" i="5"/>
  <c r="AC711" i="5"/>
  <c r="AC712" i="5"/>
  <c r="AC713" i="5"/>
  <c r="AC714" i="5"/>
  <c r="AC715" i="5"/>
  <c r="AC716" i="5"/>
  <c r="AC717" i="5"/>
  <c r="AC718" i="5"/>
  <c r="AC719" i="5"/>
  <c r="AC720" i="5"/>
  <c r="AC721" i="5"/>
  <c r="AC722" i="5"/>
  <c r="AC723" i="5"/>
  <c r="AC724" i="5"/>
  <c r="AC725" i="5"/>
  <c r="AC726" i="5"/>
  <c r="AC727" i="5"/>
  <c r="AC728" i="5"/>
  <c r="AC729" i="5"/>
  <c r="AC730" i="5"/>
  <c r="AC731" i="5"/>
  <c r="AC732" i="5"/>
  <c r="AC733" i="5"/>
  <c r="AC734" i="5"/>
  <c r="AC735" i="5"/>
  <c r="AC736" i="5"/>
  <c r="AC737" i="5"/>
  <c r="AC738" i="5"/>
  <c r="AC739" i="5"/>
  <c r="AC740" i="5"/>
  <c r="AC741" i="5"/>
  <c r="AC742" i="5"/>
  <c r="AC743" i="5"/>
  <c r="AC744" i="5"/>
  <c r="AC745" i="5"/>
  <c r="AC746" i="5"/>
  <c r="AC747" i="5"/>
  <c r="AC748" i="5"/>
  <c r="AC749" i="5"/>
  <c r="AC750" i="5"/>
  <c r="AC751" i="5"/>
  <c r="AC752" i="5"/>
  <c r="AC753" i="5"/>
  <c r="AC754" i="5"/>
  <c r="AC755" i="5"/>
  <c r="AC756" i="5"/>
  <c r="AC757" i="5"/>
  <c r="AC758" i="5"/>
  <c r="AC759" i="5"/>
  <c r="AC760" i="5"/>
  <c r="AC761" i="5"/>
  <c r="AC762" i="5"/>
  <c r="AC763" i="5"/>
  <c r="AC764" i="5"/>
  <c r="AC765" i="5"/>
  <c r="AC766" i="5"/>
  <c r="AC767" i="5"/>
  <c r="AC768" i="5"/>
  <c r="AC769" i="5"/>
  <c r="AC770" i="5"/>
  <c r="AC771" i="5"/>
  <c r="AC772" i="5"/>
  <c r="AC773" i="5"/>
  <c r="AC774" i="5"/>
  <c r="AC775" i="5"/>
  <c r="AC776" i="5"/>
  <c r="AC777" i="5"/>
  <c r="AC778" i="5"/>
  <c r="AC779" i="5"/>
  <c r="AC780" i="5"/>
  <c r="AC781" i="5"/>
  <c r="AC782" i="5"/>
  <c r="AC783" i="5"/>
  <c r="AC784" i="5"/>
  <c r="AC785" i="5"/>
  <c r="AC786" i="5"/>
  <c r="AC787" i="5"/>
  <c r="AC788" i="5"/>
  <c r="AC789" i="5"/>
  <c r="AC790" i="5"/>
  <c r="AC791" i="5"/>
  <c r="AC792" i="5"/>
  <c r="AC793" i="5"/>
  <c r="AC794" i="5"/>
  <c r="AC795" i="5"/>
  <c r="AC796" i="5"/>
  <c r="AC797" i="5"/>
  <c r="AC798" i="5"/>
  <c r="AC799" i="5"/>
  <c r="AC800" i="5"/>
  <c r="AC801" i="5"/>
  <c r="AC802" i="5"/>
  <c r="AC803" i="5"/>
  <c r="AC804" i="5"/>
  <c r="AC805" i="5"/>
  <c r="AC806" i="5"/>
  <c r="AC807" i="5"/>
  <c r="AC808" i="5"/>
  <c r="AC809" i="5"/>
  <c r="AC810" i="5"/>
  <c r="AC811" i="5"/>
  <c r="AC812" i="5"/>
  <c r="AC813" i="5"/>
  <c r="AC814" i="5"/>
  <c r="AC815" i="5"/>
  <c r="AC816" i="5"/>
  <c r="AC817" i="5"/>
  <c r="AC818" i="5"/>
  <c r="AC819" i="5"/>
  <c r="AC820" i="5"/>
  <c r="AC821" i="5"/>
  <c r="AC822" i="5"/>
  <c r="AC823" i="5"/>
  <c r="AC824" i="5"/>
  <c r="AC825" i="5"/>
  <c r="AC826" i="5"/>
  <c r="AC827" i="5"/>
  <c r="AC828" i="5"/>
  <c r="AC829" i="5"/>
  <c r="AC830" i="5"/>
  <c r="AC831" i="5"/>
  <c r="AC832" i="5"/>
  <c r="AC833" i="5"/>
  <c r="AC834" i="5"/>
  <c r="AC835" i="5"/>
  <c r="AC836" i="5"/>
  <c r="AC837" i="5"/>
  <c r="AC838" i="5"/>
  <c r="AC839" i="5"/>
  <c r="AC840" i="5"/>
  <c r="AC841" i="5"/>
  <c r="AC842" i="5"/>
  <c r="AC843" i="5"/>
  <c r="AC844" i="5"/>
  <c r="AC845" i="5"/>
  <c r="AC846" i="5"/>
  <c r="AC847" i="5"/>
  <c r="AC848" i="5"/>
  <c r="AC849" i="5"/>
  <c r="AC850" i="5"/>
  <c r="AC851" i="5"/>
  <c r="AC852" i="5"/>
  <c r="AC853" i="5"/>
  <c r="AC854" i="5"/>
  <c r="AC855" i="5"/>
  <c r="AC856" i="5"/>
  <c r="AC857" i="5"/>
  <c r="AC858" i="5"/>
  <c r="AC859" i="5"/>
  <c r="AC860" i="5"/>
  <c r="AC861" i="5"/>
  <c r="AC862" i="5"/>
  <c r="AC863" i="5"/>
  <c r="AC864" i="5"/>
  <c r="AC865" i="5"/>
  <c r="AC866" i="5"/>
  <c r="AC867" i="5"/>
  <c r="AC868" i="5"/>
  <c r="AC869" i="5"/>
  <c r="AC870" i="5"/>
  <c r="AC871" i="5"/>
  <c r="AC872" i="5"/>
  <c r="AC873" i="5"/>
  <c r="AC874" i="5"/>
  <c r="AC875" i="5"/>
  <c r="AC876" i="5"/>
  <c r="AC877" i="5"/>
  <c r="AC878" i="5"/>
  <c r="AC879"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AB94" i="5"/>
  <c r="AB93" i="5"/>
  <c r="AB92" i="5"/>
  <c r="AB91" i="5"/>
  <c r="AB90" i="5"/>
  <c r="AB89" i="5"/>
  <c r="D5" i="23"/>
  <c r="H4" i="23"/>
  <c r="AD3" i="22"/>
  <c r="P4" i="23" l="1"/>
  <c r="AD3" i="23"/>
  <c r="G2" i="6" l="1"/>
  <c r="H2" i="6"/>
  <c r="I2" i="6"/>
  <c r="J2" i="6"/>
  <c r="K2" i="6"/>
  <c r="L2" i="6"/>
  <c r="M2" i="6"/>
  <c r="N2" i="6"/>
  <c r="O2" i="6"/>
  <c r="E41" i="5"/>
  <c r="F35" i="6" l="1"/>
  <c r="X872" i="5" l="1"/>
  <c r="X873" i="5"/>
  <c r="X874" i="5"/>
  <c r="X875" i="5"/>
  <c r="X876" i="5"/>
  <c r="X877" i="5"/>
  <c r="X878" i="5"/>
  <c r="X879" i="5"/>
  <c r="X880" i="5"/>
  <c r="X881" i="5"/>
  <c r="X882" i="5"/>
  <c r="X883" i="5"/>
  <c r="X884" i="5"/>
  <c r="X885" i="5"/>
  <c r="X886" i="5"/>
  <c r="X887" i="5"/>
  <c r="X888" i="5"/>
  <c r="X889" i="5"/>
  <c r="X890" i="5"/>
  <c r="X891" i="5"/>
  <c r="X892" i="5"/>
  <c r="X893" i="5"/>
  <c r="X894" i="5"/>
  <c r="X895" i="5"/>
  <c r="X896" i="5"/>
  <c r="X897" i="5"/>
  <c r="X898" i="5"/>
  <c r="X899" i="5"/>
  <c r="X900" i="5"/>
  <c r="X901" i="5"/>
  <c r="X902" i="5"/>
  <c r="X903" i="5"/>
  <c r="X904" i="5"/>
  <c r="X905" i="5"/>
  <c r="X906" i="5"/>
  <c r="X907" i="5"/>
  <c r="X908" i="5"/>
  <c r="X909" i="5"/>
  <c r="X910" i="5"/>
  <c r="X911" i="5"/>
  <c r="X912" i="5"/>
  <c r="X913" i="5"/>
  <c r="X914" i="5"/>
  <c r="X915" i="5"/>
  <c r="X916" i="5"/>
  <c r="X917" i="5"/>
  <c r="X918" i="5"/>
  <c r="X919" i="5"/>
  <c r="Z919" i="5" l="1"/>
  <c r="Y919" i="5"/>
  <c r="Z918" i="5"/>
  <c r="Y918" i="5"/>
  <c r="Z917" i="5"/>
  <c r="Y917" i="5"/>
  <c r="Z916" i="5"/>
  <c r="Y916" i="5"/>
  <c r="Z915" i="5"/>
  <c r="Y915" i="5"/>
  <c r="Z914" i="5"/>
  <c r="Y914" i="5"/>
  <c r="Z913" i="5"/>
  <c r="Y913" i="5"/>
  <c r="Z912" i="5"/>
  <c r="Y912" i="5"/>
  <c r="Z911" i="5"/>
  <c r="Y911" i="5"/>
  <c r="Z910" i="5"/>
  <c r="Y910" i="5"/>
  <c r="Z909" i="5"/>
  <c r="Y909" i="5"/>
  <c r="Z908" i="5"/>
  <c r="Y908" i="5"/>
  <c r="Z907" i="5"/>
  <c r="Y907" i="5"/>
  <c r="Z906" i="5"/>
  <c r="Y906" i="5"/>
  <c r="Z905" i="5"/>
  <c r="Y905" i="5"/>
  <c r="Z904" i="5"/>
  <c r="Y904" i="5"/>
  <c r="Z903" i="5"/>
  <c r="Y903" i="5"/>
  <c r="Z902" i="5"/>
  <c r="Y902" i="5"/>
  <c r="Z901" i="5"/>
  <c r="Y901" i="5"/>
  <c r="Z900" i="5"/>
  <c r="Y900" i="5"/>
  <c r="Z899" i="5"/>
  <c r="Y899" i="5"/>
  <c r="Z898" i="5"/>
  <c r="Y898" i="5"/>
  <c r="Z897" i="5"/>
  <c r="Y897" i="5"/>
  <c r="Z896" i="5"/>
  <c r="Y896" i="5"/>
  <c r="Z895" i="5"/>
  <c r="Y895" i="5"/>
  <c r="Z894" i="5"/>
  <c r="Y894" i="5"/>
  <c r="Z893" i="5"/>
  <c r="Y893" i="5"/>
  <c r="Z892" i="5"/>
  <c r="Y892" i="5"/>
  <c r="Z891" i="5"/>
  <c r="Y891" i="5"/>
  <c r="Z890" i="5"/>
  <c r="Y890" i="5"/>
  <c r="Z889" i="5"/>
  <c r="Y889" i="5"/>
  <c r="Z888" i="5"/>
  <c r="Y888" i="5"/>
  <c r="Z887" i="5"/>
  <c r="Y887" i="5"/>
  <c r="Z886" i="5"/>
  <c r="Y886" i="5"/>
  <c r="Z885" i="5"/>
  <c r="Y885" i="5"/>
  <c r="Z884" i="5"/>
  <c r="Y884" i="5"/>
  <c r="Z883" i="5"/>
  <c r="Y883" i="5"/>
  <c r="Z882" i="5"/>
  <c r="Y882" i="5"/>
  <c r="Z881" i="5"/>
  <c r="Y881" i="5"/>
  <c r="Z880" i="5"/>
  <c r="Y880" i="5"/>
  <c r="Z879" i="5"/>
  <c r="Y879" i="5"/>
  <c r="Z878" i="5"/>
  <c r="Y878" i="5"/>
  <c r="Z877" i="5"/>
  <c r="Y877" i="5"/>
  <c r="Z876" i="5"/>
  <c r="Y876" i="5"/>
  <c r="Z875" i="5"/>
  <c r="Y875" i="5"/>
  <c r="Z874" i="5"/>
  <c r="Y874" i="5"/>
  <c r="Z873" i="5"/>
  <c r="Y873" i="5"/>
  <c r="Z872" i="5"/>
  <c r="Y872" i="5"/>
  <c r="Z871" i="5"/>
  <c r="Y871" i="5"/>
  <c r="X871" i="5"/>
  <c r="Z870" i="5"/>
  <c r="Y870" i="5"/>
  <c r="X870" i="5"/>
  <c r="Z869" i="5"/>
  <c r="Y869" i="5"/>
  <c r="X869" i="5"/>
  <c r="Z868" i="5"/>
  <c r="Y868" i="5"/>
  <c r="X868" i="5"/>
  <c r="Z867" i="5"/>
  <c r="Y867" i="5"/>
  <c r="X867" i="5"/>
  <c r="Z866" i="5"/>
  <c r="Y866" i="5"/>
  <c r="X866" i="5"/>
  <c r="Z865" i="5"/>
  <c r="Y865" i="5"/>
  <c r="X865" i="5"/>
  <c r="Z864" i="5"/>
  <c r="Y864" i="5"/>
  <c r="X864" i="5"/>
  <c r="Z863" i="5"/>
  <c r="Y863" i="5"/>
  <c r="X863" i="5"/>
  <c r="Z862" i="5"/>
  <c r="Y862" i="5"/>
  <c r="X862" i="5"/>
  <c r="Z861" i="5"/>
  <c r="Y861" i="5"/>
  <c r="X861" i="5"/>
  <c r="Z860" i="5"/>
  <c r="Y860" i="5"/>
  <c r="X860" i="5"/>
  <c r="Z859" i="5"/>
  <c r="Y859" i="5"/>
  <c r="X859" i="5"/>
  <c r="Z858" i="5"/>
  <c r="Y858" i="5"/>
  <c r="X858" i="5"/>
  <c r="Z857" i="5"/>
  <c r="Y857" i="5"/>
  <c r="X857" i="5"/>
  <c r="Z856" i="5"/>
  <c r="Y856" i="5"/>
  <c r="X856" i="5"/>
  <c r="Z855" i="5"/>
  <c r="Y855" i="5"/>
  <c r="X855" i="5"/>
  <c r="Z854" i="5"/>
  <c r="Y854" i="5"/>
  <c r="X854" i="5"/>
  <c r="Z853" i="5"/>
  <c r="Y853" i="5"/>
  <c r="X853" i="5"/>
  <c r="Z852" i="5"/>
  <c r="Y852" i="5"/>
  <c r="X852" i="5"/>
  <c r="Z851" i="5"/>
  <c r="Y851" i="5"/>
  <c r="X851" i="5"/>
  <c r="Z850" i="5"/>
  <c r="Y850" i="5"/>
  <c r="X850" i="5"/>
  <c r="Z849" i="5"/>
  <c r="Y849" i="5"/>
  <c r="X849" i="5"/>
  <c r="Z848" i="5"/>
  <c r="Y848" i="5"/>
  <c r="X848" i="5"/>
  <c r="Z847" i="5"/>
  <c r="Y847" i="5"/>
  <c r="X847" i="5"/>
  <c r="Z846" i="5"/>
  <c r="Y846" i="5"/>
  <c r="X846" i="5"/>
  <c r="Z845" i="5"/>
  <c r="Y845" i="5"/>
  <c r="X845" i="5"/>
  <c r="Z844" i="5"/>
  <c r="Y844" i="5"/>
  <c r="X844" i="5"/>
  <c r="Z843" i="5"/>
  <c r="Y843" i="5"/>
  <c r="X843" i="5"/>
  <c r="Z842" i="5"/>
  <c r="Y842" i="5"/>
  <c r="X842" i="5"/>
  <c r="Z841" i="5"/>
  <c r="Y841" i="5"/>
  <c r="X841" i="5"/>
  <c r="Z840" i="5"/>
  <c r="Y840" i="5"/>
  <c r="X840" i="5"/>
  <c r="Z839" i="5"/>
  <c r="Y839" i="5"/>
  <c r="X839" i="5"/>
  <c r="Z838" i="5"/>
  <c r="Y838" i="5"/>
  <c r="X838" i="5"/>
  <c r="Z837" i="5"/>
  <c r="Y837" i="5"/>
  <c r="X837" i="5"/>
  <c r="Z836" i="5"/>
  <c r="Y836" i="5"/>
  <c r="X836" i="5"/>
  <c r="Z835" i="5"/>
  <c r="Y835" i="5"/>
  <c r="X835" i="5"/>
  <c r="Z834" i="5"/>
  <c r="Y834" i="5"/>
  <c r="X834" i="5"/>
  <c r="Z833" i="5"/>
  <c r="Y833" i="5"/>
  <c r="X833" i="5"/>
  <c r="Z832" i="5"/>
  <c r="Y832" i="5"/>
  <c r="X832" i="5"/>
  <c r="Z831" i="5"/>
  <c r="Y831" i="5"/>
  <c r="X831" i="5"/>
  <c r="Z830" i="5"/>
  <c r="Y830" i="5"/>
  <c r="X830" i="5"/>
  <c r="Z829" i="5"/>
  <c r="Y829" i="5"/>
  <c r="X829" i="5"/>
  <c r="Z828" i="5"/>
  <c r="Y828" i="5"/>
  <c r="X828" i="5"/>
  <c r="Z827" i="5"/>
  <c r="Y827" i="5"/>
  <c r="X827" i="5"/>
  <c r="Z826" i="5"/>
  <c r="Y826" i="5"/>
  <c r="X826" i="5"/>
  <c r="Z825" i="5"/>
  <c r="Y825" i="5"/>
  <c r="X825" i="5"/>
  <c r="Z824" i="5"/>
  <c r="Y824" i="5"/>
  <c r="X824" i="5"/>
  <c r="Z823" i="5"/>
  <c r="Y823" i="5"/>
  <c r="X823" i="5"/>
  <c r="Z822" i="5"/>
  <c r="Y822" i="5"/>
  <c r="X822" i="5"/>
  <c r="Z821" i="5"/>
  <c r="Y821" i="5"/>
  <c r="X821" i="5"/>
  <c r="Z820" i="5"/>
  <c r="Y820" i="5"/>
  <c r="X820" i="5"/>
  <c r="Z819" i="5"/>
  <c r="Y819" i="5"/>
  <c r="X819" i="5"/>
  <c r="Z818" i="5"/>
  <c r="Y818" i="5"/>
  <c r="X818" i="5"/>
  <c r="Z817" i="5"/>
  <c r="Y817" i="5"/>
  <c r="X817" i="5"/>
  <c r="Z816" i="5"/>
  <c r="Y816" i="5"/>
  <c r="X816" i="5"/>
  <c r="Z815" i="5"/>
  <c r="Y815" i="5"/>
  <c r="X815" i="5"/>
  <c r="Z814" i="5"/>
  <c r="Y814" i="5"/>
  <c r="X814" i="5"/>
  <c r="Z813" i="5"/>
  <c r="Y813" i="5"/>
  <c r="X813" i="5"/>
  <c r="Z812" i="5"/>
  <c r="Y812" i="5"/>
  <c r="X812" i="5"/>
  <c r="Z811" i="5"/>
  <c r="Y811" i="5"/>
  <c r="X811" i="5"/>
  <c r="Z810" i="5"/>
  <c r="Y810" i="5"/>
  <c r="X810" i="5"/>
  <c r="Z809" i="5"/>
  <c r="Y809" i="5"/>
  <c r="X809" i="5"/>
  <c r="Z808" i="5"/>
  <c r="Y808" i="5"/>
  <c r="X808" i="5"/>
  <c r="Z807" i="5"/>
  <c r="Y807" i="5"/>
  <c r="X807" i="5"/>
  <c r="Z806" i="5"/>
  <c r="Y806" i="5"/>
  <c r="X806" i="5"/>
  <c r="Z805" i="5"/>
  <c r="Y805" i="5"/>
  <c r="X805" i="5"/>
  <c r="Z804" i="5"/>
  <c r="Y804" i="5"/>
  <c r="X804" i="5"/>
  <c r="Z803" i="5"/>
  <c r="Y803" i="5"/>
  <c r="X803" i="5"/>
  <c r="Z802" i="5"/>
  <c r="Y802" i="5"/>
  <c r="X802" i="5"/>
  <c r="Z801" i="5"/>
  <c r="Y801" i="5"/>
  <c r="X801" i="5"/>
  <c r="Z800" i="5"/>
  <c r="Y800" i="5"/>
  <c r="X800" i="5"/>
  <c r="Z799" i="5"/>
  <c r="Y799" i="5"/>
  <c r="X799" i="5"/>
  <c r="Z798" i="5"/>
  <c r="Y798" i="5"/>
  <c r="X798" i="5"/>
  <c r="Z797" i="5"/>
  <c r="Y797" i="5"/>
  <c r="X797" i="5"/>
  <c r="Z796" i="5"/>
  <c r="Y796" i="5"/>
  <c r="X796" i="5"/>
  <c r="Z795" i="5"/>
  <c r="Y795" i="5"/>
  <c r="X795" i="5"/>
  <c r="Z794" i="5"/>
  <c r="Y794" i="5"/>
  <c r="X794" i="5"/>
  <c r="Z793" i="5"/>
  <c r="Y793" i="5"/>
  <c r="X793" i="5"/>
  <c r="Z792" i="5"/>
  <c r="Y792" i="5"/>
  <c r="X792" i="5"/>
  <c r="Z791" i="5"/>
  <c r="Y791" i="5"/>
  <c r="X791" i="5"/>
  <c r="Z790" i="5"/>
  <c r="Y790" i="5"/>
  <c r="X790" i="5"/>
  <c r="Z789" i="5"/>
  <c r="Y789" i="5"/>
  <c r="X789" i="5"/>
  <c r="Z788" i="5"/>
  <c r="Y788" i="5"/>
  <c r="X788" i="5"/>
  <c r="Z787" i="5"/>
  <c r="Y787" i="5"/>
  <c r="X787" i="5"/>
  <c r="Z786" i="5"/>
  <c r="Y786" i="5"/>
  <c r="X786" i="5"/>
  <c r="Z785" i="5"/>
  <c r="Y785" i="5"/>
  <c r="X785" i="5"/>
  <c r="Z784" i="5"/>
  <c r="Y784" i="5"/>
  <c r="X784" i="5"/>
  <c r="Z783" i="5"/>
  <c r="Y783" i="5"/>
  <c r="X783" i="5"/>
  <c r="Z782" i="5"/>
  <c r="Y782" i="5"/>
  <c r="X782" i="5"/>
  <c r="Z781" i="5"/>
  <c r="Y781" i="5"/>
  <c r="X781" i="5"/>
  <c r="Z780" i="5"/>
  <c r="Y780" i="5"/>
  <c r="X780" i="5"/>
  <c r="Z779" i="5"/>
  <c r="Y779" i="5"/>
  <c r="X779" i="5"/>
  <c r="Z778" i="5"/>
  <c r="Y778" i="5"/>
  <c r="X778" i="5"/>
  <c r="Z777" i="5"/>
  <c r="Y777" i="5"/>
  <c r="X777" i="5"/>
  <c r="Z776" i="5"/>
  <c r="Y776" i="5"/>
  <c r="X776" i="5"/>
  <c r="Z775" i="5"/>
  <c r="Y775" i="5"/>
  <c r="X775" i="5"/>
  <c r="Z774" i="5"/>
  <c r="Y774" i="5"/>
  <c r="X774" i="5"/>
  <c r="Z773" i="5"/>
  <c r="Y773" i="5"/>
  <c r="X773" i="5"/>
  <c r="Z772" i="5"/>
  <c r="Y772" i="5"/>
  <c r="X772" i="5"/>
  <c r="Z771" i="5"/>
  <c r="Y771" i="5"/>
  <c r="X771" i="5"/>
  <c r="Z770" i="5"/>
  <c r="Y770" i="5"/>
  <c r="X770" i="5"/>
  <c r="Z769" i="5"/>
  <c r="Y769" i="5"/>
  <c r="X769" i="5"/>
  <c r="Z768" i="5"/>
  <c r="Y768" i="5"/>
  <c r="X768" i="5"/>
  <c r="Z767" i="5"/>
  <c r="Y767" i="5"/>
  <c r="X767" i="5"/>
  <c r="Z766" i="5"/>
  <c r="Y766" i="5"/>
  <c r="X766" i="5"/>
  <c r="Z765" i="5"/>
  <c r="Y765" i="5"/>
  <c r="X765" i="5"/>
  <c r="Z764" i="5"/>
  <c r="Y764" i="5"/>
  <c r="X764" i="5"/>
  <c r="Z763" i="5"/>
  <c r="Y763" i="5"/>
  <c r="X763" i="5"/>
  <c r="Z762" i="5"/>
  <c r="Y762" i="5"/>
  <c r="X762" i="5"/>
  <c r="Z761" i="5"/>
  <c r="Y761" i="5"/>
  <c r="X761" i="5"/>
  <c r="Z760" i="5"/>
  <c r="Y760" i="5"/>
  <c r="X760" i="5"/>
  <c r="Z759" i="5"/>
  <c r="Y759" i="5"/>
  <c r="X759" i="5"/>
  <c r="Z758" i="5"/>
  <c r="Y758" i="5"/>
  <c r="X758" i="5"/>
  <c r="Z757" i="5"/>
  <c r="Y757" i="5"/>
  <c r="X757" i="5"/>
  <c r="Z756" i="5"/>
  <c r="Y756" i="5"/>
  <c r="X756" i="5"/>
  <c r="Z755" i="5"/>
  <c r="Y755" i="5"/>
  <c r="X755" i="5"/>
  <c r="Z754" i="5"/>
  <c r="Y754" i="5"/>
  <c r="X754" i="5"/>
  <c r="Z753" i="5"/>
  <c r="Y753" i="5"/>
  <c r="X753" i="5"/>
  <c r="Z752" i="5"/>
  <c r="Y752" i="5"/>
  <c r="X752" i="5"/>
  <c r="Z751" i="5"/>
  <c r="Y751" i="5"/>
  <c r="X751" i="5"/>
  <c r="Z750" i="5"/>
  <c r="Y750" i="5"/>
  <c r="X750" i="5"/>
  <c r="Z749" i="5"/>
  <c r="Y749" i="5"/>
  <c r="X749" i="5"/>
  <c r="Z748" i="5"/>
  <c r="Y748" i="5"/>
  <c r="X748" i="5"/>
  <c r="Z747" i="5"/>
  <c r="Y747" i="5"/>
  <c r="X747" i="5"/>
  <c r="Z746" i="5"/>
  <c r="Y746" i="5"/>
  <c r="X746" i="5"/>
  <c r="Z745" i="5"/>
  <c r="Y745" i="5"/>
  <c r="X745" i="5"/>
  <c r="Z744" i="5"/>
  <c r="Y744" i="5"/>
  <c r="X744" i="5"/>
  <c r="Z743" i="5"/>
  <c r="Y743" i="5"/>
  <c r="X743" i="5"/>
  <c r="Z742" i="5"/>
  <c r="Y742" i="5"/>
  <c r="X742" i="5"/>
  <c r="Z741" i="5"/>
  <c r="Y741" i="5"/>
  <c r="X741" i="5"/>
  <c r="Z740" i="5"/>
  <c r="Y740" i="5"/>
  <c r="X740" i="5"/>
  <c r="Z739" i="5"/>
  <c r="Y739" i="5"/>
  <c r="X739" i="5"/>
  <c r="Z738" i="5"/>
  <c r="Y738" i="5"/>
  <c r="X738" i="5"/>
  <c r="Z737" i="5"/>
  <c r="Y737" i="5"/>
  <c r="X737" i="5"/>
  <c r="Z736" i="5"/>
  <c r="Y736" i="5"/>
  <c r="X736" i="5"/>
  <c r="Z735" i="5"/>
  <c r="Y735" i="5"/>
  <c r="X735" i="5"/>
  <c r="Z734" i="5"/>
  <c r="Y734" i="5"/>
  <c r="X734" i="5"/>
  <c r="Z733" i="5"/>
  <c r="Y733" i="5"/>
  <c r="X733" i="5"/>
  <c r="Z732" i="5"/>
  <c r="Y732" i="5"/>
  <c r="X732" i="5"/>
  <c r="Z731" i="5"/>
  <c r="Y731" i="5"/>
  <c r="X731" i="5"/>
  <c r="Z730" i="5"/>
  <c r="Y730" i="5"/>
  <c r="X730" i="5"/>
  <c r="Z729" i="5"/>
  <c r="Y729" i="5"/>
  <c r="X729" i="5"/>
  <c r="Z728" i="5"/>
  <c r="Y728" i="5"/>
  <c r="X728" i="5"/>
  <c r="Z727" i="5"/>
  <c r="Y727" i="5"/>
  <c r="X727" i="5"/>
  <c r="Z726" i="5"/>
  <c r="Y726" i="5"/>
  <c r="X726" i="5"/>
  <c r="Z725" i="5"/>
  <c r="Y725" i="5"/>
  <c r="X725" i="5"/>
  <c r="Z724" i="5"/>
  <c r="Y724" i="5"/>
  <c r="X724" i="5"/>
  <c r="Z723" i="5"/>
  <c r="Y723" i="5"/>
  <c r="X723" i="5"/>
  <c r="Z722" i="5"/>
  <c r="Y722" i="5"/>
  <c r="X722" i="5"/>
  <c r="Z721" i="5"/>
  <c r="Y721" i="5"/>
  <c r="X721" i="5"/>
  <c r="Z720" i="5"/>
  <c r="Y720" i="5"/>
  <c r="X720" i="5"/>
  <c r="Z719" i="5"/>
  <c r="Y719" i="5"/>
  <c r="X719" i="5"/>
  <c r="Z718" i="5"/>
  <c r="Y718" i="5"/>
  <c r="X718" i="5"/>
  <c r="Z717" i="5"/>
  <c r="Y717" i="5"/>
  <c r="X717" i="5"/>
  <c r="Z716" i="5"/>
  <c r="Y716" i="5"/>
  <c r="X716" i="5"/>
  <c r="Z715" i="5"/>
  <c r="Y715" i="5"/>
  <c r="X715" i="5"/>
  <c r="Z714" i="5"/>
  <c r="Y714" i="5"/>
  <c r="X714" i="5"/>
  <c r="Z713" i="5"/>
  <c r="Y713" i="5"/>
  <c r="X713" i="5"/>
  <c r="Z712" i="5"/>
  <c r="Y712" i="5"/>
  <c r="X712" i="5"/>
  <c r="Z711" i="5"/>
  <c r="Y711" i="5"/>
  <c r="X711" i="5"/>
  <c r="Z710" i="5"/>
  <c r="Y710" i="5"/>
  <c r="X710" i="5"/>
  <c r="Z709" i="5"/>
  <c r="Y709" i="5"/>
  <c r="X709" i="5"/>
  <c r="Z708" i="5"/>
  <c r="Y708" i="5"/>
  <c r="X708" i="5"/>
  <c r="Z707" i="5"/>
  <c r="Y707" i="5"/>
  <c r="X707" i="5"/>
  <c r="Z706" i="5"/>
  <c r="Y706" i="5"/>
  <c r="X706" i="5"/>
  <c r="Z705" i="5"/>
  <c r="Y705" i="5"/>
  <c r="X705" i="5"/>
  <c r="Z704" i="5"/>
  <c r="Y704" i="5"/>
  <c r="X704" i="5"/>
  <c r="Z703" i="5"/>
  <c r="Y703" i="5"/>
  <c r="X703" i="5"/>
  <c r="Z702" i="5"/>
  <c r="Y702" i="5"/>
  <c r="X702" i="5"/>
  <c r="Z701" i="5"/>
  <c r="Y701" i="5"/>
  <c r="X701" i="5"/>
  <c r="Z700" i="5"/>
  <c r="Y700" i="5"/>
  <c r="X700" i="5"/>
  <c r="Z699" i="5"/>
  <c r="Y699" i="5"/>
  <c r="X699" i="5"/>
  <c r="Z698" i="5"/>
  <c r="Y698" i="5"/>
  <c r="X698" i="5"/>
  <c r="Z697" i="5"/>
  <c r="Y697" i="5"/>
  <c r="X697" i="5"/>
  <c r="Z696" i="5"/>
  <c r="Y696" i="5"/>
  <c r="X696" i="5"/>
  <c r="Z695" i="5"/>
  <c r="Y695" i="5"/>
  <c r="X695" i="5"/>
  <c r="Z694" i="5"/>
  <c r="Y694" i="5"/>
  <c r="X694" i="5"/>
  <c r="Z693" i="5"/>
  <c r="Y693" i="5"/>
  <c r="X693" i="5"/>
  <c r="Z692" i="5"/>
  <c r="Y692" i="5"/>
  <c r="X692" i="5"/>
  <c r="Z691" i="5"/>
  <c r="Y691" i="5"/>
  <c r="X691" i="5"/>
  <c r="Z690" i="5"/>
  <c r="Y690" i="5"/>
  <c r="X690" i="5"/>
  <c r="Z689" i="5"/>
  <c r="Y689" i="5"/>
  <c r="X689" i="5"/>
  <c r="Z688" i="5"/>
  <c r="Y688" i="5"/>
  <c r="X688" i="5"/>
  <c r="Z687" i="5"/>
  <c r="Y687" i="5"/>
  <c r="X687" i="5"/>
  <c r="Z686" i="5"/>
  <c r="Y686" i="5"/>
  <c r="X686" i="5"/>
  <c r="Z685" i="5"/>
  <c r="Y685" i="5"/>
  <c r="X685" i="5"/>
  <c r="Z684" i="5"/>
  <c r="Y684" i="5"/>
  <c r="X684" i="5"/>
  <c r="Z683" i="5"/>
  <c r="Y683" i="5"/>
  <c r="X683" i="5"/>
  <c r="Z682" i="5"/>
  <c r="Y682" i="5"/>
  <c r="X682" i="5"/>
  <c r="Z681" i="5"/>
  <c r="Y681" i="5"/>
  <c r="X681" i="5"/>
  <c r="Z680" i="5"/>
  <c r="Y680" i="5"/>
  <c r="X680" i="5"/>
  <c r="Z679" i="5"/>
  <c r="Y679" i="5"/>
  <c r="X679" i="5"/>
  <c r="Z678" i="5"/>
  <c r="Y678" i="5"/>
  <c r="X678" i="5"/>
  <c r="Z677" i="5"/>
  <c r="Y677" i="5"/>
  <c r="X677" i="5"/>
  <c r="Z676" i="5"/>
  <c r="Y676" i="5"/>
  <c r="X676" i="5"/>
  <c r="Z675" i="5"/>
  <c r="Y675" i="5"/>
  <c r="X675" i="5"/>
  <c r="Z674" i="5"/>
  <c r="Y674" i="5"/>
  <c r="X674" i="5"/>
  <c r="Z673" i="5"/>
  <c r="Y673" i="5"/>
  <c r="X673" i="5"/>
  <c r="Z672" i="5"/>
  <c r="Y672" i="5"/>
  <c r="X672" i="5"/>
  <c r="Z671" i="5"/>
  <c r="Y671" i="5"/>
  <c r="X671" i="5"/>
  <c r="Z670" i="5"/>
  <c r="Y670" i="5"/>
  <c r="X670" i="5"/>
  <c r="Z669" i="5"/>
  <c r="Y669" i="5"/>
  <c r="X669" i="5"/>
  <c r="Z668" i="5"/>
  <c r="Y668" i="5"/>
  <c r="X668" i="5"/>
  <c r="Z667" i="5"/>
  <c r="Y667" i="5"/>
  <c r="X667" i="5"/>
  <c r="Z666" i="5"/>
  <c r="Y666" i="5"/>
  <c r="X666" i="5"/>
  <c r="Z665" i="5"/>
  <c r="Y665" i="5"/>
  <c r="X665" i="5"/>
  <c r="Z664" i="5"/>
  <c r="Y664" i="5"/>
  <c r="X664" i="5"/>
  <c r="Z663" i="5"/>
  <c r="Y663" i="5"/>
  <c r="X663" i="5"/>
  <c r="Z662" i="5"/>
  <c r="Y662" i="5"/>
  <c r="X662" i="5"/>
  <c r="Z661" i="5"/>
  <c r="Y661" i="5"/>
  <c r="X661" i="5"/>
  <c r="Z660" i="5"/>
  <c r="Y660" i="5"/>
  <c r="X660" i="5"/>
  <c r="Z659" i="5"/>
  <c r="Y659" i="5"/>
  <c r="X659" i="5"/>
  <c r="Z658" i="5"/>
  <c r="Y658" i="5"/>
  <c r="X658" i="5"/>
  <c r="Z657" i="5"/>
  <c r="Y657" i="5"/>
  <c r="X657" i="5"/>
  <c r="Z656" i="5"/>
  <c r="Y656" i="5"/>
  <c r="X656" i="5"/>
  <c r="Z655" i="5"/>
  <c r="Y655" i="5"/>
  <c r="X655" i="5"/>
  <c r="Z654" i="5"/>
  <c r="Y654" i="5"/>
  <c r="X654" i="5"/>
  <c r="Z653" i="5"/>
  <c r="Y653" i="5"/>
  <c r="X653" i="5"/>
  <c r="Z652" i="5"/>
  <c r="Y652" i="5"/>
  <c r="X652" i="5"/>
  <c r="Z651" i="5"/>
  <c r="Y651" i="5"/>
  <c r="X651" i="5"/>
  <c r="Z650" i="5"/>
  <c r="Y650" i="5"/>
  <c r="X650" i="5"/>
  <c r="Z649" i="5"/>
  <c r="Y649" i="5"/>
  <c r="X649" i="5"/>
  <c r="Z648" i="5"/>
  <c r="Y648" i="5"/>
  <c r="X648" i="5"/>
  <c r="Z647" i="5"/>
  <c r="Y647" i="5"/>
  <c r="X647" i="5"/>
  <c r="Z646" i="5"/>
  <c r="Y646" i="5"/>
  <c r="X646" i="5"/>
  <c r="Z645" i="5"/>
  <c r="Y645" i="5"/>
  <c r="X645" i="5"/>
  <c r="Z644" i="5"/>
  <c r="Y644" i="5"/>
  <c r="X644" i="5"/>
  <c r="Z643" i="5"/>
  <c r="Y643" i="5"/>
  <c r="X643" i="5"/>
  <c r="Z642" i="5"/>
  <c r="Y642" i="5"/>
  <c r="X642" i="5"/>
  <c r="Z641" i="5"/>
  <c r="Y641" i="5"/>
  <c r="X641" i="5"/>
  <c r="Z640" i="5"/>
  <c r="Y640" i="5"/>
  <c r="X640" i="5"/>
  <c r="Z639" i="5"/>
  <c r="Y639" i="5"/>
  <c r="X639" i="5"/>
  <c r="Z638" i="5"/>
  <c r="Y638" i="5"/>
  <c r="X638" i="5"/>
  <c r="Z637" i="5"/>
  <c r="Y637" i="5"/>
  <c r="X637" i="5"/>
  <c r="Z636" i="5"/>
  <c r="Y636" i="5"/>
  <c r="X636" i="5"/>
  <c r="Z635" i="5"/>
  <c r="Y635" i="5"/>
  <c r="X635" i="5"/>
  <c r="Z634" i="5"/>
  <c r="Y634" i="5"/>
  <c r="X634" i="5"/>
  <c r="Z633" i="5"/>
  <c r="Y633" i="5"/>
  <c r="X633" i="5"/>
  <c r="Z632" i="5"/>
  <c r="Y632" i="5"/>
  <c r="X632" i="5"/>
  <c r="Z631" i="5"/>
  <c r="Y631" i="5"/>
  <c r="X631" i="5"/>
  <c r="Z630" i="5"/>
  <c r="Y630" i="5"/>
  <c r="X630" i="5"/>
  <c r="Z629" i="5"/>
  <c r="Y629" i="5"/>
  <c r="X629" i="5"/>
  <c r="Z628" i="5"/>
  <c r="Y628" i="5"/>
  <c r="X628" i="5"/>
  <c r="Z627" i="5"/>
  <c r="Y627" i="5"/>
  <c r="X627" i="5"/>
  <c r="Z626" i="5"/>
  <c r="Y626" i="5"/>
  <c r="X626" i="5"/>
  <c r="Z625" i="5"/>
  <c r="Y625" i="5"/>
  <c r="X625" i="5"/>
  <c r="Z624" i="5"/>
  <c r="Y624" i="5"/>
  <c r="X624" i="5"/>
  <c r="Z623" i="5"/>
  <c r="Y623" i="5"/>
  <c r="X623" i="5"/>
  <c r="Z622" i="5"/>
  <c r="Y622" i="5"/>
  <c r="X622" i="5"/>
  <c r="Z621" i="5"/>
  <c r="Y621" i="5"/>
  <c r="X621" i="5"/>
  <c r="Z620" i="5"/>
  <c r="Y620" i="5"/>
  <c r="X620" i="5"/>
  <c r="Z619" i="5"/>
  <c r="Y619" i="5"/>
  <c r="X619" i="5"/>
  <c r="Z618" i="5"/>
  <c r="Y618" i="5"/>
  <c r="X618" i="5"/>
  <c r="Z617" i="5"/>
  <c r="Y617" i="5"/>
  <c r="X617" i="5"/>
  <c r="Z616" i="5"/>
  <c r="Y616" i="5"/>
  <c r="X616" i="5"/>
  <c r="Z615" i="5"/>
  <c r="Y615" i="5"/>
  <c r="X615" i="5"/>
  <c r="Z614" i="5"/>
  <c r="Y614" i="5"/>
  <c r="X614" i="5"/>
  <c r="Z613" i="5"/>
  <c r="Y613" i="5"/>
  <c r="X613" i="5"/>
  <c r="Z612" i="5"/>
  <c r="Y612" i="5"/>
  <c r="X612" i="5"/>
  <c r="Z611" i="5"/>
  <c r="Y611" i="5"/>
  <c r="X611" i="5"/>
  <c r="Z610" i="5"/>
  <c r="Y610" i="5"/>
  <c r="X610" i="5"/>
  <c r="Z609" i="5"/>
  <c r="Y609" i="5"/>
  <c r="X609" i="5"/>
  <c r="Z608" i="5"/>
  <c r="Y608" i="5"/>
  <c r="X608" i="5"/>
  <c r="Z607" i="5"/>
  <c r="Y607" i="5"/>
  <c r="X607" i="5"/>
  <c r="Z606" i="5"/>
  <c r="Y606" i="5"/>
  <c r="X606" i="5"/>
  <c r="Z605" i="5"/>
  <c r="Y605" i="5"/>
  <c r="X605" i="5"/>
  <c r="Z604" i="5"/>
  <c r="Y604" i="5"/>
  <c r="X604" i="5"/>
  <c r="Z603" i="5"/>
  <c r="Y603" i="5"/>
  <c r="X603" i="5"/>
  <c r="Z602" i="5"/>
  <c r="Y602" i="5"/>
  <c r="X602" i="5"/>
  <c r="Z601" i="5"/>
  <c r="Y601" i="5"/>
  <c r="X601" i="5"/>
  <c r="Z600" i="5"/>
  <c r="Y600" i="5"/>
  <c r="X600" i="5"/>
  <c r="Z599" i="5"/>
  <c r="Y599" i="5"/>
  <c r="X599" i="5"/>
  <c r="Z598" i="5"/>
  <c r="Y598" i="5"/>
  <c r="X598" i="5"/>
  <c r="Z597" i="5"/>
  <c r="Y597" i="5"/>
  <c r="X597" i="5"/>
  <c r="Z596" i="5"/>
  <c r="Y596" i="5"/>
  <c r="X596" i="5"/>
  <c r="Z595" i="5"/>
  <c r="Y595" i="5"/>
  <c r="X595" i="5"/>
  <c r="Z594" i="5"/>
  <c r="Y594" i="5"/>
  <c r="X594" i="5"/>
  <c r="Z593" i="5"/>
  <c r="Y593" i="5"/>
  <c r="X593" i="5"/>
  <c r="Z592" i="5"/>
  <c r="Y592" i="5"/>
  <c r="X592" i="5"/>
  <c r="Z591" i="5"/>
  <c r="Y591" i="5"/>
  <c r="X591" i="5"/>
  <c r="Z590" i="5"/>
  <c r="Y590" i="5"/>
  <c r="X590" i="5"/>
  <c r="Z589" i="5"/>
  <c r="Y589" i="5"/>
  <c r="X589" i="5"/>
  <c r="Z588" i="5"/>
  <c r="Y588" i="5"/>
  <c r="X588" i="5"/>
  <c r="Z587" i="5"/>
  <c r="Y587" i="5"/>
  <c r="X587" i="5"/>
  <c r="Z586" i="5"/>
  <c r="Y586" i="5"/>
  <c r="X586" i="5"/>
  <c r="Z585" i="5"/>
  <c r="Y585" i="5"/>
  <c r="X585" i="5"/>
  <c r="Z584" i="5"/>
  <c r="Y584" i="5"/>
  <c r="X584" i="5"/>
  <c r="Z583" i="5"/>
  <c r="Y583" i="5"/>
  <c r="X583" i="5"/>
  <c r="Z582" i="5"/>
  <c r="Y582" i="5"/>
  <c r="X582" i="5"/>
  <c r="Z581" i="5"/>
  <c r="Y581" i="5"/>
  <c r="X581" i="5"/>
  <c r="Z580" i="5"/>
  <c r="Y580" i="5"/>
  <c r="X580" i="5"/>
  <c r="Z579" i="5"/>
  <c r="Y579" i="5"/>
  <c r="X579" i="5"/>
  <c r="Z578" i="5"/>
  <c r="Y578" i="5"/>
  <c r="X578" i="5"/>
  <c r="Z577" i="5"/>
  <c r="Y577" i="5"/>
  <c r="X577" i="5"/>
  <c r="Z576" i="5"/>
  <c r="Y576" i="5"/>
  <c r="X576" i="5"/>
  <c r="Z575" i="5"/>
  <c r="Y575" i="5"/>
  <c r="X575" i="5"/>
  <c r="Z574" i="5"/>
  <c r="Y574" i="5"/>
  <c r="X574" i="5"/>
  <c r="Z573" i="5"/>
  <c r="Y573" i="5"/>
  <c r="X573" i="5"/>
  <c r="Z572" i="5"/>
  <c r="Y572" i="5"/>
  <c r="X572" i="5"/>
  <c r="Z571" i="5"/>
  <c r="Y571" i="5"/>
  <c r="X571" i="5"/>
  <c r="Z570" i="5"/>
  <c r="Y570" i="5"/>
  <c r="X570" i="5"/>
  <c r="Z569" i="5"/>
  <c r="Y569" i="5"/>
  <c r="X569" i="5"/>
  <c r="Z568" i="5"/>
  <c r="Y568" i="5"/>
  <c r="X568" i="5"/>
  <c r="Z567" i="5"/>
  <c r="Y567" i="5"/>
  <c r="X567" i="5"/>
  <c r="Z566" i="5"/>
  <c r="Y566" i="5"/>
  <c r="X566" i="5"/>
  <c r="Z565" i="5"/>
  <c r="Y565" i="5"/>
  <c r="X565" i="5"/>
  <c r="Z564" i="5"/>
  <c r="Y564" i="5"/>
  <c r="X564" i="5"/>
  <c r="Z563" i="5"/>
  <c r="Y563" i="5"/>
  <c r="X563" i="5"/>
  <c r="Z562" i="5"/>
  <c r="Y562" i="5"/>
  <c r="X562" i="5"/>
  <c r="Z561" i="5"/>
  <c r="Y561" i="5"/>
  <c r="X561" i="5"/>
  <c r="Z560" i="5"/>
  <c r="Y560" i="5"/>
  <c r="X560" i="5"/>
  <c r="Z559" i="5"/>
  <c r="Y559" i="5"/>
  <c r="X559" i="5"/>
  <c r="Z558" i="5"/>
  <c r="Y558" i="5"/>
  <c r="X558" i="5"/>
  <c r="Z557" i="5"/>
  <c r="Y557" i="5"/>
  <c r="X557" i="5"/>
  <c r="Z556" i="5"/>
  <c r="Y556" i="5"/>
  <c r="X556" i="5"/>
  <c r="Z555" i="5"/>
  <c r="Y555" i="5"/>
  <c r="X555" i="5"/>
  <c r="Z554" i="5"/>
  <c r="Y554" i="5"/>
  <c r="X554" i="5"/>
  <c r="Z553" i="5"/>
  <c r="Y553" i="5"/>
  <c r="X553" i="5"/>
  <c r="Z552" i="5"/>
  <c r="Y552" i="5"/>
  <c r="X552" i="5"/>
  <c r="Z551" i="5"/>
  <c r="Y551" i="5"/>
  <c r="X551" i="5"/>
  <c r="Z550" i="5"/>
  <c r="Y550" i="5"/>
  <c r="X550" i="5"/>
  <c r="Z549" i="5"/>
  <c r="Y549" i="5"/>
  <c r="X549" i="5"/>
  <c r="Z548" i="5"/>
  <c r="Y548" i="5"/>
  <c r="X548" i="5"/>
  <c r="Z547" i="5"/>
  <c r="Y547" i="5"/>
  <c r="X547" i="5"/>
  <c r="Z546" i="5"/>
  <c r="Y546" i="5"/>
  <c r="X546" i="5"/>
  <c r="Z545" i="5"/>
  <c r="Y545" i="5"/>
  <c r="X545" i="5"/>
  <c r="Z544" i="5"/>
  <c r="Y544" i="5"/>
  <c r="X544" i="5"/>
  <c r="Z543" i="5"/>
  <c r="Y543" i="5"/>
  <c r="X543" i="5"/>
  <c r="Z542" i="5"/>
  <c r="Y542" i="5"/>
  <c r="X542" i="5"/>
  <c r="Z541" i="5"/>
  <c r="Y541" i="5"/>
  <c r="X541" i="5"/>
  <c r="Z540" i="5"/>
  <c r="Y540" i="5"/>
  <c r="X540" i="5"/>
  <c r="Z539" i="5"/>
  <c r="Y539" i="5"/>
  <c r="X539" i="5"/>
  <c r="Z538" i="5"/>
  <c r="Y538" i="5"/>
  <c r="X538" i="5"/>
  <c r="Z537" i="5"/>
  <c r="Y537" i="5"/>
  <c r="X537" i="5"/>
  <c r="Z536" i="5"/>
  <c r="Y536" i="5"/>
  <c r="X536" i="5"/>
  <c r="Z535" i="5"/>
  <c r="Y535" i="5"/>
  <c r="X535" i="5"/>
  <c r="Z534" i="5"/>
  <c r="Y534" i="5"/>
  <c r="X534" i="5"/>
  <c r="Z533" i="5"/>
  <c r="Y533" i="5"/>
  <c r="X533" i="5"/>
  <c r="Z532" i="5"/>
  <c r="Y532" i="5"/>
  <c r="X532" i="5"/>
  <c r="Z531" i="5"/>
  <c r="Y531" i="5"/>
  <c r="X531" i="5"/>
  <c r="Z530" i="5"/>
  <c r="Y530" i="5"/>
  <c r="X530" i="5"/>
  <c r="Z529" i="5"/>
  <c r="Y529" i="5"/>
  <c r="X529" i="5"/>
  <c r="Z528" i="5"/>
  <c r="Y528" i="5"/>
  <c r="X528" i="5"/>
  <c r="Z527" i="5"/>
  <c r="Y527" i="5"/>
  <c r="X527" i="5"/>
  <c r="Z526" i="5"/>
  <c r="Y526" i="5"/>
  <c r="X526" i="5"/>
  <c r="Z525" i="5"/>
  <c r="Y525" i="5"/>
  <c r="X525" i="5"/>
  <c r="Z524" i="5"/>
  <c r="Y524" i="5"/>
  <c r="X524" i="5"/>
  <c r="Z523" i="5"/>
  <c r="Y523" i="5"/>
  <c r="X523" i="5"/>
  <c r="Z522" i="5"/>
  <c r="Y522" i="5"/>
  <c r="X522" i="5"/>
  <c r="Z521" i="5"/>
  <c r="Y521" i="5"/>
  <c r="X521" i="5"/>
  <c r="Z520" i="5"/>
  <c r="Y520" i="5"/>
  <c r="X520" i="5"/>
  <c r="Z519" i="5"/>
  <c r="Y519" i="5"/>
  <c r="X519" i="5"/>
  <c r="Z518" i="5"/>
  <c r="Y518" i="5"/>
  <c r="X518" i="5"/>
  <c r="Z517" i="5"/>
  <c r="Y517" i="5"/>
  <c r="X517" i="5"/>
  <c r="Z516" i="5"/>
  <c r="Y516" i="5"/>
  <c r="X516" i="5"/>
  <c r="Z515" i="5"/>
  <c r="Y515" i="5"/>
  <c r="X515" i="5"/>
  <c r="Z514" i="5"/>
  <c r="Y514" i="5"/>
  <c r="X514" i="5"/>
  <c r="Z513" i="5"/>
  <c r="Y513" i="5"/>
  <c r="X513" i="5"/>
  <c r="Z512" i="5"/>
  <c r="Y512" i="5"/>
  <c r="X512" i="5"/>
  <c r="Z511" i="5"/>
  <c r="Y511" i="5"/>
  <c r="X511" i="5"/>
  <c r="Z510" i="5"/>
  <c r="Y510" i="5"/>
  <c r="X510" i="5"/>
  <c r="Z509" i="5"/>
  <c r="Y509" i="5"/>
  <c r="X509" i="5"/>
  <c r="Z508" i="5"/>
  <c r="Y508" i="5"/>
  <c r="X508" i="5"/>
  <c r="Z507" i="5"/>
  <c r="Y507" i="5"/>
  <c r="X507" i="5"/>
  <c r="Z506" i="5"/>
  <c r="Y506" i="5"/>
  <c r="X506" i="5"/>
  <c r="Z505" i="5"/>
  <c r="Y505" i="5"/>
  <c r="X505" i="5"/>
  <c r="Z504" i="5"/>
  <c r="Y504" i="5"/>
  <c r="X504" i="5"/>
  <c r="Z503" i="5"/>
  <c r="Y503" i="5"/>
  <c r="X503" i="5"/>
  <c r="Z502" i="5"/>
  <c r="Y502" i="5"/>
  <c r="X502" i="5"/>
  <c r="Z501" i="5"/>
  <c r="Y501" i="5"/>
  <c r="X501" i="5"/>
  <c r="Z500" i="5"/>
  <c r="Y500" i="5"/>
  <c r="X500" i="5"/>
  <c r="Z499" i="5"/>
  <c r="Y499" i="5"/>
  <c r="X499" i="5"/>
  <c r="Z498" i="5"/>
  <c r="Y498" i="5"/>
  <c r="X498" i="5"/>
  <c r="Z497" i="5"/>
  <c r="Y497" i="5"/>
  <c r="X497" i="5"/>
  <c r="Z496" i="5"/>
  <c r="Y496" i="5"/>
  <c r="X496" i="5"/>
  <c r="Z495" i="5"/>
  <c r="Y495" i="5"/>
  <c r="X495" i="5"/>
  <c r="Z494" i="5"/>
  <c r="Y494" i="5"/>
  <c r="X494" i="5"/>
  <c r="Z493" i="5"/>
  <c r="Y493" i="5"/>
  <c r="X493" i="5"/>
  <c r="Z492" i="5"/>
  <c r="Y492" i="5"/>
  <c r="X492" i="5"/>
  <c r="Z491" i="5"/>
  <c r="Y491" i="5"/>
  <c r="X491" i="5"/>
  <c r="Z490" i="5"/>
  <c r="Y490" i="5"/>
  <c r="X490" i="5"/>
  <c r="Z489" i="5"/>
  <c r="Y489" i="5"/>
  <c r="X489" i="5"/>
  <c r="Z488" i="5"/>
  <c r="Y488" i="5"/>
  <c r="X488" i="5"/>
  <c r="Z487" i="5"/>
  <c r="Y487" i="5"/>
  <c r="X487" i="5"/>
  <c r="Z486" i="5"/>
  <c r="Y486" i="5"/>
  <c r="X486" i="5"/>
  <c r="Z485" i="5"/>
  <c r="Y485" i="5"/>
  <c r="X485" i="5"/>
  <c r="Z484" i="5"/>
  <c r="Y484" i="5"/>
  <c r="X484" i="5"/>
  <c r="Z483" i="5"/>
  <c r="Y483" i="5"/>
  <c r="X483" i="5"/>
  <c r="Z482" i="5"/>
  <c r="Y482" i="5"/>
  <c r="X482" i="5"/>
  <c r="Z481" i="5"/>
  <c r="Y481" i="5"/>
  <c r="X481" i="5"/>
  <c r="Z480" i="5"/>
  <c r="Y480" i="5"/>
  <c r="X480" i="5"/>
  <c r="Z479" i="5"/>
  <c r="Y479" i="5"/>
  <c r="X479" i="5"/>
  <c r="Z478" i="5"/>
  <c r="Y478" i="5"/>
  <c r="X478" i="5"/>
  <c r="Z477" i="5"/>
  <c r="Y477" i="5"/>
  <c r="X477" i="5"/>
  <c r="Z476" i="5"/>
  <c r="Y476" i="5"/>
  <c r="X476" i="5"/>
  <c r="Z475" i="5"/>
  <c r="Y475" i="5"/>
  <c r="X475" i="5"/>
  <c r="Z474" i="5"/>
  <c r="Y474" i="5"/>
  <c r="X474" i="5"/>
  <c r="Z473" i="5"/>
  <c r="Y473" i="5"/>
  <c r="X473" i="5"/>
  <c r="Z472" i="5"/>
  <c r="Y472" i="5"/>
  <c r="X472" i="5"/>
  <c r="Z471" i="5"/>
  <c r="Y471" i="5"/>
  <c r="X471" i="5"/>
  <c r="Z470" i="5"/>
  <c r="Y470" i="5"/>
  <c r="X470" i="5"/>
  <c r="Z469" i="5"/>
  <c r="Y469" i="5"/>
  <c r="X469" i="5"/>
  <c r="Z468" i="5"/>
  <c r="Y468" i="5"/>
  <c r="X468" i="5"/>
  <c r="Z467" i="5"/>
  <c r="Y467" i="5"/>
  <c r="X467" i="5"/>
  <c r="Z466" i="5"/>
  <c r="Y466" i="5"/>
  <c r="X466" i="5"/>
  <c r="Z465" i="5"/>
  <c r="Y465" i="5"/>
  <c r="X465" i="5"/>
  <c r="Z464" i="5"/>
  <c r="Y464" i="5"/>
  <c r="X464" i="5"/>
  <c r="Z463" i="5"/>
  <c r="Y463" i="5"/>
  <c r="X463" i="5"/>
  <c r="Z462" i="5"/>
  <c r="Y462" i="5"/>
  <c r="X462" i="5"/>
  <c r="Z461" i="5"/>
  <c r="Y461" i="5"/>
  <c r="X461" i="5"/>
  <c r="Z460" i="5"/>
  <c r="Y460" i="5"/>
  <c r="X460" i="5"/>
  <c r="Z459" i="5"/>
  <c r="Y459" i="5"/>
  <c r="X459" i="5"/>
  <c r="Z458" i="5"/>
  <c r="Y458" i="5"/>
  <c r="X458" i="5"/>
  <c r="Z457" i="5"/>
  <c r="Y457" i="5"/>
  <c r="X457" i="5"/>
  <c r="Z456" i="5"/>
  <c r="Y456" i="5"/>
  <c r="X456" i="5"/>
  <c r="Z455" i="5"/>
  <c r="Y455" i="5"/>
  <c r="X455" i="5"/>
  <c r="Z454" i="5"/>
  <c r="Y454" i="5"/>
  <c r="X454" i="5"/>
  <c r="Z453" i="5"/>
  <c r="Y453" i="5"/>
  <c r="X453" i="5"/>
  <c r="Z452" i="5"/>
  <c r="Y452" i="5"/>
  <c r="X452" i="5"/>
  <c r="Z451" i="5"/>
  <c r="Y451" i="5"/>
  <c r="X451" i="5"/>
  <c r="Z450" i="5"/>
  <c r="Y450" i="5"/>
  <c r="X450" i="5"/>
  <c r="Z449" i="5"/>
  <c r="Y449" i="5"/>
  <c r="X449" i="5"/>
  <c r="Z448" i="5"/>
  <c r="Y448" i="5"/>
  <c r="X448" i="5"/>
  <c r="Z447" i="5"/>
  <c r="Y447" i="5"/>
  <c r="X447" i="5"/>
  <c r="Z446" i="5"/>
  <c r="Y446" i="5"/>
  <c r="X446" i="5"/>
  <c r="Z445" i="5"/>
  <c r="Y445" i="5"/>
  <c r="X445" i="5"/>
  <c r="Z444" i="5"/>
  <c r="Y444" i="5"/>
  <c r="X444" i="5"/>
  <c r="Z443" i="5"/>
  <c r="Y443" i="5"/>
  <c r="X443" i="5"/>
  <c r="Z442" i="5"/>
  <c r="Y442" i="5"/>
  <c r="X442" i="5"/>
  <c r="Z441" i="5"/>
  <c r="Y441" i="5"/>
  <c r="X441" i="5"/>
  <c r="Z440" i="5"/>
  <c r="Y440" i="5"/>
  <c r="X440" i="5"/>
  <c r="Z439" i="5"/>
  <c r="Y439" i="5"/>
  <c r="X439" i="5"/>
  <c r="Z438" i="5"/>
  <c r="Y438" i="5"/>
  <c r="X438" i="5"/>
  <c r="Z437" i="5"/>
  <c r="Y437" i="5"/>
  <c r="X437" i="5"/>
  <c r="Z436" i="5"/>
  <c r="Y436" i="5"/>
  <c r="X436" i="5"/>
  <c r="Z435" i="5"/>
  <c r="Y435" i="5"/>
  <c r="X435" i="5"/>
  <c r="Z434" i="5"/>
  <c r="Y434" i="5"/>
  <c r="X434" i="5"/>
  <c r="Z433" i="5"/>
  <c r="Y433" i="5"/>
  <c r="X433" i="5"/>
  <c r="Z432" i="5"/>
  <c r="Y432" i="5"/>
  <c r="X432" i="5"/>
  <c r="Z431" i="5"/>
  <c r="Y431" i="5"/>
  <c r="X431" i="5"/>
  <c r="Z430" i="5"/>
  <c r="Y430" i="5"/>
  <c r="X430" i="5"/>
  <c r="Z429" i="5"/>
  <c r="Y429" i="5"/>
  <c r="X429" i="5"/>
  <c r="Z428" i="5"/>
  <c r="Y428" i="5"/>
  <c r="X428" i="5"/>
  <c r="Z427" i="5"/>
  <c r="Y427" i="5"/>
  <c r="X427" i="5"/>
  <c r="Z426" i="5"/>
  <c r="Y426" i="5"/>
  <c r="X426" i="5"/>
  <c r="Z425" i="5"/>
  <c r="Y425" i="5"/>
  <c r="X425" i="5"/>
  <c r="Z424" i="5"/>
  <c r="Y424" i="5"/>
  <c r="X424" i="5"/>
  <c r="Z423" i="5"/>
  <c r="Y423" i="5"/>
  <c r="X423" i="5"/>
  <c r="Z422" i="5"/>
  <c r="Y422" i="5"/>
  <c r="X422" i="5"/>
  <c r="Z421" i="5"/>
  <c r="Y421" i="5"/>
  <c r="X421" i="5"/>
  <c r="Z420" i="5"/>
  <c r="Y420" i="5"/>
  <c r="X420" i="5"/>
  <c r="Z419" i="5"/>
  <c r="Y419" i="5"/>
  <c r="X419" i="5"/>
  <c r="Z418" i="5"/>
  <c r="Y418" i="5"/>
  <c r="X418" i="5"/>
  <c r="Z417" i="5"/>
  <c r="Y417" i="5"/>
  <c r="X417" i="5"/>
  <c r="Z416" i="5"/>
  <c r="Y416" i="5"/>
  <c r="X416" i="5"/>
  <c r="Z415" i="5"/>
  <c r="Y415" i="5"/>
  <c r="X415" i="5"/>
  <c r="Z414" i="5"/>
  <c r="Y414" i="5"/>
  <c r="X414" i="5"/>
  <c r="Z413" i="5"/>
  <c r="Y413" i="5"/>
  <c r="X413" i="5"/>
  <c r="Z412" i="5"/>
  <c r="Y412" i="5"/>
  <c r="X412" i="5"/>
  <c r="Z411" i="5"/>
  <c r="Y411" i="5"/>
  <c r="X411" i="5"/>
  <c r="Z410" i="5"/>
  <c r="Y410" i="5"/>
  <c r="X410" i="5"/>
  <c r="Z409" i="5"/>
  <c r="Y409" i="5"/>
  <c r="X409" i="5"/>
  <c r="Z408" i="5"/>
  <c r="Y408" i="5"/>
  <c r="X408" i="5"/>
  <c r="Z407" i="5"/>
  <c r="Y407" i="5"/>
  <c r="X407" i="5"/>
  <c r="Z406" i="5"/>
  <c r="Y406" i="5"/>
  <c r="X406" i="5"/>
  <c r="Z405" i="5"/>
  <c r="Y405" i="5"/>
  <c r="X405" i="5"/>
  <c r="Z404" i="5"/>
  <c r="Y404" i="5"/>
  <c r="X404" i="5"/>
  <c r="Z403" i="5"/>
  <c r="Y403" i="5"/>
  <c r="X403" i="5"/>
  <c r="Z402" i="5"/>
  <c r="Y402" i="5"/>
  <c r="X402" i="5"/>
  <c r="Z401" i="5"/>
  <c r="Y401" i="5"/>
  <c r="X401" i="5"/>
  <c r="Z400" i="5"/>
  <c r="Y400" i="5"/>
  <c r="X400" i="5"/>
  <c r="Z399" i="5"/>
  <c r="Y399" i="5"/>
  <c r="X399" i="5"/>
  <c r="Z398" i="5"/>
  <c r="Y398" i="5"/>
  <c r="X398" i="5"/>
  <c r="Z397" i="5"/>
  <c r="Y397" i="5"/>
  <c r="X397" i="5"/>
  <c r="Z396" i="5"/>
  <c r="Y396" i="5"/>
  <c r="X396" i="5"/>
  <c r="Z395" i="5"/>
  <c r="Y395" i="5"/>
  <c r="X395" i="5"/>
  <c r="Z394" i="5"/>
  <c r="Y394" i="5"/>
  <c r="X394" i="5"/>
  <c r="Z393" i="5"/>
  <c r="Y393" i="5"/>
  <c r="X393" i="5"/>
  <c r="Z392" i="5"/>
  <c r="Y392" i="5"/>
  <c r="X392" i="5"/>
  <c r="Z391" i="5"/>
  <c r="Y391" i="5"/>
  <c r="X391" i="5"/>
  <c r="Z390" i="5"/>
  <c r="Y390" i="5"/>
  <c r="X390" i="5"/>
  <c r="Z389" i="5"/>
  <c r="Y389" i="5"/>
  <c r="X389" i="5"/>
  <c r="Z388" i="5"/>
  <c r="Y388" i="5"/>
  <c r="X388" i="5"/>
  <c r="Z387" i="5"/>
  <c r="Y387" i="5"/>
  <c r="X387" i="5"/>
  <c r="Z386" i="5"/>
  <c r="Y386" i="5"/>
  <c r="X386" i="5"/>
  <c r="Z385" i="5"/>
  <c r="Y385" i="5"/>
  <c r="X385" i="5"/>
  <c r="Z384" i="5"/>
  <c r="Y384" i="5"/>
  <c r="X384" i="5"/>
  <c r="Z383" i="5"/>
  <c r="Y383" i="5"/>
  <c r="X383" i="5"/>
  <c r="Z382" i="5"/>
  <c r="Y382" i="5"/>
  <c r="X382" i="5"/>
  <c r="Z381" i="5"/>
  <c r="Y381" i="5"/>
  <c r="X381" i="5"/>
  <c r="Z380" i="5"/>
  <c r="Y380" i="5"/>
  <c r="X380" i="5"/>
  <c r="Z379" i="5"/>
  <c r="Y379" i="5"/>
  <c r="X379" i="5"/>
  <c r="Z378" i="5"/>
  <c r="Y378" i="5"/>
  <c r="X378" i="5"/>
  <c r="Z377" i="5"/>
  <c r="Y377" i="5"/>
  <c r="X377" i="5"/>
  <c r="Z376" i="5"/>
  <c r="Y376" i="5"/>
  <c r="X376" i="5"/>
  <c r="Z375" i="5"/>
  <c r="Y375" i="5"/>
  <c r="X375" i="5"/>
  <c r="Z374" i="5"/>
  <c r="Y374" i="5"/>
  <c r="X374" i="5"/>
  <c r="Z373" i="5"/>
  <c r="Y373" i="5"/>
  <c r="X373" i="5"/>
  <c r="Z372" i="5"/>
  <c r="Y372" i="5"/>
  <c r="X372" i="5"/>
  <c r="Z371" i="5"/>
  <c r="Y371" i="5"/>
  <c r="X371" i="5"/>
  <c r="Z370" i="5"/>
  <c r="Y370" i="5"/>
  <c r="X370" i="5"/>
  <c r="Z369" i="5"/>
  <c r="Y369" i="5"/>
  <c r="X369" i="5"/>
  <c r="Z368" i="5"/>
  <c r="Y368" i="5"/>
  <c r="X368" i="5"/>
  <c r="Z367" i="5"/>
  <c r="Y367" i="5"/>
  <c r="X367" i="5"/>
  <c r="Z366" i="5"/>
  <c r="Y366" i="5"/>
  <c r="X366" i="5"/>
  <c r="Z365" i="5"/>
  <c r="Y365" i="5"/>
  <c r="X365" i="5"/>
  <c r="Z364" i="5"/>
  <c r="Y364" i="5"/>
  <c r="X364" i="5"/>
  <c r="Z363" i="5"/>
  <c r="Y363" i="5"/>
  <c r="X363" i="5"/>
  <c r="Z362" i="5"/>
  <c r="Y362" i="5"/>
  <c r="X362" i="5"/>
  <c r="Z361" i="5"/>
  <c r="Y361" i="5"/>
  <c r="X361" i="5"/>
  <c r="Z360" i="5"/>
  <c r="Y360" i="5"/>
  <c r="X360" i="5"/>
  <c r="Z359" i="5"/>
  <c r="Y359" i="5"/>
  <c r="X359" i="5"/>
  <c r="Z358" i="5"/>
  <c r="Y358" i="5"/>
  <c r="X358" i="5"/>
  <c r="Z357" i="5"/>
  <c r="Y357" i="5"/>
  <c r="X357" i="5"/>
  <c r="Z356" i="5"/>
  <c r="Y356" i="5"/>
  <c r="X356" i="5"/>
  <c r="Z355" i="5"/>
  <c r="Y355" i="5"/>
  <c r="X355" i="5"/>
  <c r="Z354" i="5"/>
  <c r="Y354" i="5"/>
  <c r="X354" i="5"/>
  <c r="Z353" i="5"/>
  <c r="Y353" i="5"/>
  <c r="X353" i="5"/>
  <c r="Z352" i="5"/>
  <c r="Y352" i="5"/>
  <c r="X352" i="5"/>
  <c r="Z351" i="5"/>
  <c r="Y351" i="5"/>
  <c r="X351" i="5"/>
  <c r="Z350" i="5"/>
  <c r="Y350" i="5"/>
  <c r="X350" i="5"/>
  <c r="Z349" i="5"/>
  <c r="Y349" i="5"/>
  <c r="X349" i="5"/>
  <c r="Z348" i="5"/>
  <c r="Y348" i="5"/>
  <c r="X348" i="5"/>
  <c r="Z347" i="5"/>
  <c r="Y347" i="5"/>
  <c r="X347" i="5"/>
  <c r="Z346" i="5"/>
  <c r="Y346" i="5"/>
  <c r="X346" i="5"/>
  <c r="Z345" i="5"/>
  <c r="Y345" i="5"/>
  <c r="X345" i="5"/>
  <c r="Z344" i="5"/>
  <c r="Y344" i="5"/>
  <c r="X344" i="5"/>
  <c r="Z343" i="5"/>
  <c r="Y343" i="5"/>
  <c r="X343" i="5"/>
  <c r="Z342" i="5"/>
  <c r="Y342" i="5"/>
  <c r="X342" i="5"/>
  <c r="Z341" i="5"/>
  <c r="Y341" i="5"/>
  <c r="X341" i="5"/>
  <c r="Z340" i="5"/>
  <c r="Y340" i="5"/>
  <c r="X340" i="5"/>
  <c r="Z339" i="5"/>
  <c r="Y339" i="5"/>
  <c r="X339" i="5"/>
  <c r="Z338" i="5"/>
  <c r="Y338" i="5"/>
  <c r="X338" i="5"/>
  <c r="Z337" i="5"/>
  <c r="Y337" i="5"/>
  <c r="X337" i="5"/>
  <c r="Z336" i="5"/>
  <c r="Y336" i="5"/>
  <c r="X336" i="5"/>
  <c r="Z335" i="5"/>
  <c r="Y335" i="5"/>
  <c r="X335" i="5"/>
  <c r="Z334" i="5"/>
  <c r="Y334" i="5"/>
  <c r="X334" i="5"/>
  <c r="Z333" i="5"/>
  <c r="Y333" i="5"/>
  <c r="X333" i="5"/>
  <c r="Z332" i="5"/>
  <c r="Y332" i="5"/>
  <c r="X332" i="5"/>
  <c r="Z331" i="5"/>
  <c r="Y331" i="5"/>
  <c r="X331" i="5"/>
  <c r="Z330" i="5"/>
  <c r="Y330" i="5"/>
  <c r="X330" i="5"/>
  <c r="Z329" i="5"/>
  <c r="Y329" i="5"/>
  <c r="X329" i="5"/>
  <c r="Z328" i="5"/>
  <c r="Y328" i="5"/>
  <c r="X328" i="5"/>
  <c r="Z327" i="5"/>
  <c r="Y327" i="5"/>
  <c r="X327" i="5"/>
  <c r="Z326" i="5"/>
  <c r="Y326" i="5"/>
  <c r="X326" i="5"/>
  <c r="Z325" i="5"/>
  <c r="Y325" i="5"/>
  <c r="X325" i="5"/>
  <c r="Z324" i="5"/>
  <c r="Y324" i="5"/>
  <c r="X324" i="5"/>
  <c r="Z323" i="5"/>
  <c r="Y323" i="5"/>
  <c r="X323" i="5"/>
  <c r="Z322" i="5"/>
  <c r="Y322" i="5"/>
  <c r="X322" i="5"/>
  <c r="Z321" i="5"/>
  <c r="Y321" i="5"/>
  <c r="X321" i="5"/>
  <c r="Z320" i="5"/>
  <c r="Y320" i="5"/>
  <c r="X320" i="5"/>
  <c r="Z319" i="5"/>
  <c r="Y319" i="5"/>
  <c r="X319" i="5"/>
  <c r="Z318" i="5"/>
  <c r="Y318" i="5"/>
  <c r="X318" i="5"/>
  <c r="Z317" i="5"/>
  <c r="Y317" i="5"/>
  <c r="X317" i="5"/>
  <c r="Z316" i="5"/>
  <c r="Y316" i="5"/>
  <c r="X316" i="5"/>
  <c r="Z315" i="5"/>
  <c r="Y315" i="5"/>
  <c r="X315" i="5"/>
  <c r="Z314" i="5"/>
  <c r="Y314" i="5"/>
  <c r="X314" i="5"/>
  <c r="Z313" i="5"/>
  <c r="Y313" i="5"/>
  <c r="X313" i="5"/>
  <c r="Z312" i="5"/>
  <c r="Y312" i="5"/>
  <c r="X312" i="5"/>
  <c r="Z311" i="5"/>
  <c r="Y311" i="5"/>
  <c r="X311" i="5"/>
  <c r="Z310" i="5"/>
  <c r="Y310" i="5"/>
  <c r="X310" i="5"/>
  <c r="Z309" i="5"/>
  <c r="Y309" i="5"/>
  <c r="X309" i="5"/>
  <c r="Z308" i="5"/>
  <c r="Y308" i="5"/>
  <c r="X308" i="5"/>
  <c r="Z307" i="5"/>
  <c r="Y307" i="5"/>
  <c r="X307" i="5"/>
  <c r="Z306" i="5"/>
  <c r="Y306" i="5"/>
  <c r="X306" i="5"/>
  <c r="Z305" i="5"/>
  <c r="Y305" i="5"/>
  <c r="X305" i="5"/>
  <c r="Z304" i="5"/>
  <c r="Y304" i="5"/>
  <c r="X304" i="5"/>
  <c r="Z303" i="5"/>
  <c r="Y303" i="5"/>
  <c r="X303" i="5"/>
  <c r="Z302" i="5"/>
  <c r="Y302" i="5"/>
  <c r="X302" i="5"/>
  <c r="Z301" i="5"/>
  <c r="Y301" i="5"/>
  <c r="X301" i="5"/>
  <c r="Z300" i="5"/>
  <c r="Y300" i="5"/>
  <c r="X300" i="5"/>
  <c r="Z299" i="5"/>
  <c r="Y299" i="5"/>
  <c r="X299" i="5"/>
  <c r="Z298" i="5"/>
  <c r="Y298" i="5"/>
  <c r="X298" i="5"/>
  <c r="Z297" i="5"/>
  <c r="Y297" i="5"/>
  <c r="X297" i="5"/>
  <c r="Z296" i="5"/>
  <c r="Y296" i="5"/>
  <c r="X296" i="5"/>
  <c r="Z295" i="5"/>
  <c r="Y295" i="5"/>
  <c r="X295" i="5"/>
  <c r="Z294" i="5"/>
  <c r="Y294" i="5"/>
  <c r="X294" i="5"/>
  <c r="Z293" i="5"/>
  <c r="Y293" i="5"/>
  <c r="X293" i="5"/>
  <c r="Z292" i="5"/>
  <c r="Y292" i="5"/>
  <c r="X292" i="5"/>
  <c r="Z291" i="5"/>
  <c r="Y291" i="5"/>
  <c r="X291" i="5"/>
  <c r="Z290" i="5"/>
  <c r="Y290" i="5"/>
  <c r="X290" i="5"/>
  <c r="Z289" i="5"/>
  <c r="Y289" i="5"/>
  <c r="X289" i="5"/>
  <c r="Z288" i="5"/>
  <c r="Y288" i="5"/>
  <c r="X288" i="5"/>
  <c r="Z287" i="5"/>
  <c r="Y287" i="5"/>
  <c r="X287" i="5"/>
  <c r="Z286" i="5"/>
  <c r="Y286" i="5"/>
  <c r="X286" i="5"/>
  <c r="Z285" i="5"/>
  <c r="Y285" i="5"/>
  <c r="X285" i="5"/>
  <c r="Z284" i="5"/>
  <c r="Y284" i="5"/>
  <c r="X284" i="5"/>
  <c r="Z283" i="5"/>
  <c r="Y283" i="5"/>
  <c r="X283" i="5"/>
  <c r="Z282" i="5"/>
  <c r="Y282" i="5"/>
  <c r="X282" i="5"/>
  <c r="Z281" i="5"/>
  <c r="Y281" i="5"/>
  <c r="X281" i="5"/>
  <c r="Z280" i="5"/>
  <c r="Y280" i="5"/>
  <c r="X280" i="5"/>
  <c r="Z279" i="5"/>
  <c r="Y279" i="5"/>
  <c r="X279" i="5"/>
  <c r="Z278" i="5"/>
  <c r="Y278" i="5"/>
  <c r="X278" i="5"/>
  <c r="Z277" i="5"/>
  <c r="Y277" i="5"/>
  <c r="X277" i="5"/>
  <c r="Z276" i="5"/>
  <c r="Y276" i="5"/>
  <c r="X276" i="5"/>
  <c r="Z275" i="5"/>
  <c r="Y275" i="5"/>
  <c r="X275" i="5"/>
  <c r="Z274" i="5"/>
  <c r="Y274" i="5"/>
  <c r="X274" i="5"/>
  <c r="Z273" i="5"/>
  <c r="Y273" i="5"/>
  <c r="X273" i="5"/>
  <c r="Z272" i="5"/>
  <c r="Y272" i="5"/>
  <c r="X272" i="5"/>
  <c r="Z271" i="5"/>
  <c r="Y271" i="5"/>
  <c r="X271" i="5"/>
  <c r="Z270" i="5"/>
  <c r="Y270" i="5"/>
  <c r="X270" i="5"/>
  <c r="Z269" i="5"/>
  <c r="Y269" i="5"/>
  <c r="X269" i="5"/>
  <c r="Z268" i="5"/>
  <c r="Y268" i="5"/>
  <c r="X268" i="5"/>
  <c r="Z267" i="5"/>
  <c r="Y267" i="5"/>
  <c r="X267" i="5"/>
  <c r="Z266" i="5"/>
  <c r="Y266" i="5"/>
  <c r="X266" i="5"/>
  <c r="Z265" i="5"/>
  <c r="Y265" i="5"/>
  <c r="X265" i="5"/>
  <c r="Z264" i="5"/>
  <c r="Y264" i="5"/>
  <c r="X264" i="5"/>
  <c r="Z263" i="5"/>
  <c r="Y263" i="5"/>
  <c r="X263" i="5"/>
  <c r="Z262" i="5"/>
  <c r="Y262" i="5"/>
  <c r="X262" i="5"/>
  <c r="Z261" i="5"/>
  <c r="Y261" i="5"/>
  <c r="X261" i="5"/>
  <c r="Z260" i="5"/>
  <c r="Y260" i="5"/>
  <c r="X260" i="5"/>
  <c r="Z259" i="5"/>
  <c r="Y259" i="5"/>
  <c r="X259" i="5"/>
  <c r="Z258" i="5"/>
  <c r="Y258" i="5"/>
  <c r="X258" i="5"/>
  <c r="Z257" i="5"/>
  <c r="Y257" i="5"/>
  <c r="X257" i="5"/>
  <c r="Z256" i="5"/>
  <c r="Y256" i="5"/>
  <c r="X256" i="5"/>
  <c r="Z255" i="5"/>
  <c r="Y255" i="5"/>
  <c r="X255" i="5"/>
  <c r="Z254" i="5"/>
  <c r="Y254" i="5"/>
  <c r="X254" i="5"/>
  <c r="Z253" i="5"/>
  <c r="Y253" i="5"/>
  <c r="X253" i="5"/>
  <c r="Z252" i="5"/>
  <c r="Y252" i="5"/>
  <c r="X252" i="5"/>
  <c r="Z251" i="5"/>
  <c r="Y251" i="5"/>
  <c r="X251" i="5"/>
  <c r="Z250" i="5"/>
  <c r="Y250" i="5"/>
  <c r="X250" i="5"/>
  <c r="Z249" i="5"/>
  <c r="Y249" i="5"/>
  <c r="X249" i="5"/>
  <c r="Z248" i="5"/>
  <c r="Y248" i="5"/>
  <c r="X248" i="5"/>
  <c r="Z247" i="5"/>
  <c r="Y247" i="5"/>
  <c r="X247" i="5"/>
  <c r="Z246" i="5"/>
  <c r="Y246" i="5"/>
  <c r="X246" i="5"/>
  <c r="Z245" i="5"/>
  <c r="Y245" i="5"/>
  <c r="X245" i="5"/>
  <c r="Z244" i="5"/>
  <c r="Y244" i="5"/>
  <c r="X244" i="5"/>
  <c r="Z243" i="5"/>
  <c r="Y243" i="5"/>
  <c r="X243" i="5"/>
  <c r="Z242" i="5"/>
  <c r="Y242" i="5"/>
  <c r="X242" i="5"/>
  <c r="Z241" i="5"/>
  <c r="Y241" i="5"/>
  <c r="X241" i="5"/>
  <c r="Z240" i="5"/>
  <c r="Y240" i="5"/>
  <c r="X240" i="5"/>
  <c r="Z239" i="5"/>
  <c r="Y239" i="5"/>
  <c r="X239" i="5"/>
  <c r="Z238" i="5"/>
  <c r="Y238" i="5"/>
  <c r="X238" i="5"/>
  <c r="Z237" i="5"/>
  <c r="Y237" i="5"/>
  <c r="X237" i="5"/>
  <c r="Z236" i="5"/>
  <c r="Y236" i="5"/>
  <c r="X236" i="5"/>
  <c r="Z235" i="5"/>
  <c r="Y235" i="5"/>
  <c r="X235" i="5"/>
  <c r="Z234" i="5"/>
  <c r="Y234" i="5"/>
  <c r="X234" i="5"/>
  <c r="Z233" i="5"/>
  <c r="Y233" i="5"/>
  <c r="X233" i="5"/>
  <c r="Z232" i="5"/>
  <c r="Y232" i="5"/>
  <c r="X232" i="5"/>
  <c r="Z231" i="5"/>
  <c r="Y231" i="5"/>
  <c r="X231" i="5"/>
  <c r="Z230" i="5"/>
  <c r="Y230" i="5"/>
  <c r="X230" i="5"/>
  <c r="Z229" i="5"/>
  <c r="Y229" i="5"/>
  <c r="X229" i="5"/>
  <c r="Z228" i="5"/>
  <c r="Y228" i="5"/>
  <c r="X228" i="5"/>
  <c r="Z227" i="5"/>
  <c r="Y227" i="5"/>
  <c r="X227" i="5"/>
  <c r="Z226" i="5"/>
  <c r="Y226" i="5"/>
  <c r="X226" i="5"/>
  <c r="Z225" i="5"/>
  <c r="Y225" i="5"/>
  <c r="X225" i="5"/>
  <c r="Z224" i="5"/>
  <c r="Y224" i="5"/>
  <c r="X224" i="5"/>
  <c r="Z223" i="5"/>
  <c r="Y223" i="5"/>
  <c r="X223" i="5"/>
  <c r="Z222" i="5"/>
  <c r="Y222" i="5"/>
  <c r="X222" i="5"/>
  <c r="Z221" i="5"/>
  <c r="Y221" i="5"/>
  <c r="X221" i="5"/>
  <c r="Z220" i="5"/>
  <c r="Y220" i="5"/>
  <c r="X220" i="5"/>
  <c r="Z219" i="5"/>
  <c r="Y219" i="5"/>
  <c r="X219" i="5"/>
  <c r="Z218" i="5"/>
  <c r="Y218" i="5"/>
  <c r="X218" i="5"/>
  <c r="Z217" i="5"/>
  <c r="Y217" i="5"/>
  <c r="X217" i="5"/>
  <c r="Z216" i="5"/>
  <c r="Y216" i="5"/>
  <c r="X216" i="5"/>
  <c r="Z215" i="5"/>
  <c r="Y215" i="5"/>
  <c r="X215" i="5"/>
  <c r="Z214" i="5"/>
  <c r="Y214" i="5"/>
  <c r="X214" i="5"/>
  <c r="Z213" i="5"/>
  <c r="Y213" i="5"/>
  <c r="X213" i="5"/>
  <c r="Z212" i="5"/>
  <c r="Y212" i="5"/>
  <c r="X212" i="5"/>
  <c r="Z211" i="5"/>
  <c r="Y211" i="5"/>
  <c r="X211" i="5"/>
  <c r="Z210" i="5"/>
  <c r="Y210" i="5"/>
  <c r="X210" i="5"/>
  <c r="Z209" i="5"/>
  <c r="Y209" i="5"/>
  <c r="X209" i="5"/>
  <c r="Z208" i="5"/>
  <c r="Y208" i="5"/>
  <c r="X208" i="5"/>
  <c r="Z207" i="5"/>
  <c r="Y207" i="5"/>
  <c r="X207" i="5"/>
  <c r="Z206" i="5"/>
  <c r="Y206" i="5"/>
  <c r="X206" i="5"/>
  <c r="Z205" i="5"/>
  <c r="Y205" i="5"/>
  <c r="X205" i="5"/>
  <c r="Z204" i="5"/>
  <c r="Y204" i="5"/>
  <c r="X204" i="5"/>
  <c r="Z203" i="5"/>
  <c r="Y203" i="5"/>
  <c r="X203" i="5"/>
  <c r="Z202" i="5"/>
  <c r="Y202" i="5"/>
  <c r="X202" i="5"/>
  <c r="Z201" i="5"/>
  <c r="Y201" i="5"/>
  <c r="X201" i="5"/>
  <c r="Z200" i="5"/>
  <c r="Y200" i="5"/>
  <c r="X200" i="5"/>
  <c r="Z199" i="5"/>
  <c r="Y199" i="5"/>
  <c r="X199" i="5"/>
  <c r="Z198" i="5"/>
  <c r="Y198" i="5"/>
  <c r="X198" i="5"/>
  <c r="Z197" i="5"/>
  <c r="Y197" i="5"/>
  <c r="X197" i="5"/>
  <c r="Z196" i="5"/>
  <c r="Y196" i="5"/>
  <c r="X196" i="5"/>
  <c r="Z195" i="5"/>
  <c r="Y195" i="5"/>
  <c r="X195" i="5"/>
  <c r="Z194" i="5"/>
  <c r="Y194" i="5"/>
  <c r="X194" i="5"/>
  <c r="Z193" i="5"/>
  <c r="Y193" i="5"/>
  <c r="X193" i="5"/>
  <c r="Z192" i="5"/>
  <c r="Y192" i="5"/>
  <c r="X192" i="5"/>
  <c r="Z191" i="5"/>
  <c r="Y191" i="5"/>
  <c r="X191" i="5"/>
  <c r="Z190" i="5"/>
  <c r="Y190" i="5"/>
  <c r="X190" i="5"/>
  <c r="Z189" i="5"/>
  <c r="Y189" i="5"/>
  <c r="X189" i="5"/>
  <c r="Z188" i="5"/>
  <c r="Y188" i="5"/>
  <c r="X188" i="5"/>
  <c r="Z187" i="5"/>
  <c r="Y187" i="5"/>
  <c r="X187" i="5"/>
  <c r="Z186" i="5"/>
  <c r="Y186" i="5"/>
  <c r="X186" i="5"/>
  <c r="Z185" i="5"/>
  <c r="Y185" i="5"/>
  <c r="X185" i="5"/>
  <c r="Z184" i="5"/>
  <c r="Y184" i="5"/>
  <c r="X184" i="5"/>
  <c r="Z183" i="5"/>
  <c r="Y183" i="5"/>
  <c r="X183" i="5"/>
  <c r="Z182" i="5"/>
  <c r="Y182" i="5"/>
  <c r="X182" i="5"/>
  <c r="Z181" i="5"/>
  <c r="Y181" i="5"/>
  <c r="X181" i="5"/>
  <c r="Z180" i="5"/>
  <c r="Y180" i="5"/>
  <c r="X180" i="5"/>
  <c r="Z179" i="5"/>
  <c r="Y179" i="5"/>
  <c r="X179" i="5"/>
  <c r="Z178" i="5"/>
  <c r="Y178" i="5"/>
  <c r="X178" i="5"/>
  <c r="Z177" i="5"/>
  <c r="Y177" i="5"/>
  <c r="X177" i="5"/>
  <c r="Z176" i="5"/>
  <c r="Y176" i="5"/>
  <c r="X176" i="5"/>
  <c r="Z175" i="5"/>
  <c r="Y175" i="5"/>
  <c r="X175" i="5"/>
  <c r="Z174" i="5"/>
  <c r="Y174" i="5"/>
  <c r="X174" i="5"/>
  <c r="Z173" i="5"/>
  <c r="Y173" i="5"/>
  <c r="X173" i="5"/>
  <c r="Z172" i="5"/>
  <c r="Y172" i="5"/>
  <c r="X172" i="5"/>
  <c r="Z171" i="5"/>
  <c r="Y171" i="5"/>
  <c r="X171" i="5"/>
  <c r="Z170" i="5"/>
  <c r="Y170" i="5"/>
  <c r="X170" i="5"/>
  <c r="Z169" i="5"/>
  <c r="Y169" i="5"/>
  <c r="X169" i="5"/>
  <c r="Z168" i="5"/>
  <c r="Y168" i="5"/>
  <c r="X168" i="5"/>
  <c r="Z167" i="5"/>
  <c r="Y167" i="5"/>
  <c r="X167" i="5"/>
  <c r="Z166" i="5"/>
  <c r="Y166" i="5"/>
  <c r="X166" i="5"/>
  <c r="Z165" i="5"/>
  <c r="Y165" i="5"/>
  <c r="X165" i="5"/>
  <c r="Z164" i="5"/>
  <c r="Y164" i="5"/>
  <c r="X164" i="5"/>
  <c r="Z163" i="5"/>
  <c r="Y163" i="5"/>
  <c r="X163" i="5"/>
  <c r="Z162" i="5"/>
  <c r="Y162" i="5"/>
  <c r="X162" i="5"/>
  <c r="Z161" i="5"/>
  <c r="Y161" i="5"/>
  <c r="X161" i="5"/>
  <c r="Z160" i="5"/>
  <c r="Y160" i="5"/>
  <c r="X160" i="5"/>
  <c r="Z159" i="5"/>
  <c r="Y159" i="5"/>
  <c r="X159" i="5"/>
  <c r="Z158" i="5"/>
  <c r="Y158" i="5"/>
  <c r="X158" i="5"/>
  <c r="Z157" i="5"/>
  <c r="Y157" i="5"/>
  <c r="X157" i="5"/>
  <c r="Z156" i="5"/>
  <c r="Y156" i="5"/>
  <c r="X156" i="5"/>
  <c r="Z155" i="5"/>
  <c r="Y155" i="5"/>
  <c r="X155" i="5"/>
  <c r="Z154" i="5"/>
  <c r="Y154" i="5"/>
  <c r="X154" i="5"/>
  <c r="Z153" i="5"/>
  <c r="Y153" i="5"/>
  <c r="X153" i="5"/>
  <c r="Z152" i="5"/>
  <c r="Y152" i="5"/>
  <c r="X152" i="5"/>
  <c r="Z151" i="5"/>
  <c r="Y151" i="5"/>
  <c r="X151" i="5"/>
  <c r="Z150" i="5"/>
  <c r="Y150" i="5"/>
  <c r="X150" i="5"/>
  <c r="Z149" i="5"/>
  <c r="Y149" i="5"/>
  <c r="X149" i="5"/>
  <c r="Z148" i="5"/>
  <c r="Y148" i="5"/>
  <c r="X148" i="5"/>
  <c r="Z147" i="5"/>
  <c r="Y147" i="5"/>
  <c r="X147" i="5"/>
  <c r="Z146" i="5"/>
  <c r="Y146" i="5"/>
  <c r="X146" i="5"/>
  <c r="Z145" i="5"/>
  <c r="Y145" i="5"/>
  <c r="X145" i="5"/>
  <c r="Z144" i="5"/>
  <c r="Y144" i="5"/>
  <c r="X144" i="5"/>
  <c r="Z143" i="5"/>
  <c r="Y143" i="5"/>
  <c r="X143" i="5"/>
  <c r="Z142" i="5"/>
  <c r="Y142" i="5"/>
  <c r="X142" i="5"/>
  <c r="Z141" i="5"/>
  <c r="Y141" i="5"/>
  <c r="X141" i="5"/>
  <c r="Z140" i="5"/>
  <c r="Y140" i="5"/>
  <c r="X140" i="5"/>
  <c r="Z139" i="5"/>
  <c r="Y139" i="5"/>
  <c r="X139" i="5"/>
  <c r="Z138" i="5"/>
  <c r="Y138" i="5"/>
  <c r="X138" i="5"/>
  <c r="Z137" i="5"/>
  <c r="Y137" i="5"/>
  <c r="X137" i="5"/>
  <c r="Z136" i="5"/>
  <c r="Y136" i="5"/>
  <c r="X136" i="5"/>
  <c r="Z135" i="5"/>
  <c r="Y135" i="5"/>
  <c r="X135" i="5"/>
  <c r="Z134" i="5"/>
  <c r="Y134" i="5"/>
  <c r="X134" i="5"/>
  <c r="Z133" i="5"/>
  <c r="Y133" i="5"/>
  <c r="X133" i="5"/>
  <c r="Z132" i="5"/>
  <c r="Y132" i="5"/>
  <c r="X132" i="5"/>
  <c r="Z131" i="5"/>
  <c r="Y131" i="5"/>
  <c r="X131" i="5"/>
  <c r="Z130" i="5"/>
  <c r="Y130" i="5"/>
  <c r="X130" i="5"/>
  <c r="Z129" i="5"/>
  <c r="Y129" i="5"/>
  <c r="X129" i="5"/>
  <c r="Z128" i="5"/>
  <c r="Y128" i="5"/>
  <c r="X128" i="5"/>
  <c r="Z127" i="5"/>
  <c r="Y127" i="5"/>
  <c r="X127" i="5"/>
  <c r="Z126" i="5"/>
  <c r="Y126" i="5"/>
  <c r="X126" i="5"/>
  <c r="Z125" i="5"/>
  <c r="Y125" i="5"/>
  <c r="X125" i="5"/>
  <c r="Z124" i="5"/>
  <c r="Y124" i="5"/>
  <c r="X124" i="5"/>
  <c r="Z123" i="5"/>
  <c r="Y123" i="5"/>
  <c r="X123" i="5"/>
  <c r="Z122" i="5"/>
  <c r="Y122" i="5"/>
  <c r="X122" i="5"/>
  <c r="Z121" i="5"/>
  <c r="Y121" i="5"/>
  <c r="X121" i="5"/>
  <c r="Z120" i="5"/>
  <c r="Y120" i="5"/>
  <c r="X120" i="5"/>
  <c r="Z119" i="5"/>
  <c r="Y119" i="5"/>
  <c r="X119" i="5"/>
  <c r="Z118" i="5"/>
  <c r="Y118" i="5"/>
  <c r="X118" i="5"/>
  <c r="Z117" i="5"/>
  <c r="Y117" i="5"/>
  <c r="X117" i="5"/>
  <c r="Z116" i="5"/>
  <c r="Y116" i="5"/>
  <c r="X116" i="5"/>
  <c r="Z115" i="5"/>
  <c r="Y115" i="5"/>
  <c r="X115" i="5"/>
  <c r="Z114" i="5"/>
  <c r="Y114" i="5"/>
  <c r="X114" i="5"/>
  <c r="Z113" i="5"/>
  <c r="Y113" i="5"/>
  <c r="X113" i="5"/>
  <c r="Z112" i="5"/>
  <c r="Y112" i="5"/>
  <c r="X112" i="5"/>
  <c r="Z111" i="5"/>
  <c r="Y111" i="5"/>
  <c r="X111" i="5"/>
  <c r="Z110" i="5"/>
  <c r="Y110" i="5"/>
  <c r="X110" i="5"/>
  <c r="Z109" i="5"/>
  <c r="Y109" i="5"/>
  <c r="X109" i="5"/>
  <c r="Z108" i="5"/>
  <c r="Y108" i="5"/>
  <c r="X108" i="5"/>
  <c r="Z107" i="5"/>
  <c r="Y107" i="5"/>
  <c r="X107" i="5"/>
  <c r="Z106" i="5"/>
  <c r="Y106" i="5"/>
  <c r="X106" i="5"/>
  <c r="Z105" i="5"/>
  <c r="Y105" i="5"/>
  <c r="X105" i="5"/>
  <c r="Z104" i="5"/>
  <c r="Y104" i="5"/>
  <c r="X104" i="5"/>
  <c r="Z103" i="5"/>
  <c r="Y103" i="5"/>
  <c r="X103" i="5"/>
  <c r="Z102" i="5"/>
  <c r="Y102" i="5"/>
  <c r="X102" i="5"/>
  <c r="Z101" i="5"/>
  <c r="Y101" i="5"/>
  <c r="X101" i="5"/>
  <c r="Z100" i="5"/>
  <c r="Y100" i="5"/>
  <c r="X100" i="5"/>
  <c r="Z99" i="5"/>
  <c r="Y99" i="5"/>
  <c r="X99" i="5"/>
  <c r="Z98" i="5"/>
  <c r="Y98" i="5"/>
  <c r="X98" i="5"/>
  <c r="Z97" i="5"/>
  <c r="Y97" i="5"/>
  <c r="X97" i="5"/>
  <c r="Z96" i="5"/>
  <c r="Y96" i="5"/>
  <c r="X96" i="5"/>
  <c r="Z95" i="5"/>
  <c r="Y95" i="5"/>
  <c r="X95" i="5"/>
  <c r="Z94" i="5"/>
  <c r="Y94" i="5"/>
  <c r="X94" i="5"/>
  <c r="Z93" i="5"/>
  <c r="Y93" i="5"/>
  <c r="X93" i="5"/>
  <c r="Z92" i="5"/>
  <c r="Y92" i="5"/>
  <c r="X92" i="5"/>
  <c r="Z91" i="5"/>
  <c r="Y91" i="5"/>
  <c r="X91" i="5"/>
  <c r="Z90" i="5"/>
  <c r="Y90" i="5"/>
  <c r="X90" i="5"/>
  <c r="Z89" i="5"/>
  <c r="Y89" i="5"/>
  <c r="X89" i="5"/>
  <c r="Y87" i="5"/>
  <c r="X87" i="5"/>
  <c r="Y86" i="5"/>
  <c r="X86"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W917" i="5" l="1"/>
  <c r="W912" i="5"/>
  <c r="W906" i="5"/>
  <c r="W901" i="5"/>
  <c r="W896" i="5"/>
  <c r="W890" i="5"/>
  <c r="W885" i="5"/>
  <c r="W881" i="5"/>
  <c r="W876" i="5"/>
  <c r="W914" i="5"/>
  <c r="W909" i="5"/>
  <c r="W904" i="5"/>
  <c r="W898" i="5"/>
  <c r="W893" i="5"/>
  <c r="W888" i="5"/>
  <c r="W872" i="5"/>
  <c r="W878" i="5"/>
  <c r="W873" i="5"/>
  <c r="W913" i="5"/>
  <c r="W902" i="5"/>
  <c r="W892" i="5"/>
  <c r="W882" i="5"/>
  <c r="W910" i="5"/>
  <c r="W889" i="5"/>
  <c r="W900" i="5"/>
  <c r="W880" i="5"/>
  <c r="W918" i="5"/>
  <c r="W908" i="5"/>
  <c r="W897" i="5"/>
  <c r="W886" i="5"/>
  <c r="W877" i="5"/>
  <c r="W905" i="5"/>
  <c r="W884" i="5"/>
  <c r="W916" i="5"/>
  <c r="W894" i="5"/>
  <c r="W874" i="5"/>
  <c r="W919" i="5"/>
  <c r="W903" i="5"/>
  <c r="W879" i="5"/>
  <c r="W891" i="5"/>
  <c r="W907" i="5"/>
  <c r="W895" i="5"/>
  <c r="W875" i="5"/>
  <c r="W911" i="5"/>
  <c r="W899" i="5"/>
  <c r="W915" i="5"/>
  <c r="W887" i="5"/>
  <c r="W883" i="5"/>
  <c r="E72" i="6" l="1"/>
  <c r="E73" i="6"/>
  <c r="E74" i="6"/>
  <c r="E75" i="6"/>
  <c r="E76" i="6"/>
  <c r="E77" i="6"/>
  <c r="E78" i="6"/>
  <c r="E79" i="6"/>
  <c r="E80" i="6"/>
  <c r="E81" i="6"/>
  <c r="D72" i="6"/>
  <c r="D73" i="6"/>
  <c r="D74" i="6"/>
  <c r="D75" i="6"/>
  <c r="D76" i="6"/>
  <c r="D77" i="6"/>
  <c r="D78" i="6"/>
  <c r="D79" i="6"/>
  <c r="D80" i="6"/>
  <c r="D81" i="6"/>
  <c r="A5" i="5"/>
  <c r="H2" i="5" l="1"/>
  <c r="D4" i="5"/>
  <c r="Q4" i="5" l="1"/>
  <c r="A6" i="5"/>
  <c r="E57" i="5"/>
  <c r="E72" i="5"/>
  <c r="E10" i="5"/>
  <c r="E28" i="5"/>
  <c r="E62" i="5"/>
  <c r="E60" i="5"/>
  <c r="E12" i="5"/>
  <c r="E48" i="5"/>
  <c r="E64" i="5"/>
  <c r="E78" i="5"/>
  <c r="E77" i="5"/>
  <c r="E31" i="5"/>
  <c r="E69" i="5"/>
  <c r="E53" i="5"/>
  <c r="E79" i="5"/>
  <c r="E35" i="5"/>
  <c r="E50" i="5"/>
  <c r="E84" i="5"/>
  <c r="E59" i="5"/>
  <c r="E82" i="5"/>
  <c r="E61" i="5"/>
  <c r="G4" i="5"/>
  <c r="E17" i="5"/>
  <c r="E32" i="5"/>
  <c r="E65" i="5"/>
  <c r="E68" i="5"/>
  <c r="E63" i="5"/>
  <c r="E81" i="5"/>
  <c r="E40" i="5"/>
  <c r="E71" i="5"/>
  <c r="E26" i="5"/>
  <c r="E70" i="5"/>
  <c r="E19" i="5"/>
  <c r="E36" i="5"/>
  <c r="E46" i="5"/>
  <c r="E56" i="5"/>
  <c r="E22" i="5"/>
  <c r="E20" i="5"/>
  <c r="E75" i="5"/>
  <c r="E58" i="5"/>
  <c r="E11" i="5"/>
  <c r="E38" i="5"/>
  <c r="E24" i="5"/>
  <c r="E74" i="5"/>
  <c r="E83" i="5"/>
  <c r="E34" i="5"/>
  <c r="E25" i="5"/>
  <c r="E42" i="5"/>
  <c r="E15" i="5"/>
  <c r="E14" i="5"/>
  <c r="E49" i="5"/>
  <c r="E76" i="5"/>
  <c r="E9" i="5"/>
  <c r="E87" i="5"/>
  <c r="E51" i="5"/>
  <c r="E27" i="5"/>
  <c r="E23" i="5"/>
  <c r="E85" i="5"/>
  <c r="E44" i="5"/>
  <c r="E30" i="5"/>
  <c r="E33" i="5"/>
  <c r="E43" i="5"/>
  <c r="E80" i="5"/>
  <c r="E55" i="5"/>
  <c r="T6" i="5"/>
  <c r="E47" i="5"/>
  <c r="E16" i="5"/>
  <c r="E67" i="5"/>
  <c r="E86" i="5"/>
  <c r="E73" i="5"/>
  <c r="E52" i="5"/>
  <c r="E39" i="5"/>
  <c r="E21" i="5"/>
  <c r="E37" i="5"/>
  <c r="E45" i="5"/>
  <c r="E66" i="5"/>
  <c r="E18" i="5"/>
  <c r="E54" i="5"/>
  <c r="E13" i="5"/>
  <c r="E29" i="5"/>
  <c r="C66" i="6" l="1"/>
  <c r="C55" i="6"/>
  <c r="C63" i="6"/>
  <c r="C60" i="6"/>
  <c r="C70" i="6"/>
  <c r="C53" i="6"/>
  <c r="C67" i="6"/>
  <c r="C56" i="6"/>
  <c r="C54" i="6"/>
  <c r="C69" i="6"/>
  <c r="C61" i="6"/>
  <c r="C65" i="6"/>
  <c r="C58" i="6"/>
  <c r="C68" i="6"/>
  <c r="C64" i="6"/>
  <c r="C57" i="6"/>
  <c r="C59" i="6"/>
  <c r="C62" i="6"/>
  <c r="F34" i="6"/>
  <c r="F46" i="6"/>
  <c r="F15" i="6"/>
  <c r="F50" i="6"/>
  <c r="F54" i="6"/>
  <c r="F28" i="6"/>
  <c r="F33" i="6"/>
  <c r="F61" i="6"/>
  <c r="F52" i="6"/>
  <c r="F18" i="6"/>
  <c r="F14" i="6"/>
  <c r="F22" i="6"/>
  <c r="F60" i="6"/>
  <c r="F38" i="6"/>
  <c r="F25" i="6"/>
  <c r="F10" i="6"/>
  <c r="F65" i="6"/>
  <c r="F53" i="6"/>
  <c r="F64" i="6"/>
  <c r="F42" i="6"/>
  <c r="F23" i="6"/>
  <c r="F24" i="6"/>
  <c r="F17" i="6"/>
  <c r="F40" i="6"/>
  <c r="F41" i="6"/>
  <c r="F62" i="6"/>
  <c r="F12" i="6"/>
  <c r="F29" i="6"/>
  <c r="F32" i="6"/>
  <c r="F70" i="6"/>
  <c r="F20" i="6"/>
  <c r="F13" i="6"/>
  <c r="F44" i="6"/>
  <c r="F48" i="6"/>
  <c r="F16" i="6"/>
  <c r="F31" i="6"/>
  <c r="F43" i="6"/>
  <c r="F47" i="6"/>
  <c r="F49" i="6"/>
  <c r="F59" i="6"/>
  <c r="F7" i="6"/>
  <c r="F63" i="6"/>
  <c r="F55" i="6"/>
  <c r="F68" i="6"/>
  <c r="F37" i="6"/>
  <c r="F57" i="6"/>
  <c r="F45" i="6"/>
  <c r="F36" i="6"/>
  <c r="F51" i="6"/>
  <c r="F21" i="6"/>
  <c r="F11" i="6"/>
  <c r="F66" i="6"/>
  <c r="F58" i="6"/>
  <c r="F26" i="6"/>
  <c r="F5" i="6"/>
  <c r="F9" i="6"/>
  <c r="F30" i="6"/>
  <c r="F69" i="6"/>
  <c r="F27" i="6"/>
  <c r="F39" i="6"/>
  <c r="F19" i="6"/>
  <c r="F6" i="6"/>
  <c r="F8" i="6"/>
  <c r="F67" i="6"/>
  <c r="F56" i="6"/>
  <c r="C71" i="6"/>
  <c r="F4" i="6"/>
  <c r="F74" i="6"/>
  <c r="F71" i="6"/>
  <c r="F79" i="6"/>
  <c r="F78" i="6"/>
  <c r="F77" i="6"/>
  <c r="F75" i="6"/>
  <c r="F76" i="6"/>
  <c r="F80" i="6"/>
  <c r="F81" i="6"/>
  <c r="F73" i="6"/>
  <c r="F72" i="6"/>
  <c r="U5" i="5"/>
  <c r="I4" i="5"/>
  <c r="S5" i="5"/>
  <c r="AC7" i="5"/>
  <c r="Z7" i="5"/>
  <c r="E5" i="5"/>
  <c r="D6" i="5"/>
  <c r="M4" i="5"/>
  <c r="U7" i="5"/>
  <c r="S6" i="5"/>
  <c r="L4" i="5"/>
  <c r="O4" i="5"/>
  <c r="AB7" i="5"/>
  <c r="V5" i="5"/>
  <c r="Y7" i="5"/>
  <c r="F4" i="5"/>
  <c r="E4" i="5"/>
  <c r="V7" i="5"/>
  <c r="W5" i="5"/>
  <c r="S32" i="5" l="1"/>
  <c r="S20" i="5"/>
  <c r="S15" i="5"/>
  <c r="K4" i="5"/>
  <c r="L5" i="5"/>
  <c r="P5" i="5"/>
  <c r="J4" i="5"/>
  <c r="N4" i="5"/>
  <c r="D5" i="5"/>
  <c r="H4" i="5"/>
  <c r="P4" i="5" l="1"/>
  <c r="AD3" i="5"/>
  <c r="F1" i="6" l="1"/>
  <c r="AA90" i="5" l="1"/>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589" i="5"/>
  <c r="AA590" i="5"/>
  <c r="AA591" i="5"/>
  <c r="AA592" i="5"/>
  <c r="AA593" i="5"/>
  <c r="AA594" i="5"/>
  <c r="AA595" i="5"/>
  <c r="AA596" i="5"/>
  <c r="AA597" i="5"/>
  <c r="AA598" i="5"/>
  <c r="AA599" i="5"/>
  <c r="AA600" i="5"/>
  <c r="AA601" i="5"/>
  <c r="AA602" i="5"/>
  <c r="AA603" i="5"/>
  <c r="AA604" i="5"/>
  <c r="AA605" i="5"/>
  <c r="AA606" i="5"/>
  <c r="AA607" i="5"/>
  <c r="AA608" i="5"/>
  <c r="AA609" i="5"/>
  <c r="AA610" i="5"/>
  <c r="AA611" i="5"/>
  <c r="AA612" i="5"/>
  <c r="AA613" i="5"/>
  <c r="AA614" i="5"/>
  <c r="AA615" i="5"/>
  <c r="AA616" i="5"/>
  <c r="AA617" i="5"/>
  <c r="AA618" i="5"/>
  <c r="AA619" i="5"/>
  <c r="AA620" i="5"/>
  <c r="AA621" i="5"/>
  <c r="AA622" i="5"/>
  <c r="AA623" i="5"/>
  <c r="AA624" i="5"/>
  <c r="AA625" i="5"/>
  <c r="AA626" i="5"/>
  <c r="AA627" i="5"/>
  <c r="AA628" i="5"/>
  <c r="AA629" i="5"/>
  <c r="AA630" i="5"/>
  <c r="AA631" i="5"/>
  <c r="AA632" i="5"/>
  <c r="AA633" i="5"/>
  <c r="AA634" i="5"/>
  <c r="AA635" i="5"/>
  <c r="AA636" i="5"/>
  <c r="AA637" i="5"/>
  <c r="AA638" i="5"/>
  <c r="AA639" i="5"/>
  <c r="AA640" i="5"/>
  <c r="AA641" i="5"/>
  <c r="AA642" i="5"/>
  <c r="AA643" i="5"/>
  <c r="AA644" i="5"/>
  <c r="AA645" i="5"/>
  <c r="AA646" i="5"/>
  <c r="AA647" i="5"/>
  <c r="AA648" i="5"/>
  <c r="AA649" i="5"/>
  <c r="AA650" i="5"/>
  <c r="AA651" i="5"/>
  <c r="AA652" i="5"/>
  <c r="AA653" i="5"/>
  <c r="AA654" i="5"/>
  <c r="AA655" i="5"/>
  <c r="AA656" i="5"/>
  <c r="AA657" i="5"/>
  <c r="AA658" i="5"/>
  <c r="AA659" i="5"/>
  <c r="AA660" i="5"/>
  <c r="AA661" i="5"/>
  <c r="AA662" i="5"/>
  <c r="AA663" i="5"/>
  <c r="AA664" i="5"/>
  <c r="AA665" i="5"/>
  <c r="AA666" i="5"/>
  <c r="AA667" i="5"/>
  <c r="AA668" i="5"/>
  <c r="AA669" i="5"/>
  <c r="AA670" i="5"/>
  <c r="AA671" i="5"/>
  <c r="AA672" i="5"/>
  <c r="AA673" i="5"/>
  <c r="AA674" i="5"/>
  <c r="AA675" i="5"/>
  <c r="AA676" i="5"/>
  <c r="AA677" i="5"/>
  <c r="AA678" i="5"/>
  <c r="AA679" i="5"/>
  <c r="AA680" i="5"/>
  <c r="AA681" i="5"/>
  <c r="AA682" i="5"/>
  <c r="AA683" i="5"/>
  <c r="AA684" i="5"/>
  <c r="AA685" i="5"/>
  <c r="AA686" i="5"/>
  <c r="AA687" i="5"/>
  <c r="AA688" i="5"/>
  <c r="AA689" i="5"/>
  <c r="AA690" i="5"/>
  <c r="AA691" i="5"/>
  <c r="AA692" i="5"/>
  <c r="AA693" i="5"/>
  <c r="AA694" i="5"/>
  <c r="AA695" i="5"/>
  <c r="AA696" i="5"/>
  <c r="AA697" i="5"/>
  <c r="AA698" i="5"/>
  <c r="AA699" i="5"/>
  <c r="AA700" i="5"/>
  <c r="AA701" i="5"/>
  <c r="AA702" i="5"/>
  <c r="AA703" i="5"/>
  <c r="AA704" i="5"/>
  <c r="AA705" i="5"/>
  <c r="AA706" i="5"/>
  <c r="AA707" i="5"/>
  <c r="AA708" i="5"/>
  <c r="AA709" i="5"/>
  <c r="AA710" i="5"/>
  <c r="AA711" i="5"/>
  <c r="AA712" i="5"/>
  <c r="AA713" i="5"/>
  <c r="AA714" i="5"/>
  <c r="AA715" i="5"/>
  <c r="AA716" i="5"/>
  <c r="AA717" i="5"/>
  <c r="AA718" i="5"/>
  <c r="AA719" i="5"/>
  <c r="AA720" i="5"/>
  <c r="AA721" i="5"/>
  <c r="AA722" i="5"/>
  <c r="AA723" i="5"/>
  <c r="AA724" i="5"/>
  <c r="AA725" i="5"/>
  <c r="AA726" i="5"/>
  <c r="AA727" i="5"/>
  <c r="AA728" i="5"/>
  <c r="AA729" i="5"/>
  <c r="AA730" i="5"/>
  <c r="AA731" i="5"/>
  <c r="AA732" i="5"/>
  <c r="AA733" i="5"/>
  <c r="AA734" i="5"/>
  <c r="AA735" i="5"/>
  <c r="AA736" i="5"/>
  <c r="AA737" i="5"/>
  <c r="AA738" i="5"/>
  <c r="AA739" i="5"/>
  <c r="AA740" i="5"/>
  <c r="AA741" i="5"/>
  <c r="AA742" i="5"/>
  <c r="AA743" i="5"/>
  <c r="AA744" i="5"/>
  <c r="AA745" i="5"/>
  <c r="AA746" i="5"/>
  <c r="AA747" i="5"/>
  <c r="AA748" i="5"/>
  <c r="AA749" i="5"/>
  <c r="AA750" i="5"/>
  <c r="AA751" i="5"/>
  <c r="AA752" i="5"/>
  <c r="AA753" i="5"/>
  <c r="AA754" i="5"/>
  <c r="AA755" i="5"/>
  <c r="AA756" i="5"/>
  <c r="AA757" i="5"/>
  <c r="AA758" i="5"/>
  <c r="AA759" i="5"/>
  <c r="AA760" i="5"/>
  <c r="AA761" i="5"/>
  <c r="AA762" i="5"/>
  <c r="AA763" i="5"/>
  <c r="AA764" i="5"/>
  <c r="AA765" i="5"/>
  <c r="AA766" i="5"/>
  <c r="AA767" i="5"/>
  <c r="AA768" i="5"/>
  <c r="AA769" i="5"/>
  <c r="AA770" i="5"/>
  <c r="AA771" i="5"/>
  <c r="AA772" i="5"/>
  <c r="AA773" i="5"/>
  <c r="AA774" i="5"/>
  <c r="AA775" i="5"/>
  <c r="AA776" i="5"/>
  <c r="AA777" i="5"/>
  <c r="AA778" i="5"/>
  <c r="AA779" i="5"/>
  <c r="AA780" i="5"/>
  <c r="AA781" i="5"/>
  <c r="AA782" i="5"/>
  <c r="AA783" i="5"/>
  <c r="AA784" i="5"/>
  <c r="AA785" i="5"/>
  <c r="AA786" i="5"/>
  <c r="AA787" i="5"/>
  <c r="AA788" i="5"/>
  <c r="AA789" i="5"/>
  <c r="AA790" i="5"/>
  <c r="AA791" i="5"/>
  <c r="AA792" i="5"/>
  <c r="AA793" i="5"/>
  <c r="AA794" i="5"/>
  <c r="AA795" i="5"/>
  <c r="AA796" i="5"/>
  <c r="AA797" i="5"/>
  <c r="AA798" i="5"/>
  <c r="AA799" i="5"/>
  <c r="AA800" i="5"/>
  <c r="AA801" i="5"/>
  <c r="AA802" i="5"/>
  <c r="AA803" i="5"/>
  <c r="AA804" i="5"/>
  <c r="AA805" i="5"/>
  <c r="AA806" i="5"/>
  <c r="AA807" i="5"/>
  <c r="AA808" i="5"/>
  <c r="AA809" i="5"/>
  <c r="AA810" i="5"/>
  <c r="AA811" i="5"/>
  <c r="AA812" i="5"/>
  <c r="AA813" i="5"/>
  <c r="AA814" i="5"/>
  <c r="AA815" i="5"/>
  <c r="AA816" i="5"/>
  <c r="AA817" i="5"/>
  <c r="AA818" i="5"/>
  <c r="AA819" i="5"/>
  <c r="AA820" i="5"/>
  <c r="AA821" i="5"/>
  <c r="AA822" i="5"/>
  <c r="AA823" i="5"/>
  <c r="AA824" i="5"/>
  <c r="AA825" i="5"/>
  <c r="AA826" i="5"/>
  <c r="AA827" i="5"/>
  <c r="AA828" i="5"/>
  <c r="AA829" i="5"/>
  <c r="AA830" i="5"/>
  <c r="AA831" i="5"/>
  <c r="AA832" i="5"/>
  <c r="AA833" i="5"/>
  <c r="AA834" i="5"/>
  <c r="AA835" i="5"/>
  <c r="AA836" i="5"/>
  <c r="AA837" i="5"/>
  <c r="AA838" i="5"/>
  <c r="AA839" i="5"/>
  <c r="AA840" i="5"/>
  <c r="AA841" i="5"/>
  <c r="AA842" i="5"/>
  <c r="AA843" i="5"/>
  <c r="AA844" i="5"/>
  <c r="AA845" i="5"/>
  <c r="AA846" i="5"/>
  <c r="AA847" i="5"/>
  <c r="AA848" i="5"/>
  <c r="AA849" i="5"/>
  <c r="AA850" i="5"/>
  <c r="AA851" i="5"/>
  <c r="AA852" i="5"/>
  <c r="AA853" i="5"/>
  <c r="AA854" i="5"/>
  <c r="AA855" i="5"/>
  <c r="AA856" i="5"/>
  <c r="AA857" i="5"/>
  <c r="AA858" i="5"/>
  <c r="AA859" i="5"/>
  <c r="AA860" i="5"/>
  <c r="AA861" i="5"/>
  <c r="AA862" i="5"/>
  <c r="AA863" i="5"/>
  <c r="AA864" i="5"/>
  <c r="AA865" i="5"/>
  <c r="AA866" i="5"/>
  <c r="AA867" i="5"/>
  <c r="AA868" i="5"/>
  <c r="AA869" i="5"/>
  <c r="AA870" i="5"/>
  <c r="AA871" i="5"/>
  <c r="AA872" i="5"/>
  <c r="AA873" i="5"/>
  <c r="AA874" i="5"/>
  <c r="AA875" i="5"/>
  <c r="AA876" i="5"/>
  <c r="AA877" i="5"/>
  <c r="AA878" i="5"/>
  <c r="AA879" i="5"/>
  <c r="AA880" i="5"/>
  <c r="AA881" i="5"/>
  <c r="AA882" i="5"/>
  <c r="AA883" i="5"/>
  <c r="AA884" i="5"/>
  <c r="AA885" i="5"/>
  <c r="AA886" i="5"/>
  <c r="AA887" i="5"/>
  <c r="AA888" i="5"/>
  <c r="AA889" i="5"/>
  <c r="AA890" i="5"/>
  <c r="AA891" i="5"/>
  <c r="AA892" i="5"/>
  <c r="AA893" i="5"/>
  <c r="AA894" i="5"/>
  <c r="AA895" i="5"/>
  <c r="AA896" i="5"/>
  <c r="AA897" i="5"/>
  <c r="AA898" i="5"/>
  <c r="AA899" i="5"/>
  <c r="AA900" i="5"/>
  <c r="AA901" i="5"/>
  <c r="AA902" i="5"/>
  <c r="AA903" i="5"/>
  <c r="AA904" i="5"/>
  <c r="AA905" i="5"/>
  <c r="AA906" i="5"/>
  <c r="AA907" i="5"/>
  <c r="AA908" i="5"/>
  <c r="AA909" i="5"/>
  <c r="AA910" i="5"/>
  <c r="AA911" i="5"/>
  <c r="AA912" i="5"/>
  <c r="AA913" i="5"/>
  <c r="AA914" i="5"/>
  <c r="AA915" i="5"/>
  <c r="AA916" i="5"/>
  <c r="AA917" i="5"/>
  <c r="AA918" i="5"/>
  <c r="AA919" i="5"/>
  <c r="AA89" i="5"/>
  <c r="E2" i="6" l="1"/>
  <c r="K1" i="7" l="1"/>
  <c r="I1" i="7" s="1"/>
  <c r="J1" i="7" l="1"/>
  <c r="C79" i="6" l="1"/>
  <c r="C75" i="6"/>
  <c r="C72" i="6"/>
  <c r="C78" i="6"/>
  <c r="C74" i="6"/>
  <c r="C80" i="6"/>
  <c r="C77" i="6"/>
  <c r="C73" i="6"/>
  <c r="C76" i="6"/>
  <c r="W89" i="5" l="1"/>
  <c r="W90" i="5"/>
  <c r="W91" i="5"/>
  <c r="W179" i="5"/>
  <c r="W871" i="5"/>
  <c r="W867" i="5"/>
  <c r="W863" i="5"/>
  <c r="W859" i="5"/>
  <c r="W855" i="5"/>
  <c r="W851" i="5"/>
  <c r="W847" i="5"/>
  <c r="W843" i="5"/>
  <c r="W839" i="5"/>
  <c r="W835" i="5"/>
  <c r="W831" i="5"/>
  <c r="W827" i="5"/>
  <c r="W823" i="5"/>
  <c r="W819" i="5"/>
  <c r="W815" i="5"/>
  <c r="W811" i="5"/>
  <c r="W807" i="5"/>
  <c r="W803" i="5"/>
  <c r="W799" i="5"/>
  <c r="W795" i="5"/>
  <c r="W791" i="5"/>
  <c r="W787" i="5"/>
  <c r="W783" i="5"/>
  <c r="W779" i="5"/>
  <c r="W775" i="5"/>
  <c r="W771" i="5"/>
  <c r="W767" i="5"/>
  <c r="W763" i="5"/>
  <c r="W759" i="5"/>
  <c r="W755" i="5"/>
  <c r="W751" i="5"/>
  <c r="W747" i="5"/>
  <c r="W743" i="5"/>
  <c r="W739" i="5"/>
  <c r="W735" i="5"/>
  <c r="W731" i="5"/>
  <c r="W727" i="5"/>
  <c r="W723" i="5"/>
  <c r="W719" i="5"/>
  <c r="W715" i="5"/>
  <c r="W711" i="5"/>
  <c r="W707" i="5"/>
  <c r="W703" i="5"/>
  <c r="W699" i="5"/>
  <c r="W695" i="5"/>
  <c r="W691" i="5"/>
  <c r="W687" i="5"/>
  <c r="W683" i="5"/>
  <c r="W679" i="5"/>
  <c r="W675" i="5"/>
  <c r="W671" i="5"/>
  <c r="W667" i="5"/>
  <c r="W663" i="5"/>
  <c r="W870" i="5"/>
  <c r="W866" i="5"/>
  <c r="W862" i="5"/>
  <c r="W858" i="5"/>
  <c r="W854" i="5"/>
  <c r="W850" i="5"/>
  <c r="W846" i="5"/>
  <c r="W842" i="5"/>
  <c r="W838" i="5"/>
  <c r="W834" i="5"/>
  <c r="W830" i="5"/>
  <c r="W826" i="5"/>
  <c r="W822" i="5"/>
  <c r="W818" i="5"/>
  <c r="W814" i="5"/>
  <c r="W810" i="5"/>
  <c r="W806" i="5"/>
  <c r="W802" i="5"/>
  <c r="W798" i="5"/>
  <c r="W794" i="5"/>
  <c r="W790" i="5"/>
  <c r="W786" i="5"/>
  <c r="W782" i="5"/>
  <c r="W778" i="5"/>
  <c r="W774" i="5"/>
  <c r="W770" i="5"/>
  <c r="W766" i="5"/>
  <c r="W762" i="5"/>
  <c r="W758" i="5"/>
  <c r="W754" i="5"/>
  <c r="W750" i="5"/>
  <c r="W746" i="5"/>
  <c r="W742" i="5"/>
  <c r="W738" i="5"/>
  <c r="W734" i="5"/>
  <c r="W730" i="5"/>
  <c r="W726" i="5"/>
  <c r="W722" i="5"/>
  <c r="W718" i="5"/>
  <c r="W714" i="5"/>
  <c r="W710" i="5"/>
  <c r="W706" i="5"/>
  <c r="W702" i="5"/>
  <c r="W698" i="5"/>
  <c r="W694" i="5"/>
  <c r="W690" i="5"/>
  <c r="W686" i="5"/>
  <c r="W682" i="5"/>
  <c r="W678" i="5"/>
  <c r="W674" i="5"/>
  <c r="W670" i="5"/>
  <c r="W666" i="5"/>
  <c r="W864" i="5"/>
  <c r="W856" i="5"/>
  <c r="W848" i="5"/>
  <c r="W840" i="5"/>
  <c r="W832" i="5"/>
  <c r="W824" i="5"/>
  <c r="W816" i="5"/>
  <c r="W808" i="5"/>
  <c r="W800" i="5"/>
  <c r="W792" i="5"/>
  <c r="W784" i="5"/>
  <c r="W776" i="5"/>
  <c r="W768" i="5"/>
  <c r="W760" i="5"/>
  <c r="W752" i="5"/>
  <c r="W744" i="5"/>
  <c r="W736" i="5"/>
  <c r="W728" i="5"/>
  <c r="W720" i="5"/>
  <c r="W712" i="5"/>
  <c r="W704" i="5"/>
  <c r="W696" i="5"/>
  <c r="W688" i="5"/>
  <c r="W680" i="5"/>
  <c r="W672" i="5"/>
  <c r="W664" i="5"/>
  <c r="W659" i="5"/>
  <c r="W655" i="5"/>
  <c r="W651" i="5"/>
  <c r="W647" i="5"/>
  <c r="W643" i="5"/>
  <c r="W639" i="5"/>
  <c r="W635" i="5"/>
  <c r="W631" i="5"/>
  <c r="W627" i="5"/>
  <c r="W623" i="5"/>
  <c r="W619" i="5"/>
  <c r="W615" i="5"/>
  <c r="W611" i="5"/>
  <c r="W607" i="5"/>
  <c r="W603" i="5"/>
  <c r="W599" i="5"/>
  <c r="W595" i="5"/>
  <c r="W591" i="5"/>
  <c r="W587" i="5"/>
  <c r="W583"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83" i="5"/>
  <c r="W175" i="5"/>
  <c r="W171" i="5"/>
  <c r="W167" i="5"/>
  <c r="W163" i="5"/>
  <c r="W159" i="5"/>
  <c r="W865" i="5"/>
  <c r="W857" i="5"/>
  <c r="W849" i="5"/>
  <c r="W841" i="5"/>
  <c r="W833" i="5"/>
  <c r="W825" i="5"/>
  <c r="W817" i="5"/>
  <c r="W809" i="5"/>
  <c r="W801" i="5"/>
  <c r="W793" i="5"/>
  <c r="W785" i="5"/>
  <c r="W777" i="5"/>
  <c r="W769" i="5"/>
  <c r="W761" i="5"/>
  <c r="W753" i="5"/>
  <c r="W745" i="5"/>
  <c r="W737" i="5"/>
  <c r="W729" i="5"/>
  <c r="W721" i="5"/>
  <c r="W713" i="5"/>
  <c r="W705" i="5"/>
  <c r="W697" i="5"/>
  <c r="W689" i="5"/>
  <c r="W681" i="5"/>
  <c r="W673" i="5"/>
  <c r="W665" i="5"/>
  <c r="W660" i="5"/>
  <c r="W656" i="5"/>
  <c r="W652" i="5"/>
  <c r="W648" i="5"/>
  <c r="W644" i="5"/>
  <c r="W640" i="5"/>
  <c r="W636" i="5"/>
  <c r="W632" i="5"/>
  <c r="W628" i="5"/>
  <c r="W624" i="5"/>
  <c r="W620" i="5"/>
  <c r="W616" i="5"/>
  <c r="W612" i="5"/>
  <c r="W608" i="5"/>
  <c r="W604" i="5"/>
  <c r="W600" i="5"/>
  <c r="W596" i="5"/>
  <c r="W592" i="5"/>
  <c r="W588" i="5"/>
  <c r="W584"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156" i="5"/>
  <c r="W868" i="5"/>
  <c r="W860" i="5"/>
  <c r="W852" i="5"/>
  <c r="W844" i="5"/>
  <c r="W836" i="5"/>
  <c r="W828" i="5"/>
  <c r="W820" i="5"/>
  <c r="W812" i="5"/>
  <c r="W804" i="5"/>
  <c r="W796" i="5"/>
  <c r="W788" i="5"/>
  <c r="W780" i="5"/>
  <c r="W772" i="5"/>
  <c r="W764" i="5"/>
  <c r="W756" i="5"/>
  <c r="W748" i="5"/>
  <c r="W740" i="5"/>
  <c r="W732" i="5"/>
  <c r="W724" i="5"/>
  <c r="W716" i="5"/>
  <c r="W708" i="5"/>
  <c r="W700" i="5"/>
  <c r="W692" i="5"/>
  <c r="W684" i="5"/>
  <c r="W676" i="5"/>
  <c r="W668" i="5"/>
  <c r="W661" i="5"/>
  <c r="W657" i="5"/>
  <c r="W653" i="5"/>
  <c r="W649" i="5"/>
  <c r="W645" i="5"/>
  <c r="W641" i="5"/>
  <c r="W637" i="5"/>
  <c r="W633" i="5"/>
  <c r="W629" i="5"/>
  <c r="W625" i="5"/>
  <c r="W621" i="5"/>
  <c r="W617" i="5"/>
  <c r="W613" i="5"/>
  <c r="W609" i="5"/>
  <c r="W605" i="5"/>
  <c r="W601" i="5"/>
  <c r="W597" i="5"/>
  <c r="W593" i="5"/>
  <c r="W589" i="5"/>
  <c r="W585"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157" i="5"/>
  <c r="W853" i="5"/>
  <c r="W821" i="5"/>
  <c r="W789" i="5"/>
  <c r="W757" i="5"/>
  <c r="W725" i="5"/>
  <c r="W693" i="5"/>
  <c r="W662" i="5"/>
  <c r="W646" i="5"/>
  <c r="W630" i="5"/>
  <c r="W614" i="5"/>
  <c r="W598"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861" i="5"/>
  <c r="W829" i="5"/>
  <c r="W797" i="5"/>
  <c r="W765" i="5"/>
  <c r="W733" i="5"/>
  <c r="W701" i="5"/>
  <c r="W669" i="5"/>
  <c r="W650" i="5"/>
  <c r="W634" i="5"/>
  <c r="W618" i="5"/>
  <c r="W602" i="5"/>
  <c r="W58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869" i="5"/>
  <c r="W837" i="5"/>
  <c r="W805" i="5"/>
  <c r="W773" i="5"/>
  <c r="W741" i="5"/>
  <c r="W709" i="5"/>
  <c r="W677" i="5"/>
  <c r="W654" i="5"/>
  <c r="W638" i="5"/>
  <c r="W622" i="5"/>
  <c r="W606" i="5"/>
  <c r="W59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158" i="5"/>
  <c r="W845" i="5"/>
  <c r="W813" i="5"/>
  <c r="W781" i="5"/>
  <c r="W749" i="5"/>
  <c r="W717" i="5"/>
  <c r="W685" i="5"/>
  <c r="W658" i="5"/>
  <c r="W642" i="5"/>
  <c r="W626" i="5"/>
  <c r="W610" i="5"/>
  <c r="W594"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101" i="5"/>
  <c r="W117" i="5"/>
  <c r="W133" i="5"/>
  <c r="W149" i="5"/>
  <c r="W100" i="5"/>
  <c r="W116" i="5"/>
  <c r="W132" i="5"/>
  <c r="W148" i="5"/>
  <c r="W99" i="5"/>
  <c r="W115" i="5"/>
  <c r="W131" i="5"/>
  <c r="W147" i="5"/>
  <c r="W98" i="5"/>
  <c r="W114" i="5"/>
  <c r="W130" i="5"/>
  <c r="W146" i="5"/>
  <c r="W97" i="5"/>
  <c r="W113" i="5"/>
  <c r="W129" i="5"/>
  <c r="W145" i="5"/>
  <c r="W96" i="5"/>
  <c r="W112" i="5"/>
  <c r="W128" i="5"/>
  <c r="W144" i="5"/>
  <c r="W95" i="5"/>
  <c r="W111" i="5"/>
  <c r="W127" i="5"/>
  <c r="W143" i="5"/>
  <c r="W94" i="5"/>
  <c r="W110" i="5"/>
  <c r="W126" i="5"/>
  <c r="W142" i="5"/>
  <c r="W93" i="5"/>
  <c r="W109" i="5"/>
  <c r="W125" i="5"/>
  <c r="W141" i="5"/>
  <c r="W92" i="5"/>
  <c r="W108" i="5"/>
  <c r="W124" i="5"/>
  <c r="W140" i="5"/>
  <c r="W107" i="5"/>
  <c r="W123" i="5"/>
  <c r="W139" i="5"/>
  <c r="W155" i="5"/>
  <c r="W106" i="5"/>
  <c r="W122" i="5"/>
  <c r="W138" i="5"/>
  <c r="W154" i="5"/>
  <c r="W105" i="5"/>
  <c r="W121" i="5"/>
  <c r="W137" i="5"/>
  <c r="W153" i="5"/>
  <c r="W104" i="5"/>
  <c r="W120" i="5"/>
  <c r="W136" i="5"/>
  <c r="W152" i="5"/>
  <c r="W103" i="5"/>
  <c r="W119" i="5"/>
  <c r="W135" i="5"/>
  <c r="W151" i="5"/>
  <c r="W102" i="5"/>
  <c r="W118" i="5"/>
  <c r="W134" i="5"/>
  <c r="W150"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C4" i="5"/>
  <c r="V3" i="5"/>
  <c r="H8" i="5"/>
  <c r="AB1" i="5"/>
  <c r="Y3" i="5"/>
  <c r="X1" i="5"/>
  <c r="T1" i="5"/>
  <c r="U3" i="5"/>
  <c r="T3" i="5"/>
  <c r="AA4" i="5"/>
  <c r="W4" i="5"/>
  <c r="V4" i="5"/>
  <c r="Z4" i="5"/>
  <c r="X3" i="5"/>
  <c r="AC1" i="5"/>
  <c r="V1" i="5"/>
  <c r="AA3" i="5"/>
  <c r="Z1" i="5"/>
  <c r="U4" i="5"/>
  <c r="Y4" i="5"/>
  <c r="X4" i="5"/>
  <c r="W3" i="5"/>
  <c r="U1" i="5"/>
  <c r="T4" i="5"/>
  <c r="AC3" i="5"/>
  <c r="Y1" i="5"/>
  <c r="AA1" i="5"/>
  <c r="Z3" i="5"/>
  <c r="AB3" i="5"/>
  <c r="W1" i="5"/>
  <c r="AB4" i="5"/>
  <c r="J3" i="6" l="1"/>
  <c r="I3" i="6"/>
  <c r="J1" i="6"/>
  <c r="I1" i="6"/>
  <c r="G3" i="6"/>
  <c r="E3" i="6"/>
  <c r="H3" i="6"/>
  <c r="AD4" i="5"/>
  <c r="F3" i="6" s="1"/>
  <c r="AD1" i="5"/>
  <c r="O1" i="6"/>
  <c r="N1" i="6"/>
  <c r="M1" i="6"/>
  <c r="L1" i="6"/>
  <c r="K1" i="6"/>
  <c r="O3" i="6"/>
  <c r="N3" i="6"/>
  <c r="M3" i="6"/>
  <c r="L3" i="6"/>
  <c r="K3" i="6"/>
  <c r="A86" i="5"/>
  <c r="A87" i="5" s="1"/>
  <c r="A75" i="5"/>
  <c r="A76" i="5" s="1"/>
  <c r="A77" i="5" s="1"/>
  <c r="A78" i="5" s="1"/>
  <c r="A79" i="5" s="1"/>
  <c r="A80" i="5" s="1"/>
  <c r="A81" i="5" s="1"/>
  <c r="A82" i="5" s="1"/>
  <c r="A83" i="5" s="1"/>
  <c r="A84" i="5" s="1"/>
  <c r="A85" i="5" s="1"/>
  <c r="E1" i="6" l="1"/>
  <c r="G1" i="6"/>
  <c r="H1" i="6"/>
</calcChain>
</file>

<file path=xl/sharedStrings.xml><?xml version="1.0" encoding="utf-8"?>
<sst xmlns="http://schemas.openxmlformats.org/spreadsheetml/2006/main" count="51750" uniqueCount="11095">
  <si>
    <t>AI</t>
  </si>
  <si>
    <t>C:\Meetings\SAWG2\SA_WG2__XlZipLinksPrefs.ini</t>
  </si>
  <si>
    <t>3GPP TSG SA WG2 (Architecture)</t>
  </si>
  <si>
    <t>Tdoc #</t>
  </si>
  <si>
    <t xml:space="preserve"> </t>
  </si>
  <si>
    <t>Puneet</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</si>
  <si>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</si>
  <si>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</si>
  <si>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</si>
  <si>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</si>
  <si>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</si>
  <si>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</si>
  <si>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</si>
  <si>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</si>
  <si>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</si>
  <si>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</si>
  <si>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</si>
  <si>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</si>
  <si>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</si>
  <si>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</si>
  <si>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</si>
  <si>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</si>
  <si>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</si>
  <si>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</si>
  <si>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</si>
  <si>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</si>
  <si>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</si>
  <si>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</si>
  <si>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</si>
  <si>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</si>
  <si>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</si>
  <si>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</si>
  <si>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</si>
  <si>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</si>
  <si>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</si>
  <si>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</si>
  <si>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</si>
  <si>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</si>
  <si>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</si>
  <si>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</si>
  <si>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</si>
  <si>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</si>
  <si>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</si>
  <si>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</si>
  <si>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</si>
  <si>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</si>
  <si>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</si>
  <si>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</si>
  <si>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</si>
  <si>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</si>
  <si>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</si>
  <si>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</si>
  <si>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</si>
  <si>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</si>
  <si>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</si>
  <si>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</si>
  <si>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</si>
  <si>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</si>
  <si>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</si>
  <si>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</si>
  <si>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</si>
  <si>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</si>
  <si>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</si>
  <si>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</si>
  <si>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</si>
  <si>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5.1</t>
  </si>
  <si>
    <t>3GPP Packet Access Maintenance</t>
  </si>
  <si>
    <t>5.2</t>
  </si>
  <si>
    <t>5.3</t>
  </si>
  <si>
    <t>Not_on_agenda</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</si>
  <si>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</si>
  <si>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</si>
  <si>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</si>
  <si>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</si>
  <si>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</si>
  <si>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</si>
  <si>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</si>
  <si>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</si>
  <si>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</si>
  <si>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</si>
  <si>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</si>
  <si>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</si>
  <si>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</si>
  <si>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</si>
  <si>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</si>
  <si>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</si>
  <si>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</si>
  <si>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</si>
  <si>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</si>
  <si>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</si>
  <si>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</si>
  <si>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</si>
  <si>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</si>
  <si>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</si>
  <si>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</si>
  <si>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</si>
  <si>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</si>
  <si>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</si>
  <si>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</si>
  <si>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</si>
  <si>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</si>
  <si>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</si>
  <si>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99</t>
  </si>
  <si>
    <t>Withdrawn and reserved documents</t>
  </si>
  <si>
    <t>FLAG</t>
  </si>
  <si>
    <t>Rx</t>
  </si>
  <si>
    <t>Ag. Item</t>
  </si>
  <si>
    <t>Title</t>
  </si>
  <si>
    <t>Y</t>
  </si>
  <si>
    <t>Approval</t>
  </si>
  <si>
    <t>SA WG2 Chairman</t>
  </si>
  <si>
    <t>The meeting agenda.</t>
  </si>
  <si>
    <t>REPORT</t>
  </si>
  <si>
    <t>SA WG2 Secretary</t>
  </si>
  <si>
    <t>Maurice Pope</t>
  </si>
  <si>
    <t>Action</t>
  </si>
  <si>
    <t>Information</t>
  </si>
  <si>
    <t>OTHER</t>
  </si>
  <si>
    <t>23.502</t>
  </si>
  <si>
    <t>F</t>
  </si>
  <si>
    <t>C</t>
  </si>
  <si>
    <t>A</t>
  </si>
  <si>
    <t>Kundan Tiwari</t>
  </si>
  <si>
    <t>Intel</t>
  </si>
  <si>
    <t>Puneet Jain</t>
  </si>
  <si>
    <t>P-A</t>
  </si>
  <si>
    <t>ETRI</t>
  </si>
  <si>
    <t>CATT</t>
  </si>
  <si>
    <t>Chris Pudney</t>
  </si>
  <si>
    <t>6.11</t>
  </si>
  <si>
    <t>MediaTek Inc.</t>
  </si>
  <si>
    <t>Deutsche Telekom AG</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</si>
  <si>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</si>
  <si>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</si>
  <si>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</si>
  <si>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</si>
  <si>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</si>
  <si>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</si>
  <si>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</si>
  <si>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</si>
  <si>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</si>
  <si>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</si>
  <si>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</si>
  <si>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</si>
  <si>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</si>
  <si>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</si>
  <si>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</si>
  <si>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</si>
  <si>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</si>
  <si>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</si>
  <si>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</si>
  <si>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</si>
  <si>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</si>
  <si>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</si>
  <si>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</si>
  <si>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</si>
  <si>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</si>
  <si>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</si>
  <si>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</si>
  <si>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</si>
  <si>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</si>
  <si>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</si>
  <si>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</si>
  <si>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</si>
  <si>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</si>
  <si>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</si>
  <si>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</si>
  <si>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</si>
  <si>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</si>
  <si>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</si>
  <si>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</si>
  <si>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</si>
  <si>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</si>
  <si>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</si>
  <si>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OPEN</t>
  </si>
  <si>
    <t># OPEN for Convenor:</t>
  </si>
  <si>
    <t>Total</t>
  </si>
  <si>
    <t xml:space="preserve">OPEN: </t>
  </si>
  <si>
    <t># Allocated / Unhandled:</t>
  </si>
  <si>
    <t>First Name</t>
  </si>
  <si>
    <t>Family Name</t>
  </si>
  <si>
    <t>Partner</t>
  </si>
  <si>
    <t>Rx:</t>
  </si>
  <si>
    <t>X Rx:</t>
  </si>
  <si>
    <t>W/D</t>
  </si>
  <si>
    <t>Goto Start of Allocated List</t>
  </si>
  <si>
    <t>Paste (P-)CR Sources</t>
  </si>
  <si>
    <t>Related high level function descriptions including non3GPP access related specifics of RM and CM states and registration procedures. Related system procedure flows. Related service based procedures.</t>
  </si>
  <si>
    <t>Luis Lopes</t>
  </si>
  <si>
    <t>Related high level function descriptions. Related system procedure flows. Related service based procedures. Any QoS related aspects from specific services support.</t>
  </si>
  <si>
    <t>Cisco Systems</t>
  </si>
  <si>
    <t>Rel-16</t>
  </si>
  <si>
    <t>TD Avail</t>
  </si>
  <si>
    <t xml:space="preserve">Par. Agreed </t>
  </si>
  <si>
    <t>Reserved</t>
  </si>
  <si>
    <t>Adrian Escott</t>
  </si>
  <si>
    <t>LaeYoung</t>
  </si>
  <si>
    <t>AGENDA</t>
  </si>
  <si>
    <t>TEI16</t>
  </si>
  <si>
    <t>Tao</t>
  </si>
  <si>
    <t>Nokia</t>
  </si>
  <si>
    <t>App        P-CR</t>
  </si>
  <si>
    <t>Study on architecture aspects for using satellite access in 5G (FS_5GSAT_ARCH)</t>
  </si>
  <si>
    <t>#TDs</t>
  </si>
  <si>
    <t>App CR</t>
  </si>
  <si>
    <t>Tencent</t>
  </si>
  <si>
    <t>5GS Enhanced support of Vertical and LAN Services - 5G-LAN aspects</t>
  </si>
  <si>
    <t>5GS Enhanced support of Vertical and LAN Services - TSN aspects</t>
  </si>
  <si>
    <t>Andy</t>
  </si>
  <si>
    <t>Verizon UK Ltd</t>
  </si>
  <si>
    <t>ZTE Wistron Telecom AB</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</si>
  <si>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</si>
  <si>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</si>
  <si>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</si>
  <si>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</si>
  <si>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</si>
  <si>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</si>
  <si>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</si>
  <si>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</si>
  <si>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</si>
  <si>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</si>
  <si>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</si>
  <si>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eV2XARC</t>
  </si>
  <si>
    <t>Lin Shu</t>
  </si>
  <si>
    <t>Niranth Amogh</t>
  </si>
  <si>
    <t>Gerald McQuaid</t>
  </si>
  <si>
    <t>Vertical_LAN</t>
  </si>
  <si>
    <t>5G_eSBA</t>
  </si>
  <si>
    <t>5G_CIoT</t>
  </si>
  <si>
    <t>Single radio voice continuity from 5GS to 3G (5G_SRVCC)</t>
  </si>
  <si>
    <t>Jiayifan Liu</t>
  </si>
  <si>
    <t>Robert Zaus</t>
  </si>
  <si>
    <t>Initial Count</t>
  </si>
  <si>
    <t>Affected Clauses</t>
  </si>
  <si>
    <t>5GProtoc16</t>
  </si>
  <si>
    <t>Vishnu Preman</t>
  </si>
  <si>
    <t>Affected / To: CC:</t>
  </si>
  <si>
    <t>China Telecommunications</t>
  </si>
  <si>
    <t>China Telecom Corporation Ltd.</t>
  </si>
  <si>
    <t>10</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</si>
  <si>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</si>
  <si>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</si>
  <si>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</si>
  <si>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</si>
  <si>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</si>
  <si>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</si>
  <si>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</si>
  <si>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</si>
  <si>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</si>
  <si>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</si>
  <si>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</si>
  <si>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</si>
  <si>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</si>
  <si>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Yali Yan</t>
  </si>
  <si>
    <t>Bruno Landais</t>
  </si>
  <si>
    <t>Enhanced IMS to 5GC Integration (eIMS5G_SBA)</t>
  </si>
  <si>
    <t>KPN N.V.</t>
  </si>
  <si>
    <t>AT&amp;T</t>
  </si>
  <si>
    <t>ITRI</t>
  </si>
  <si>
    <t>Juniper Networks</t>
  </si>
  <si>
    <t>App P-CR</t>
  </si>
  <si>
    <t>Resvd</t>
  </si>
  <si>
    <t>Len{Src}</t>
  </si>
  <si>
    <t>LS App</t>
  </si>
  <si>
    <t>5GMSA</t>
  </si>
  <si>
    <t>Conv1</t>
  </si>
  <si>
    <t>Conv2</t>
  </si>
  <si>
    <t>Conv3</t>
  </si>
  <si>
    <t>Conv4</t>
  </si>
  <si>
    <t>Conv5</t>
  </si>
  <si>
    <t>Conv6</t>
  </si>
  <si>
    <t>Sung Hwan Won</t>
  </si>
  <si>
    <t>NB_IOTenh3-Core, LTE_eMTC5-Core</t>
  </si>
  <si>
    <t>Tuesday, 08 October 2018 15:00 UTC / 16:00 (CET)      Tuesday, 08 October 2018 15:00 UTC / 16:00 (CET)</t>
  </si>
  <si>
    <t>RAN WG2 would like to thank SA WG2 for the LS on QoS Handling for V2X Communication Over Uu interface. RAN WG2 assumes that there is no major RAN WG2 specification impacts with respect to the enhancement. Action: RAN WG2 respectfully asks SA WG2 to take the feedback into account and provide feedback if any.</t>
  </si>
  <si>
    <t>RAN WG3 would like to thank SA WG2 for the LS on RAN sharing and Emergency services with Non-Public Networks. RAN WG3 would like to note that the feedback provided in this reply is preliminary and may require further validation. Regarding the emergency scenarios: UE's camping behaviour is in RAN WG2's scope. RAN WG3 does not foresee any impacts from scenarios E1 and E2 in e.g. mobility or network access control. Regarding the RAN sharing scenarios: RAN WG3 has started discussions on RAN sharing and expects that it should be possible to support all cases, but details need further work. During the discussion on network sharing, it was noted that this is closely connected to the SIB structure in RAN WG2. One possible approach is that a logical cell (i.e. defined by a cell identity) would be associated with a single access mode (i.e. a logical cell would either be part of a public or a private network, and in the latter case, support PNI-NPN, or SNPN). In this case, a physical cell may host several logical cells, and therefore may support different network types (and therefore sharing of the physical resource). This approach could facilitate scenarios RS1-3, and therefore RAN WG3 thinks that it should not be precluded but has not reached consensus on whether it is essential to fulfil all the sharing scenarios. In summary, for the actions requested: Action: SA WG2 respectfully seeks feedback from RAN WG2 and RAN WG3 whether they see any issue to support scenarios E1 and RS1 for Rel-16 UEs. Response: RAN WG3 has not found any specific issue for either of these scenarios. Action: SA WG2 respectfully seeks feedback from RAN WG2 and RAN WG3 whether they have any preference with respect to supporting scenarios E2, RS2 and RS3 from the point of view of any additional protocol functionality in the access stratum to support these scenarios. Response: As noted above, the question on emergency scenarios may be considered outside RAN WG3 scope. Regarding RAN sharing, RAN WG3's view is that they should all be feasible from RAN WG3 point of view. RAN WG3 will continue to work on the architecture and impacts of RAN sharing in NPN. Action: RAN WG3 kindly requests SA WG2 and RAN WG2 to take the above information into account, and to provide updates as needed.</t>
  </si>
  <si>
    <t>en5GPccSer</t>
  </si>
  <si>
    <t>5G_V2X_NRSL-Core</t>
  </si>
  <si>
    <t>LS from RAN WG2: Reply LS on QoS Handling for V2X Communication Over Uu</t>
  </si>
  <si>
    <t>RAN WG2 (R2-1911788)</t>
  </si>
  <si>
    <t>Chong Lou</t>
  </si>
  <si>
    <t>LS from RAN WG2: Reply LS on RAN sharing and Emergency services with NPN</t>
  </si>
  <si>
    <t>RAN WG2 (R2-1911827)</t>
  </si>
  <si>
    <t>NG_RAN_PRN</t>
  </si>
  <si>
    <t>RAN WG2 thank SA WG2 for LS RAN sharing and Emergency services with NPN (S2-1906814). Accordingly, RAN WG2 had discussed the relevant issues and would like to provide the following feedback to the actions. ACTION 1: SA WG2 respectfully seeks feedback from RAN WG2 whether they see any issue to support scenarios E1 and RS1 for Rel-16 UEs. Regarding Action: 1: RAN WG2 concluded in the agreements below. Agreements: 1. There is no issue identified to support E1 for Rel-16 UEs. 2. There is no issue identified to support RS1 for Rel-16 UEs ACTION 2: SA WG2 respectfully asks RAN WG2 whether they have any preference with respect to supporting scenarios E2, RS2 and RS3 from the point of view of any additional protocol functionality in the access stratum to support these scenarios. Regarding Action: 2: RAN WG2 concluded in the agreements below. Agreements: 3. (Regarding question E2) Rel-16 UEs not supporting the CAG feature can camp on a CAG cell as an acceptable cell to obtain limited service 4. RS2 and RS3 can be supported from RAN WG2 point of view. Action: RAN WG2 respectfully asks SA WG2 to take above feedback into consideration.</t>
  </si>
  <si>
    <t>Li Chai</t>
  </si>
  <si>
    <t>LS from RAN WG3: Reply LS on RAN sharing and Emergency services with Non-Public Networks</t>
  </si>
  <si>
    <t>RAN WG3 (R3-194785)</t>
  </si>
  <si>
    <t>LS from RAN WG3: Reply LS on Enhancements to QoS Handling for V2X Communication Over Uu Reference Point</t>
  </si>
  <si>
    <t>RAN WG3 (R3-194795)</t>
  </si>
  <si>
    <t>eV2X_ARC</t>
  </si>
  <si>
    <t>RAN WG3 would like to thank SA WG2 for their LS on this topic. RAN WG3 has the following feedback and questions: 1) QoS Upgrading amongst the set of Alternative QoS Profiles is feasible from a RAN WG3 perspective. 1bis) Some companies in RAN WG3 have concern that the SA WG2 solution for upgrading/downgrading may generate too much interaction with the 5GC. 2) handover aspects may need further consideration. The current concept of the CN being in control of all QoS changes may not currently work well for handover as it is likely to lead to the GBR flow being released by a congested cell. The flow's RAN-priority would then be dropped from 'flow maintenance' to 'new flow' (which is likely to lead to a long interruption time in the congested cell). 3) some companies would like to know whether the Alternative QoS Profiles can be applied to GBR flows without notification control. Action: RAN WG3 requests SA WG2 and RAN WG2 to take the above information into account, and SA WG2 to answer on points 2 and 3.</t>
  </si>
  <si>
    <t xml:space="preserve">LS from SA WG1: Reply LS on authentication of group of IoT devices </t>
  </si>
  <si>
    <t>SA WG1 (S1-192816)</t>
  </si>
  <si>
    <t>SA WG1 thanks SA WG2 for S2-1908632 and SA WG3 for S3-191601 on authentication of group of IoT devices. It is clear from these questions and previous LS from SA WG3 (S3-183717) that downstream groups cannot complete work to support bulk IoT operations including bulk authentication in Rel16. SA WG1 will remove the confusing requirements. Please see attached CR. For Rel17, please see the clarifications below. SA WG1 understands SA WG3 will not address bulk authentication. 1) SA WG2 is kindly seeking clarification on the actual bulk operations and related use cases that SA WG1 is assuming, e.g., does 'manage (e.g., provide service parameters, activate, deactivate) multiple UEs in bulk' refers to subscription and service management? Answer: The use cases for bulk operation of IoT devices include scenarios in which several to many devices associated to the same user are operated simultaneously. Such scenarios may be, for example, sensors embedded in a newly constructed building or bridge, reusable public safety sensors dispersed around a geographic area such as a wildfire or crime scene, weather sensors on a ship, or smart meter sensors in a parking garage. SA WG1 already captured the requirements for bulk operation in clause 6.4.2.2 and 8.3, TS 22.261, quoted as below: o The 5G network shall optimize the resource use of the control plane and/or user plane to support bulk operation for high connection density (e.g., 1 million connections per square kilometre) of multiple UEs. o The 5G network shall optimize the resource use of the control plane and/or user plane to manage (e.g., provide service parameters, activate, deactivate) multiple of UEs in bulk. o The 5G system shall support a timely, efficient, and/or reliable mechanism to transmit the same information to multiple UEs. o The 5G network shall support a resource efficient mechanism for authenticating multiple IoT devices in bulk. According to the above requirements, the actual bulk operations refer to not only managing (e.g., provide service parameters, activate, deactivate) multiple UEs in bulk, but also operating UEs in bulk for control plane and/or user plane resource optimization. 2) SA WG2 would also like to ask for additional details on the common criteria that SA WG1 is assuming. Answer: The common criteria means the IoT devices/UEs have something in common from service point of view, e.g., they can be associated with same enterprise user or same vendor, or they can share common job duties like all the smoking detection devices in a building. Detail definition of the common criteria and whether and how it refers to common context in the network would be in solution space thus will be out of SA WG1 discussion. SA WG1 encourages SA WG2 and SA WG3 to find proper solutions to address this issues. Action: SA WG1 asks SA WG2 and SA WG3 to take the replies above into consideration.</t>
  </si>
  <si>
    <t>Chao Liu</t>
  </si>
  <si>
    <t xml:space="preserve">LS from SA WG3: LS on Sending CAG ID in NAS layer </t>
  </si>
  <si>
    <t>SA WG3 (S3-193142)</t>
  </si>
  <si>
    <t>FS_Vertical_LAN_SEC</t>
  </si>
  <si>
    <t>SA WG3 are discussing CAG ID privacy and as part of that discussion are looking at ways of protecting the transfer of CAG ID between the UE and network. One proposal under discussion in SA WG3 is to not have the CAG ID sent in AS signalling but include it in NAS signalling instead. This means that the CAG ID can be protected by existing NAS signalling security mechanisms for example. SA WG3 realise that this requires a change to the current stage 2 flows and request feedback from SA WG2, RAN WG2 and RAN WG3 on this proposed change. Such feedback will help SA WG3 to progress its work on CAG ID privacy. SA WG3 would like to make it clear that no solution for CAG ID privacy has been agreed by SA WG3. Action: SA WG3 asks SA WG2, RAN WG2 and RAN WG3 groups to provide feedback on sending CAG ID in the NAS layer rather than the AS layer</t>
  </si>
  <si>
    <t>Maryse Gardella</t>
  </si>
  <si>
    <t>5GS_Ph1_AMFCH</t>
  </si>
  <si>
    <t>FS_EDGEAPP</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</si>
  <si>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</si>
  <si>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</si>
  <si>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</si>
  <si>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</si>
  <si>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</si>
  <si>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</si>
  <si>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</si>
  <si>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</si>
  <si>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</si>
  <si>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</si>
  <si>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</si>
  <si>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</si>
  <si>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</si>
  <si>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</si>
  <si>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</si>
  <si>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</si>
  <si>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</si>
  <si>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Cellular IoT support and evolution for the 5G System (5G_CIoT) + RAN Rel-16 alignment - MT-EDT</t>
  </si>
  <si>
    <t>5GS Enhanced support of Vertical and LAN Services - Type a/b aspects</t>
  </si>
  <si>
    <t>Architecture enhancements for the support of Integrated access and backhaul (IABARC)</t>
  </si>
  <si>
    <t>Rel-17 WIDs</t>
  </si>
  <si>
    <t>New and Revised Work Items, Cover sheets for completed work items, TEI17 proposals</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</si>
  <si>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</si>
  <si>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</si>
  <si>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</si>
  <si>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</si>
  <si>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Any TEI17 technical enhancements should be proposed under 9.1 with a brief justification/discussion paper, possibly together with related CRs. So that the group can discuss and decide whether and how to move forward with the proposed TEI17 items and consider what meeting time to allocate per accepted TEI17 item during the work planning session.</t>
  </si>
  <si>
    <t>8.2</t>
  </si>
  <si>
    <t>8.3</t>
  </si>
  <si>
    <t>8.4</t>
  </si>
  <si>
    <t>8.5</t>
  </si>
  <si>
    <t>8.6</t>
  </si>
  <si>
    <t>8.7</t>
  </si>
  <si>
    <t>8.8</t>
  </si>
  <si>
    <t>8.9</t>
  </si>
  <si>
    <t>8.10</t>
  </si>
  <si>
    <t>8.11</t>
  </si>
  <si>
    <t>Study on Enablers for Network Automation for 5G - phase 2 (FS_eNA_ph2)</t>
  </si>
  <si>
    <t>Study on enhanced support of Non-Public Networks (FS_eNPN)</t>
  </si>
  <si>
    <t>Study on system enablers for multi-USIM devices (FS_MUSIM)</t>
  </si>
  <si>
    <t>Study on enhancement of support for Edge Computing in 5GC (FS_enh_EC)</t>
  </si>
  <si>
    <t>Study on system enhancement for Proximity based Services in 5GS (FS_5G_ProSe)</t>
  </si>
  <si>
    <t>Study on architectural enhancements for 5G multicast-broadcast services (FS_5MBS)</t>
  </si>
  <si>
    <t>Study on Enhancement of Network Slicing Phase 2 (FS_eNS_ph2)</t>
  </si>
  <si>
    <t>Study on architecture enhancements for 3GPP support of advanced V2X services - Phase 2 (FS_eV2XARC_ph2)</t>
  </si>
  <si>
    <t>Study on enhanced support of Industrial IoT - TSC/URLLC enhancements (FS_IIoT)</t>
  </si>
  <si>
    <t>5G System Enhancement for Advanced Interactive Services (5G_AIS)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</si>
  <si>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</si>
  <si>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</si>
  <si>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7.10.1</t>
  </si>
  <si>
    <t>7.10.2</t>
  </si>
  <si>
    <t>7.10.3</t>
  </si>
  <si>
    <t>7.10.4</t>
  </si>
  <si>
    <t>7.10.5</t>
  </si>
  <si>
    <t>7.10.6</t>
  </si>
  <si>
    <t>7.10.7</t>
  </si>
  <si>
    <t>Other Rel-16 WIDs</t>
  </si>
  <si>
    <t>7.10.8</t>
  </si>
  <si>
    <t>LS from CT WG4: LS on Enhanced coverage restriction</t>
  </si>
  <si>
    <t>CT WG4 (C4-194530)</t>
  </si>
  <si>
    <t>Retrieval UE subscription data and provision UE subscription data have different view. From the subscription data retrieval view (see 23.502 clause 4.27.1 step 3 and 7), subset of UE's Enhanced coverage restriction data(per user per PLMN) is enough on demand, but from the parameters provision view, the overall picture of UE's Enhanced coverage restriction data can be retrieved and configured, hence different resources are suggested to use for higher efficiency. And next, AMF and AF belong to two different network domain, separate services are suggested to use for data isolation, and UDM have already defined separated services for them, SDM service is provided to retrieve UE subscription data, PP service is provided for provision of UE subscription data. Conclusion CT WG4 would suggest PP service is used for provision of Enhanced coverage restriction by AF via from data provision view, and SDM service is used for retrieval of Enhanced coverage restriction by AMF on demand. Action: CT WG4 kindly asks SA WG2 to take note of the above decision and let CT WG4 know if SA WG2 sees any issue with this approach.</t>
  </si>
  <si>
    <t>Liu Qingfen</t>
  </si>
  <si>
    <t>Christian Herrero-Veron</t>
  </si>
  <si>
    <t>Airbus</t>
  </si>
  <si>
    <t>Some operators in CT WG3 have raised the issue that the IMS layer cannot identify EPS Fallback scenario from other scenarios (e.g. IMS session is initiated directly via the EPS) when the IMS receives the IP-CAN type change notification via Rx interface or access type change notification via N5 interface from the PCF. Identification of these scenarios is important from the operator's point of view. Action: CT WG3 kindly asks SA WG2 to study this requirement and specify the possible solution in that respect.</t>
  </si>
  <si>
    <t>CT WG3 has started the work on 5G_CIoT and is specifying the I-NEF Event Exposure (i.e. Ninef_EventExposure) service as defined in TS 23.502. CT WG3 is also specifying the NEF Event Exposure (i.e. Nnef_EventExposure) service which is used by the NF service consumer(s) (e.g. NWDAF) to (un)subscribe to notification of observed events in the NEF. From CT WG3 point of view, the NEF acts as I-NEF in roaming scenario, the Nnef_EventExposure service works well in both non-roaming and roaming scenarios for different NF service consumers. It's unnecessary to define a dedicated service for the I-NEF Event Exposure functionality. CT WG3 has already decided to implement the functionality of I-NEF Event Exposure by the Nnef_EventExposure service. Action: CT WG3 kindly asks SA WG2 to take above CT WG3 decision into account and clarify their specifications in the related respect.</t>
  </si>
  <si>
    <t>LS from CT WG3: LS on separating scenarios for IMS Callback</t>
  </si>
  <si>
    <t>CT WG3 (C3-194438)</t>
  </si>
  <si>
    <t>LS from CT WG3: LS on Service on I-NEF Event Exposure</t>
  </si>
  <si>
    <t>CT WG3 (C3-194445)</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</si>
  <si>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</si>
  <si>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RAN WG2 has discussed the NR sidelink RLF handling, comprising UE and network actions. According to this, RAN WG2 would like to inform SA WG2 that the following agreements have been reached: - In case of SL RLC AM, RLF declaration is triggered by indication from RLC that the maximum number of retransmissions has been reached. - RLF triggering condition based on indication by physical layer is supported (pending RAN WG1/RAN WG4 progresses on the topic). - The RLM/RLF procedure only apply to NR SL unicast. - In case of RRC_CONNECTED/INACTIVE/RRC_IDLE/Out-of-coverage UEs, upon SL RLF declaration (e.g., expiring of timer T310) the UE releases the PC5-RRC connection immediately and sends an indication to upper layers. - For RRC_CONNECTED UEs, upon SL RLF declaration (e.g., expiring of T310), the UE informs NW via Sidelink UE Information. FFS if we need explicit failure indication in Sidelink UE information or if it's enough for the UE to inform it by excluding the corresponding destination L2 id. - Measurement results are not included in Sidelink UE Information at RLF. - A new timer (e.g., similar to T310) is specified for SL RLF handling (pending RAN WG1/RAN WG4 progresses on the topic). - No need to specify a release procedure over the PC5-RRC at least at RLF. Action: RAN WG2 kindly ask SA WG2 to take the abovementioned agreements into account.</t>
  </si>
  <si>
    <t>Within the scope of the 5G Media Streaming sub-system, SA WG4 foresees a feature that enables an AF, on behalf of a UE, to request a temporary boost in delivery data rate, e.g. to temporarily elevate the QoS Level of a QoS Flow. SA WG4 envisions the use of procedures to modify a PDU session, specifically via the Npcf_PolicyAuthorization service (as documented in clause 5.2.5.3) and the Nnef_AFSessionWithQoS service (as documented in clause 4.15.6.6). SA WG4 asks SA WG2 for clarification about the feasibility of requesting a temporary boost in delivery data rate, specifically: - What is the order of magnitude (e.g. milliseconds, seconds, minute) of the time needed to execute such a request originating from an AF (i.e. the time between initiating the request and the changes being propagated in the CN and the RAN)? - Are there restrictions on how often such requests can be submitted? - Does a more suitable procedure than the PDU session modification procedure exist for this purpose?. Action: SA WG4 kindly asks SA WG2 to provide responses to the above questions.</t>
  </si>
  <si>
    <t>LS from ETSI TC LI: LS to SA WG5 and SA WG2 on 5G Cell ID(s) in the SA WG5 billing system, related to Retained Data regulations</t>
  </si>
  <si>
    <t>ETSI TC LI (LI(19)P52055)</t>
  </si>
  <si>
    <t xml:space="preserve">LS from RAN WG2: LS on SL RLF handling </t>
  </si>
  <si>
    <t>RAN WG2 (R2-1914149)</t>
  </si>
  <si>
    <t>Antonino Orsino</t>
  </si>
  <si>
    <t>LS from SA WG4: LS on PDU session modification feature in TS 23.502 Procedures for the 5G System (5GS); Stage 2</t>
  </si>
  <si>
    <t>SA WG4 (S4-191331)</t>
  </si>
  <si>
    <t>Jan Willem Kleinrouweler</t>
  </si>
  <si>
    <t>Qualcomm Finland RFFE Oy</t>
  </si>
  <si>
    <t>CT WG4 has discussed the stage-3 solution for updating resource information as described in clause 4.17.12.2 of TS 23.502. During the discussion the following potential alternatives were proposed: Alternative-1: To define a 3GPP custom HTTP header which is used to carry the updated resource URI (i.e. the resource information) in the response message. Alternative-2: To rely on HTTP permanent redirection response (i.e. the HTTP 308 response) to update the resource URI, with the NF service consumer re-sending then its request towards the new target URI. Alternative-2 does not introduce new HTTP feature and the 308 response has been supported since Rel-15 which means this alternative requires no customization on the HTTP protocol. However, concern was raised that this may not fit to SA WG2 requirement since what is described in clause 4.17.12.2 of TS 23.502 may be interpreted as that the response in step 4 shall be a positive response. Action: CT WG4 would like to confirm with SA WG2 whether it is sufficient to rely on HTTP redirection to support updating resource URI in this use case.</t>
  </si>
  <si>
    <t>Overall Description: 1- According to TS 33.501, a SUPI in the form of an NSI can be used as the user identity for 5G-AKA or EAP-AKA' algorithms. 2- Assuming that NSI could be used with 5G-AKA or EAP-AKA' and according to the requirement from SA WG3 in TS 33.501, the UE shall use the credentials (including SUPI) stored in the USIM when 5G-AKA or EAP-AKA' authentication method is chosen by the network (PLMN or SNPN). In this scenario if NSI is stored in the USIM as the SUPI then the UE shall use the NSI stored in this USIM as the user identity. Action: CT WG6 kindly requests CT WG1 and SA WG2 to take the above and the response of SA WG3 into account.</t>
  </si>
  <si>
    <t>LS from CT WG4: Reply LS on Small Data Rate Control and APN Rate Control</t>
  </si>
  <si>
    <t>CT WG4 (C4-195471)</t>
  </si>
  <si>
    <t>CT WG4 thanks SA WG2 for their Reply LS on Small Data Rate Control and APN Rate Control. CT WG4 is specifying the corresponding stage 3 changes. CT WG4 would like to point out the following remaining issues in stage 2: {...} CT WG4 assumption has been that UPF does not know what is an exception data and simply counts any packets exceeding the normal small data rate control rate as 'exception data'. Why is an 'MO Exception Data Counter' sent to UPF? What is the UPF expected to do with this counter? If the stage 2 CR intends to signal to the UPF whether an RRC signalling connection is established for normal data or exception data, to let the UPF differentiate 'normal data' from 'exception data', what does happen if the control plane signalling from AMF to (V-)SMF (to H-SMF) to UPF takes more time than user plane packets (exception data)? The Exception data may get assimilated to 'normal data' in this case and get dropped by the UPF even when the data rate for exception data is not exceeded. Action: CT WG4 kindly asks SA WG2 group to clarify the above issues.</t>
  </si>
  <si>
    <t>LS from CT WG4: LS on Using HTTP redirection response for modification on the resource URI</t>
  </si>
  <si>
    <t>CT WG4 (C4-195563)</t>
  </si>
  <si>
    <t>Yue Song</t>
  </si>
  <si>
    <t>LS from CT WG6: LS on user identity when 5G-AKA or EAP AKA’ is used for SNPN</t>
  </si>
  <si>
    <t>CT WG6 (C6-190468)</t>
  </si>
  <si>
    <t>CT WG1 started protocol design for gPTP message delivery towards the DS-TT and a question was raised. Question: If there exist multiple PDU sessions for TSC between a UE and a UPF, is the UE expected to distribute a gPTP message received over a PDU session to: 1) a single DS-TT associated with the PDU session; or 2) a single DS-TT associated with the PDU session and DS-TT(s) associated with other PDU sessions?. Action: CT WG1 kindly asks SA WG2 to provide an answer to the question above.</t>
  </si>
  <si>
    <t>CT WG1 have analysed the agreed CR in S2-1910777 in the context of stage 3 and would like to provide the following comments. CT WG1 want SA WG2 to be aware of TS 24.386 (stage 3 on V2X protocol for EPS) in which the 'set of configuration parameters' is not considered in the precedence of the V2X configuration parameters, quote:. 5.2.2 Precedence of the V2X configuration parameters. Action: CT WG1 kindly ask SA WG2 to consider the information provided above in their work under the eV2XARC work item.</t>
  </si>
  <si>
    <t>The current stage 2 text from TS 23.401 related to congestion for RLOS just says the following: NOTE: During situations when, for example, there is lack of resource in E-UTRAN, the E-UTRAN node can set the broadcast indicator accordingly in order to indicate that the RLOS UEs in the cell are not allowed. In the context of the above statement, CT WG1 has the following query: Apart from the above mentioned usage of broadcast indicator, is it possible that the network can also use other existing mechanisms for congestion control, for instance can the network reject the UE with T3346 when a UE attempts to establish a NAS signalling connection for access to RLOS?. Action: CT WG1 kindly requests SA WG2 to answer the above question.</t>
  </si>
  <si>
    <t>CT WG1 thanks SA WG2 for their LS 'Reply LS on assistance indication for WUS'. Based on SA WG2 technical endorsed CR, CT WG1 would like to inform SA WG2, RAN WG2 and RAN WG3 that it has agreed TS 24.301 CRs as attached to implement the WUS assistance in stage 3 and request any feedback. CT WG1 further identified following open issues which are not covered by current SA WG2 endorsement: Question #1: Once the MME has determined the WUS assistance information for the UE, is it mandatory for the MME to send it to the UE in every attach/TAU accept message and to the eNB in every S1 paging? Description: Based on the last pragrapgh in new general section in SA WG2 adorsed CR, one can see the answer is yes while based on the text provided in procedure sections, the answer is no. Once the MME has determined the WUS Assistance Information for a UE, does it mean that the MME has accepted to use the WUS assistance for the UE and will hence provide the determined WUS assistance information to both the UE and the eNB consistently? Question #2: Can (and how does) the UE actively request to stop the use of WUS assistance? Description: CT WG1 has agreed to add a TAU trigger for the UE to request the use of WUS assistance. CT WG1 noted that it is optional for the UE to include the requested UE paging probability in the attach/TAU request message and the MME can still determine the WUS Assistance Information for the WUS supporting UE. However, it is unclear whether the UE can request to stop the use of WUS assistance and if so, how should this be done? Question #3: Can the WUS assistance usage conditions be changed at the UE and then to trigger a TAU to re-negotiate the use of WUS assistance with the network? Question #4: Can the WUS assistance be negotiated during a combined attach and combined TAU procedure? Description: CT WG1 observed WUS assistance can be used for eMTC UEs which may need voice services via CSFB and then the combined attach and combined TAU procedure need to be initiated. Question #5: Can the WUS assistance be used for a UE attached for emergency bearer services or a UE that has a PDN connection for emergency bearer services?. Action: CT WG1 would like to ask recipient groups to take the above description into account and provide feedback, if any. Action: CT WG1 would like to ask SA WG2 to provide answers to the questions above.</t>
  </si>
  <si>
    <t>CT WG1 is currently discussing the requirements for Dual-Registration mode and specifically for the scope of the indication of support of interworking without N26. In this regard, at CT WG1#120, CT WG1 agreed a Release-16 CR (C1-196447). 1) According to stage 2, TS 23.501, subclause 5.17.2.3.1, 'The indication that interworking without N26 is supported [is valid] for the entire Registered PLMN and for PLMNs equivalent to the Registered PLMN that are available in the Registration Area. The same indication is provided to all UEs served by the same PLMN. UEs that operate in interworking without N26 may use this indication to decide whether to register early in the target system. If the Registered PLMN is a VPLMN, i.e. a PLMN different from the HPLMN and different from any Equivalent HPLMN (EHPLMN), then the term 'PLMNs equivalent to the Registered PLMN' can only be referring to the list of 'equivalent PLMNs'. Generally, the list of equivalent PLMNs and the list of EHPLMNs can include different PLMNs, but an operator may decide to signal some or all PLMNs from the EHPLMN list also as equivalent PLMNs. If the UE is currently registered on an EHPLMN, the wording 'PLMNs equivalent to the Registered PLMN' in the above sentence in TS 23.501 could be interpreted as referring to: i) the list of equivalent PLMNs; ii) the list of EHPLMNs; or iii) the combination of lists i) and ii). Question 1: Which of these interpretations should be used by CT WG1 for Rel-16? Note that for Rel-15, CT WG1 has chosen interpretation i), i.e. according to TS 24.501 the UE needs to choose the PLMN for the second registration from the list of equivalent PLMNs. Action: CT WG1 asks SA WG2 1) to answer question 1) and to clarify stage 2 requirements for the support indication of interworking without N26 in TS 23.501.</t>
  </si>
  <si>
    <t>CT WG1 would like to thank SA WG2 for the reply LS in S2-1906758 including a remark and a request requiring responses from CT WG1. In light of this, CT WG1 provides responses as follows: Remark from SA WG2 - if any of S-NSSAIs included in the requested NSSAI is allowed to the UE, the AMF includes such S-NSSAIs as-is in the allowed NSSAI; SA WG2 needs more information on what exactly CT WG1 means by this to be able to provide an answer. Response from CT WG1 In Rel-15, the AMF needs to include, in the allowed NSSAI, an S-NSSAI for the current PLMN and a mapped S-NSSAI (if available), which are included in the requested NSSAI and are allowed to the UE, and in this case, the S-NSSAI for the current PLMN and the mapped S-NSSAI (if available) included in the allowed NSSAI are the same as the ones included in the requested NSSAI because if the UE receives allowed NSSAI not including exactly the same S-NSSAI and the same mapped S-NSSAI (if available) associated with an existing PDU session, the PDU session is locally released. For Rel-16 UE behaviour, please refer to C1-1988910. Request from SA WG2 SA WG2 has agreed to introduce a NOTE in TS 23.501 stating that 'the support of the continuation of PDU sessions upon mobility to a target 5GS PLMN or from EPS to the 5GS when neither the Configured NSSAI nor the Allowed NSSAI are available for the target PLMN, is not guaranteed'. Taking the above into account, CT WG1 is asked to consider resolving this issue in Rel-16 in their specifications. Response from CT WG1 CT WG1 discussed a resolution for this issue in Rel-16 and agreed CRs attached. Action: CT WG1 kindly asks SA WG2 to take the responses into account.</t>
  </si>
  <si>
    <t>LS from CT WG1: LS on gPTP message delivery to DS-TT</t>
  </si>
  <si>
    <t>CT WG1 (C1-198748)</t>
  </si>
  <si>
    <t>LS from CT WG1: LS on set of configuration parameters in the precedence of the V2X configuration parameters</t>
  </si>
  <si>
    <t>CT WG1 (C1-198822)</t>
  </si>
  <si>
    <t>LS from CT WG1: LS on congestion during RLOS access</t>
  </si>
  <si>
    <t>CT WG1 (C1-198975)</t>
  </si>
  <si>
    <t>Anikethan RV</t>
  </si>
  <si>
    <t>LS from CT WG1: Reply LS on assistance indication for WUS</t>
  </si>
  <si>
    <t>CT WG1 (C1-199008)</t>
  </si>
  <si>
    <t>LS from CT WG1: LS on Dual-registration requirements for EHPLMNs</t>
  </si>
  <si>
    <t>CT WG1 (C1-199046)</t>
  </si>
  <si>
    <t>LS from CT WG1: LS on Manual CAG Selection</t>
  </si>
  <si>
    <t>CT WG1 (C1-199047)</t>
  </si>
  <si>
    <t>With respect to the manual CAG selection, the following service requirement question was raised within CT WG1 and SA WG1 is requested to provide feedback on the following: {Questions, assumptions and agreements}</t>
  </si>
  <si>
    <t>LS from CT WG1: LS on configured NSSAI handling</t>
  </si>
  <si>
    <t>CT WG1 (C1-199063)</t>
  </si>
  <si>
    <t>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</si>
  <si>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LS from SA WG6: LS on Application Architecture for enabling Edge Applications</t>
  </si>
  <si>
    <t>SA WG6 (S6-192399)</t>
  </si>
  <si>
    <t>LS from SA WG5: LS Reply to LS Reply to LS to SA WG2 Introduction of CHF Address from PCF</t>
  </si>
  <si>
    <t>SA WG5 (S5-197495)</t>
  </si>
  <si>
    <t>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</si>
  <si>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RAN WG3 thanks SA WG3 for the LS on Sending CAG ID in NAS Layer. RAN WG3 has discussed the SA WG3 proposal to protect the transfer of the selected CAG ID between the UE and the network and concluded that it is feasible from RAN WG3 point of view to perform initial access control without the UE providing any selected CAG ID to the network. Further access control during mobility will be performed by NG-RAN based on PNI-NPN specific information provided in the mobility restriction list. Action: RAN WG3 asks SA WG3, SA WG2 and RAN WG2 to take RAN WG3's finding into account and provide information about a final decision.</t>
  </si>
  <si>
    <t>LS from RAN WG3: Reply LS on Sending CAG ID in NAS layer</t>
  </si>
  <si>
    <t>RAN WG3 (R3-197591)</t>
  </si>
  <si>
    <t>Alexander Vesely</t>
  </si>
  <si>
    <t>S2#136AH</t>
  </si>
  <si>
    <t>TD Requests: Tuesday, January 7, 2020 (1600 UTC)</t>
  </si>
  <si>
    <t>TD Submission: Tuesday, January 7, 2020 (1600 UTC)</t>
  </si>
  <si>
    <t>S2-2000001</t>
  </si>
  <si>
    <t>S2-2000002</t>
  </si>
  <si>
    <t>Draft Report of meeting #136 for approval</t>
  </si>
  <si>
    <t>Draft Report of SA WG2 meeting #136</t>
  </si>
  <si>
    <t>S2-2000003</t>
  </si>
  <si>
    <t>S2-2000004</t>
  </si>
  <si>
    <t>S2-2000005</t>
  </si>
  <si>
    <t>S2-2000006</t>
  </si>
  <si>
    <t>S2-2000007</t>
  </si>
  <si>
    <t>S2-2000008</t>
  </si>
  <si>
    <t>S2-2000009</t>
  </si>
  <si>
    <t>S2-2000010</t>
  </si>
  <si>
    <t>S2-2000011</t>
  </si>
  <si>
    <t>S2-2000012</t>
  </si>
  <si>
    <t>S2-2000013</t>
  </si>
  <si>
    <t>S2-2000014</t>
  </si>
  <si>
    <t>S2-2000015</t>
  </si>
  <si>
    <t>S2-2000016</t>
  </si>
  <si>
    <t>S2-2000017</t>
  </si>
  <si>
    <t>S2-2000018</t>
  </si>
  <si>
    <t>S2-2000019</t>
  </si>
  <si>
    <t>S2-2000020</t>
  </si>
  <si>
    <t>S2-2000021</t>
  </si>
  <si>
    <t>S2-2000022</t>
  </si>
  <si>
    <t>S2-2000023</t>
  </si>
  <si>
    <t>S2-2000024</t>
  </si>
  <si>
    <t>S2-2000025</t>
  </si>
  <si>
    <t>S2-2000026</t>
  </si>
  <si>
    <t>S2-2000027</t>
  </si>
  <si>
    <t>S2-2000028</t>
  </si>
  <si>
    <t>S2-2000029</t>
  </si>
  <si>
    <t>S2-2000030</t>
  </si>
  <si>
    <t>S2-2000031</t>
  </si>
  <si>
    <t>S2-2000032</t>
  </si>
  <si>
    <t>S2-2000033</t>
  </si>
  <si>
    <t>S2-2000034</t>
  </si>
  <si>
    <t>S2-2000035</t>
  </si>
  <si>
    <t>S2-2000036</t>
  </si>
  <si>
    <t>S2-2000037</t>
  </si>
  <si>
    <t>S2-2000038</t>
  </si>
  <si>
    <t>S2-2000039</t>
  </si>
  <si>
    <t>S2-2000040</t>
  </si>
  <si>
    <t>S2-2000041</t>
  </si>
  <si>
    <t>S2-2000042</t>
  </si>
  <si>
    <t>S2-2000043</t>
  </si>
  <si>
    <t>S2-2000044</t>
  </si>
  <si>
    <t>S2-2000045</t>
  </si>
  <si>
    <t>S2-2000046</t>
  </si>
  <si>
    <t>S2-2000047</t>
  </si>
  <si>
    <t>S2-2000048</t>
  </si>
  <si>
    <t>S2-2000049</t>
  </si>
  <si>
    <t>S2-2000050</t>
  </si>
  <si>
    <t>S2-2000051</t>
  </si>
  <si>
    <t>S2-2000052</t>
  </si>
  <si>
    <t>S2-2000053</t>
  </si>
  <si>
    <t>S2-2000054</t>
  </si>
  <si>
    <t>S2-2000055</t>
  </si>
  <si>
    <t>S2-2000056</t>
  </si>
  <si>
    <t>S2-2000057</t>
  </si>
  <si>
    <t>S2-2000058</t>
  </si>
  <si>
    <t>S2-2000059</t>
  </si>
  <si>
    <t>S2-2000060</t>
  </si>
  <si>
    <t>S2-2000061</t>
  </si>
  <si>
    <t>S2-2000062</t>
  </si>
  <si>
    <t>S2-2000063</t>
  </si>
  <si>
    <t>S2-2000064</t>
  </si>
  <si>
    <t>S2-2000065</t>
  </si>
  <si>
    <t>S2-2000066</t>
  </si>
  <si>
    <t>S2-2000067</t>
  </si>
  <si>
    <t>S2-2000068</t>
  </si>
  <si>
    <t>S2-2000069</t>
  </si>
  <si>
    <t>S2-2000070</t>
  </si>
  <si>
    <t>S2-2000071</t>
  </si>
  <si>
    <t>S2-2000072</t>
  </si>
  <si>
    <t>S2-2000073</t>
  </si>
  <si>
    <t>S2-2000074</t>
  </si>
  <si>
    <t>S2-2000075</t>
  </si>
  <si>
    <t>S2-2000076</t>
  </si>
  <si>
    <t>S2-2000077</t>
  </si>
  <si>
    <t>S2-2000078</t>
  </si>
  <si>
    <t>S2-2000079</t>
  </si>
  <si>
    <t>S2-2000080</t>
  </si>
  <si>
    <t>S2-2000081</t>
  </si>
  <si>
    <t>S2-2000082</t>
  </si>
  <si>
    <t>S2-2000083</t>
  </si>
  <si>
    <t>S2-2000084</t>
  </si>
  <si>
    <t>S2-2000085</t>
  </si>
  <si>
    <t>S2-2000086</t>
  </si>
  <si>
    <t>S2-2000087</t>
  </si>
  <si>
    <t>S2-2000088</t>
  </si>
  <si>
    <t>S2-2000089</t>
  </si>
  <si>
    <t>S2-2000090</t>
  </si>
  <si>
    <t>S2-2000091</t>
  </si>
  <si>
    <t>S2-2000092</t>
  </si>
  <si>
    <t>S2-2000093</t>
  </si>
  <si>
    <t>S2-2000094</t>
  </si>
  <si>
    <t>S2-2000095</t>
  </si>
  <si>
    <t>S2-2000096</t>
  </si>
  <si>
    <t>S2-2000097</t>
  </si>
  <si>
    <t>S2-2000098</t>
  </si>
  <si>
    <t>S2-2000099</t>
  </si>
  <si>
    <t>S2-2000100</t>
  </si>
  <si>
    <t>S2-2000101</t>
  </si>
  <si>
    <t>S2-2000102</t>
  </si>
  <si>
    <t>S2-2000103</t>
  </si>
  <si>
    <t>S2-2000104</t>
  </si>
  <si>
    <t>S2-2000105</t>
  </si>
  <si>
    <t>S2-2000106</t>
  </si>
  <si>
    <t>S2-2000107</t>
  </si>
  <si>
    <t>S2-2000108</t>
  </si>
  <si>
    <t>S2-2000109</t>
  </si>
  <si>
    <t>S2-2000110</t>
  </si>
  <si>
    <t>S2-2000111</t>
  </si>
  <si>
    <t>S2-2000112</t>
  </si>
  <si>
    <t>S2-2000113</t>
  </si>
  <si>
    <t>S2-2000114</t>
  </si>
  <si>
    <t>S2-2000115</t>
  </si>
  <si>
    <t>S2-2000116</t>
  </si>
  <si>
    <t>S2-2000117</t>
  </si>
  <si>
    <t>S2-2000118</t>
  </si>
  <si>
    <t>S2-2000119</t>
  </si>
  <si>
    <t>S2-2000120</t>
  </si>
  <si>
    <t>S2-2000121</t>
  </si>
  <si>
    <t>S2-2000122</t>
  </si>
  <si>
    <t>S2-2000123</t>
  </si>
  <si>
    <t>S2-2000124</t>
  </si>
  <si>
    <t>S2-2000125</t>
  </si>
  <si>
    <t>S2-2000126</t>
  </si>
  <si>
    <t>S2-2000127</t>
  </si>
  <si>
    <t>S2-2000128</t>
  </si>
  <si>
    <t>S2-2000129</t>
  </si>
  <si>
    <t>S2-2000130</t>
  </si>
  <si>
    <t>S2-2000131</t>
  </si>
  <si>
    <t>S2-2000132</t>
  </si>
  <si>
    <t>S2-2000133</t>
  </si>
  <si>
    <t>S2-2000134</t>
  </si>
  <si>
    <t>S2-2000135</t>
  </si>
  <si>
    <t>S2-2000136</t>
  </si>
  <si>
    <t>S2-2000137</t>
  </si>
  <si>
    <t>S2-2000138</t>
  </si>
  <si>
    <t>S2-2000139</t>
  </si>
  <si>
    <t>S2-2000140</t>
  </si>
  <si>
    <t>S2-2000141</t>
  </si>
  <si>
    <t>S2-2000142</t>
  </si>
  <si>
    <t>S2-2000143</t>
  </si>
  <si>
    <t>S2-2000144</t>
  </si>
  <si>
    <t>S2-2000145</t>
  </si>
  <si>
    <t>S2-2000146</t>
  </si>
  <si>
    <t>S2-2000147</t>
  </si>
  <si>
    <t>S2-2000148</t>
  </si>
  <si>
    <t>S2-2000149</t>
  </si>
  <si>
    <t>S2-2000150</t>
  </si>
  <si>
    <t>S2-2000151</t>
  </si>
  <si>
    <t>S2-2000152</t>
  </si>
  <si>
    <t>S2-2000153</t>
  </si>
  <si>
    <t>S2-2000154</t>
  </si>
  <si>
    <t>S2-2000155</t>
  </si>
  <si>
    <t>S2-2000156</t>
  </si>
  <si>
    <t>S2-2000157</t>
  </si>
  <si>
    <t>S2-2000158</t>
  </si>
  <si>
    <t>S2-2000159</t>
  </si>
  <si>
    <t>S2-2000160</t>
  </si>
  <si>
    <t>S2-2000161</t>
  </si>
  <si>
    <t>S2-2000162</t>
  </si>
  <si>
    <t>S2-2000163</t>
  </si>
  <si>
    <t>S2-2000164</t>
  </si>
  <si>
    <t>S2-2000165</t>
  </si>
  <si>
    <t>S2-2000166</t>
  </si>
  <si>
    <t>S2-2000167</t>
  </si>
  <si>
    <t>S2-2000168</t>
  </si>
  <si>
    <t>S2-2000169</t>
  </si>
  <si>
    <t>S2-2000170</t>
  </si>
  <si>
    <t>S2-2000171</t>
  </si>
  <si>
    <t>S2-2000172</t>
  </si>
  <si>
    <t>S2-2000173</t>
  </si>
  <si>
    <t>S2-2000174</t>
  </si>
  <si>
    <t>S2-2000175</t>
  </si>
  <si>
    <t>S2-2000176</t>
  </si>
  <si>
    <t>S2-2000177</t>
  </si>
  <si>
    <t>S2-2000178</t>
  </si>
  <si>
    <t>S2-2000179</t>
  </si>
  <si>
    <t>S2-2000180</t>
  </si>
  <si>
    <t>S2-2000181</t>
  </si>
  <si>
    <t>S2-2000182</t>
  </si>
  <si>
    <t>S2-2000183</t>
  </si>
  <si>
    <t>S2-2000184</t>
  </si>
  <si>
    <t>S2-2000185</t>
  </si>
  <si>
    <t>S2-2000186</t>
  </si>
  <si>
    <t>S2-2000187</t>
  </si>
  <si>
    <t>S2-2000188</t>
  </si>
  <si>
    <t>S2-2000189</t>
  </si>
  <si>
    <t>S2-2000190</t>
  </si>
  <si>
    <t>S2-2000191</t>
  </si>
  <si>
    <t>S2-2000192</t>
  </si>
  <si>
    <t>S2-2000193</t>
  </si>
  <si>
    <t>S2-2000194</t>
  </si>
  <si>
    <t>S2-2000195</t>
  </si>
  <si>
    <t>S2-2000196</t>
  </si>
  <si>
    <t>S2-2000197</t>
  </si>
  <si>
    <t>S2-2000198</t>
  </si>
  <si>
    <t>S2-2000199</t>
  </si>
  <si>
    <t>S2-2000200</t>
  </si>
  <si>
    <t>S2-2000201</t>
  </si>
  <si>
    <t>S2-2000202</t>
  </si>
  <si>
    <t>S2-2000203</t>
  </si>
  <si>
    <t>S2-2000204</t>
  </si>
  <si>
    <t>S2-2000205</t>
  </si>
  <si>
    <t>S2-2000206</t>
  </si>
  <si>
    <t>S2-2000207</t>
  </si>
  <si>
    <t>S2-2000208</t>
  </si>
  <si>
    <t>S2-2000209</t>
  </si>
  <si>
    <t>S2-2000210</t>
  </si>
  <si>
    <t>S2-2000211</t>
  </si>
  <si>
    <t>S2-2000212</t>
  </si>
  <si>
    <t>S2-2000213</t>
  </si>
  <si>
    <t>S2-2000214</t>
  </si>
  <si>
    <t>S2-2000215</t>
  </si>
  <si>
    <t>S2-2000216</t>
  </si>
  <si>
    <t>S2-2000217</t>
  </si>
  <si>
    <t>S2-2000218</t>
  </si>
  <si>
    <t>S2-2000219</t>
  </si>
  <si>
    <t>S2-2000220</t>
  </si>
  <si>
    <t>S2-2000221</t>
  </si>
  <si>
    <t>S2-2000222</t>
  </si>
  <si>
    <t>S2-2000223</t>
  </si>
  <si>
    <t>S2-2000224</t>
  </si>
  <si>
    <t>S2-2000225</t>
  </si>
  <si>
    <t>S2-2000226</t>
  </si>
  <si>
    <t>S2-2000227</t>
  </si>
  <si>
    <t>S2-2000228</t>
  </si>
  <si>
    <t>S2-2000229</t>
  </si>
  <si>
    <t>S2-2000230</t>
  </si>
  <si>
    <t>S2-2000231</t>
  </si>
  <si>
    <t>S2-2000232</t>
  </si>
  <si>
    <t>S2-2000233</t>
  </si>
  <si>
    <t>S2-2000234</t>
  </si>
  <si>
    <t>S2-2000235</t>
  </si>
  <si>
    <t>S2-2000236</t>
  </si>
  <si>
    <t>S2-2000237</t>
  </si>
  <si>
    <t>S2-2000238</t>
  </si>
  <si>
    <t>S2-2000239</t>
  </si>
  <si>
    <t>S2-2000240</t>
  </si>
  <si>
    <t>S2-2000241</t>
  </si>
  <si>
    <t>S2-2000242</t>
  </si>
  <si>
    <t>S2-2000243</t>
  </si>
  <si>
    <t>S2-2000244</t>
  </si>
  <si>
    <t>S2-2000245</t>
  </si>
  <si>
    <t>S2-2000246</t>
  </si>
  <si>
    <t>S2-2000247</t>
  </si>
  <si>
    <t>S2-2000248</t>
  </si>
  <si>
    <t>S2-2000249</t>
  </si>
  <si>
    <t>S2-2000250</t>
  </si>
  <si>
    <t>S2-2000251</t>
  </si>
  <si>
    <t>S2-2000252</t>
  </si>
  <si>
    <t>S2-2000253</t>
  </si>
  <si>
    <t>S2-2000254</t>
  </si>
  <si>
    <t>S2-2000255</t>
  </si>
  <si>
    <t>S2-2000256</t>
  </si>
  <si>
    <t>S2-2000257</t>
  </si>
  <si>
    <t>S2-2000258</t>
  </si>
  <si>
    <t>S2-2000259</t>
  </si>
  <si>
    <t>S2-2000260</t>
  </si>
  <si>
    <t>S2-2000261</t>
  </si>
  <si>
    <t>S2-2000262</t>
  </si>
  <si>
    <t>S2-2000263</t>
  </si>
  <si>
    <t>S2-2000264</t>
  </si>
  <si>
    <t>S2-2000265</t>
  </si>
  <si>
    <t>S2-2000266</t>
  </si>
  <si>
    <t>S2-2000267</t>
  </si>
  <si>
    <t>S2-2000268</t>
  </si>
  <si>
    <t>S2-2000269</t>
  </si>
  <si>
    <t>S2-2000270</t>
  </si>
  <si>
    <t>S2-2000271</t>
  </si>
  <si>
    <t>S2-2000272</t>
  </si>
  <si>
    <t>S2-2000273</t>
  </si>
  <si>
    <t>S2-2000274</t>
  </si>
  <si>
    <t>S2-2000275</t>
  </si>
  <si>
    <t>S2-2000276</t>
  </si>
  <si>
    <t>S2-2000277</t>
  </si>
  <si>
    <t>S2-2000278</t>
  </si>
  <si>
    <t>S2-2000279</t>
  </si>
  <si>
    <t>S2-2000280</t>
  </si>
  <si>
    <t>S2-2000281</t>
  </si>
  <si>
    <t>S2-2000282</t>
  </si>
  <si>
    <t>S2-2000283</t>
  </si>
  <si>
    <t>S2-2000284</t>
  </si>
  <si>
    <t>S2-2000285</t>
  </si>
  <si>
    <t>S2-2000286</t>
  </si>
  <si>
    <t>S2-2000287</t>
  </si>
  <si>
    <t>S2-2000288</t>
  </si>
  <si>
    <t>S2-2000289</t>
  </si>
  <si>
    <t>S2-2000290</t>
  </si>
  <si>
    <t>S2-2000291</t>
  </si>
  <si>
    <t>S2-2000292</t>
  </si>
  <si>
    <t>S2-2000293</t>
  </si>
  <si>
    <t>S2-2000294</t>
  </si>
  <si>
    <t>S2-2000295</t>
  </si>
  <si>
    <t>S2-2000296</t>
  </si>
  <si>
    <t>S2-2000297</t>
  </si>
  <si>
    <t>S2-2000298</t>
  </si>
  <si>
    <t>S2-2000299</t>
  </si>
  <si>
    <t>S2-2000300</t>
  </si>
  <si>
    <t>S2-2000301</t>
  </si>
  <si>
    <t>S2-2000302</t>
  </si>
  <si>
    <t>S2-2000303</t>
  </si>
  <si>
    <t>S2-2000304</t>
  </si>
  <si>
    <t>S2-2000305</t>
  </si>
  <si>
    <t>S2-2000306</t>
  </si>
  <si>
    <t>S2-2000307</t>
  </si>
  <si>
    <t>S2-2000308</t>
  </si>
  <si>
    <t>S2-2000309</t>
  </si>
  <si>
    <t>S2-2000310</t>
  </si>
  <si>
    <t>S2-2000311</t>
  </si>
  <si>
    <t>S2-2000312</t>
  </si>
  <si>
    <t>S2-2000313</t>
  </si>
  <si>
    <t>S2-2000314</t>
  </si>
  <si>
    <t>S2-2000315</t>
  </si>
  <si>
    <t>S2-2000316</t>
  </si>
  <si>
    <t>S2-2000317</t>
  </si>
  <si>
    <t>S2-2000318</t>
  </si>
  <si>
    <t>S2-2000319</t>
  </si>
  <si>
    <t>S2-2000320</t>
  </si>
  <si>
    <t>S2-2000321</t>
  </si>
  <si>
    <t>S2-2000322</t>
  </si>
  <si>
    <t>S2-2000323</t>
  </si>
  <si>
    <t>S2-2000324</t>
  </si>
  <si>
    <t>S2-2000325</t>
  </si>
  <si>
    <t>S2-2000326</t>
  </si>
  <si>
    <t>S2-2000327</t>
  </si>
  <si>
    <t>S2-2000328</t>
  </si>
  <si>
    <t>S2-2000329</t>
  </si>
  <si>
    <t>S2-2000330</t>
  </si>
  <si>
    <t>S2-2000331</t>
  </si>
  <si>
    <t>S2-2000332</t>
  </si>
  <si>
    <t>S2-2000333</t>
  </si>
  <si>
    <t>S2-2000334</t>
  </si>
  <si>
    <t>S2-2000335</t>
  </si>
  <si>
    <t>S2-2000336</t>
  </si>
  <si>
    <t>S2-2000337</t>
  </si>
  <si>
    <t>S2-2000338</t>
  </si>
  <si>
    <t>S2-2000339</t>
  </si>
  <si>
    <t>S2-2000340</t>
  </si>
  <si>
    <t>S2-2000341</t>
  </si>
  <si>
    <t>S2-2000342</t>
  </si>
  <si>
    <t>S2-2000343</t>
  </si>
  <si>
    <t>S2-2000344</t>
  </si>
  <si>
    <t>S2-2000345</t>
  </si>
  <si>
    <t>S2-2000346</t>
  </si>
  <si>
    <t>S2-2000347</t>
  </si>
  <si>
    <t>S2-2000348</t>
  </si>
  <si>
    <t>S2-2000349</t>
  </si>
  <si>
    <t>S2-2000350</t>
  </si>
  <si>
    <t>S2-2000351</t>
  </si>
  <si>
    <t>S2-2000352</t>
  </si>
  <si>
    <t>S2-2000353</t>
  </si>
  <si>
    <t>S2-2000354</t>
  </si>
  <si>
    <t>S2-2000355</t>
  </si>
  <si>
    <t>S2-2000356</t>
  </si>
  <si>
    <t>S2-2000357</t>
  </si>
  <si>
    <t>S2-2000358</t>
  </si>
  <si>
    <t>S2-2000359</t>
  </si>
  <si>
    <t>S2-2000360</t>
  </si>
  <si>
    <t>S2-2000361</t>
  </si>
  <si>
    <t>S2-2000362</t>
  </si>
  <si>
    <t>S2-2000363</t>
  </si>
  <si>
    <t>S2-2000364</t>
  </si>
  <si>
    <t>S2-2000365</t>
  </si>
  <si>
    <t>S2-2000366</t>
  </si>
  <si>
    <t>S2-2000367</t>
  </si>
  <si>
    <t>S2-2000368</t>
  </si>
  <si>
    <t>S2-2000369</t>
  </si>
  <si>
    <t>S2-2000370</t>
  </si>
  <si>
    <t>S2-2000371</t>
  </si>
  <si>
    <t>S2-2000372</t>
  </si>
  <si>
    <t>S2-2000373</t>
  </si>
  <si>
    <t>S2-2000374</t>
  </si>
  <si>
    <t>S2-2000375</t>
  </si>
  <si>
    <t>S2-2000376</t>
  </si>
  <si>
    <t>S2-2000377</t>
  </si>
  <si>
    <t>S2-2000378</t>
  </si>
  <si>
    <t>S2-2000379</t>
  </si>
  <si>
    <t>S2-2000380</t>
  </si>
  <si>
    <t>S2-2000381</t>
  </si>
  <si>
    <t>S2-2000382</t>
  </si>
  <si>
    <t>S2-2000383</t>
  </si>
  <si>
    <t>S2-2000384</t>
  </si>
  <si>
    <t>S2-2000385</t>
  </si>
  <si>
    <t>S2-2000386</t>
  </si>
  <si>
    <t>S2-2000387</t>
  </si>
  <si>
    <t>S2-2000388</t>
  </si>
  <si>
    <t>S2-2000389</t>
  </si>
  <si>
    <t>S2-2000390</t>
  </si>
  <si>
    <t>S2-2000391</t>
  </si>
  <si>
    <t>S2-2000392</t>
  </si>
  <si>
    <t>S2-2000393</t>
  </si>
  <si>
    <t>S2-2000394</t>
  </si>
  <si>
    <t>S2-2000395</t>
  </si>
  <si>
    <t>S2-2000396</t>
  </si>
  <si>
    <t>S2-2000397</t>
  </si>
  <si>
    <t>S2-2000398</t>
  </si>
  <si>
    <t>S2-2000399</t>
  </si>
  <si>
    <t>S2-2000400</t>
  </si>
  <si>
    <t>S2-2000401</t>
  </si>
  <si>
    <t>S2-2000402</t>
  </si>
  <si>
    <t>S2-2000403</t>
  </si>
  <si>
    <t>S2-2000404</t>
  </si>
  <si>
    <t>S2-2000405</t>
  </si>
  <si>
    <t>S2-2000406</t>
  </si>
  <si>
    <t>S2-2000407</t>
  </si>
  <si>
    <t>S2-2000408</t>
  </si>
  <si>
    <t>S2-2000409</t>
  </si>
  <si>
    <t>S2-2000410</t>
  </si>
  <si>
    <t>S2-2000411</t>
  </si>
  <si>
    <t>S2-2000412</t>
  </si>
  <si>
    <t>S2-2000413</t>
  </si>
  <si>
    <t>S2-2000414</t>
  </si>
  <si>
    <t>S2-2000415</t>
  </si>
  <si>
    <t>S2-2000416</t>
  </si>
  <si>
    <t>S2-2000417</t>
  </si>
  <si>
    <t>S2-2000418</t>
  </si>
  <si>
    <t>S2-2000419</t>
  </si>
  <si>
    <t>S2-2000420</t>
  </si>
  <si>
    <t>S2-2000421</t>
  </si>
  <si>
    <t>S2-2000422</t>
  </si>
  <si>
    <t>S2-2000423</t>
  </si>
  <si>
    <t>S2-2000424</t>
  </si>
  <si>
    <t>S2-2000425</t>
  </si>
  <si>
    <t>S2-2000426</t>
  </si>
  <si>
    <t>S2-2000427</t>
  </si>
  <si>
    <t>S2-2000428</t>
  </si>
  <si>
    <t>S2-2000429</t>
  </si>
  <si>
    <t>S2-2000430</t>
  </si>
  <si>
    <t>S2-2000431</t>
  </si>
  <si>
    <t>S2-2000432</t>
  </si>
  <si>
    <t>S2-2000433</t>
  </si>
  <si>
    <t>S2-2000434</t>
  </si>
  <si>
    <t>S2-2000435</t>
  </si>
  <si>
    <t>S2-2000436</t>
  </si>
  <si>
    <t>S2-2000437</t>
  </si>
  <si>
    <t>S2-2000438</t>
  </si>
  <si>
    <t>S2-2000439</t>
  </si>
  <si>
    <t>S2-2000440</t>
  </si>
  <si>
    <t>S2-2000441</t>
  </si>
  <si>
    <t>S2-2000442</t>
  </si>
  <si>
    <t>S2-2000443</t>
  </si>
  <si>
    <t>S2-2000444</t>
  </si>
  <si>
    <t>S2-2000445</t>
  </si>
  <si>
    <t>S2-2000446</t>
  </si>
  <si>
    <t>S2-2000447</t>
  </si>
  <si>
    <t>S2-2000448</t>
  </si>
  <si>
    <t>S2-2000449</t>
  </si>
  <si>
    <t>S2-2000450</t>
  </si>
  <si>
    <t>S2-2000451</t>
  </si>
  <si>
    <t>S2-2000452</t>
  </si>
  <si>
    <t>S2-2000453</t>
  </si>
  <si>
    <t>S2-2000454</t>
  </si>
  <si>
    <t>S2-2000455</t>
  </si>
  <si>
    <t>S2-2000456</t>
  </si>
  <si>
    <t>S2-2000457</t>
  </si>
  <si>
    <t>S2-2000458</t>
  </si>
  <si>
    <t>S2-2000459</t>
  </si>
  <si>
    <t>S2-2000460</t>
  </si>
  <si>
    <t>S2-2000461</t>
  </si>
  <si>
    <t>S2-2000462</t>
  </si>
  <si>
    <t>S2-2000463</t>
  </si>
  <si>
    <t>S2-2000464</t>
  </si>
  <si>
    <t>S2-2000465</t>
  </si>
  <si>
    <t>S2-2000466</t>
  </si>
  <si>
    <t>S2-2000467</t>
  </si>
  <si>
    <t>S2-2000468</t>
  </si>
  <si>
    <t>S2-2000469</t>
  </si>
  <si>
    <t>S2-2000470</t>
  </si>
  <si>
    <t>S2-2000471</t>
  </si>
  <si>
    <t>S2-2000472</t>
  </si>
  <si>
    <t>S2-2000473</t>
  </si>
  <si>
    <t>S2-2000474</t>
  </si>
  <si>
    <t>S2-2000475</t>
  </si>
  <si>
    <t>S2-2000476</t>
  </si>
  <si>
    <t>S2-2000477</t>
  </si>
  <si>
    <t>S2-2000478</t>
  </si>
  <si>
    <t>S2-2000479</t>
  </si>
  <si>
    <t>S2-2000480</t>
  </si>
  <si>
    <t>S2-2000481</t>
  </si>
  <si>
    <t>S2-2000482</t>
  </si>
  <si>
    <t>S2-2000483</t>
  </si>
  <si>
    <t>S2-2000484</t>
  </si>
  <si>
    <t>S2-2000485</t>
  </si>
  <si>
    <t>S2-2000486</t>
  </si>
  <si>
    <t>S2-2000487</t>
  </si>
  <si>
    <t>S2-2000488</t>
  </si>
  <si>
    <t>S2-2000489</t>
  </si>
  <si>
    <t>S2-2000490</t>
  </si>
  <si>
    <t>S2-2000491</t>
  </si>
  <si>
    <t>S2-2000492</t>
  </si>
  <si>
    <t>S2-2000493</t>
  </si>
  <si>
    <t>S2-2000494</t>
  </si>
  <si>
    <t>S2-2000495</t>
  </si>
  <si>
    <t>S2-2000496</t>
  </si>
  <si>
    <t>S2-2000497</t>
  </si>
  <si>
    <t>S2-2000498</t>
  </si>
  <si>
    <t>S2-2000499</t>
  </si>
  <si>
    <t>S2-2000500</t>
  </si>
  <si>
    <t>S2-2000501</t>
  </si>
  <si>
    <t>S2-2000502</t>
  </si>
  <si>
    <t>S2-2000503</t>
  </si>
  <si>
    <t>S2-2000504</t>
  </si>
  <si>
    <t>S2-2000505</t>
  </si>
  <si>
    <t>S2-2000506</t>
  </si>
  <si>
    <t>S2-2000507</t>
  </si>
  <si>
    <t>S2-2000508</t>
  </si>
  <si>
    <t>S2-2000509</t>
  </si>
  <si>
    <t>S2-2000510</t>
  </si>
  <si>
    <t>S2-2000511</t>
  </si>
  <si>
    <t>S2-2000512</t>
  </si>
  <si>
    <t>S2-2000513</t>
  </si>
  <si>
    <t>S2-2000514</t>
  </si>
  <si>
    <t>S2-2000515</t>
  </si>
  <si>
    <t>S2-2000516</t>
  </si>
  <si>
    <t>S2-2000517</t>
  </si>
  <si>
    <t>S2-2000518</t>
  </si>
  <si>
    <t>S2-2000519</t>
  </si>
  <si>
    <t>S2-2000520</t>
  </si>
  <si>
    <t>S2-2000521</t>
  </si>
  <si>
    <t>S2-2000522</t>
  </si>
  <si>
    <t>S2-2000523</t>
  </si>
  <si>
    <t>S2-2000524</t>
  </si>
  <si>
    <t>S2-2000525</t>
  </si>
  <si>
    <t>S2-2000526</t>
  </si>
  <si>
    <t>S2-2000527</t>
  </si>
  <si>
    <t>S2-2000528</t>
  </si>
  <si>
    <t>S2-2000529</t>
  </si>
  <si>
    <t>S2-2000530</t>
  </si>
  <si>
    <t>S2-2000531</t>
  </si>
  <si>
    <t>S2-2000532</t>
  </si>
  <si>
    <t>S2-2000533</t>
  </si>
  <si>
    <t>S2-2000534</t>
  </si>
  <si>
    <t>S2-2000535</t>
  </si>
  <si>
    <t>S2-2000536</t>
  </si>
  <si>
    <t>S2-2000537</t>
  </si>
  <si>
    <t>S2-2000538</t>
  </si>
  <si>
    <t>S2-2000539</t>
  </si>
  <si>
    <t>S2-2000540</t>
  </si>
  <si>
    <t>S2-2000541</t>
  </si>
  <si>
    <t>S2-2000542</t>
  </si>
  <si>
    <t>S2-2000543</t>
  </si>
  <si>
    <t>S2-2000544</t>
  </si>
  <si>
    <t>S2-2000545</t>
  </si>
  <si>
    <t>S2-2000546</t>
  </si>
  <si>
    <t>S2-2000547</t>
  </si>
  <si>
    <t>S2-2000548</t>
  </si>
  <si>
    <t>S2-2000549</t>
  </si>
  <si>
    <t>S2-2000550</t>
  </si>
  <si>
    <t>S2-2000551</t>
  </si>
  <si>
    <t>S2-2000552</t>
  </si>
  <si>
    <t>S2-2000553</t>
  </si>
  <si>
    <t>S2-2000554</t>
  </si>
  <si>
    <t>S2-2000555</t>
  </si>
  <si>
    <t>S2-2000556</t>
  </si>
  <si>
    <t>S2-2000557</t>
  </si>
  <si>
    <t>S2-2000558</t>
  </si>
  <si>
    <t>S2-2000559</t>
  </si>
  <si>
    <t>S2-2000560</t>
  </si>
  <si>
    <t>S2-2000561</t>
  </si>
  <si>
    <t>S2-2000562</t>
  </si>
  <si>
    <t>S2-2000563</t>
  </si>
  <si>
    <t>S2-2000564</t>
  </si>
  <si>
    <t>S2-2000565</t>
  </si>
  <si>
    <t>S2-2000566</t>
  </si>
  <si>
    <t>S2-2000567</t>
  </si>
  <si>
    <t>S2-2000568</t>
  </si>
  <si>
    <t>S2-2000569</t>
  </si>
  <si>
    <t>S2-2000570</t>
  </si>
  <si>
    <t>S2-2000571</t>
  </si>
  <si>
    <t>S2-2000572</t>
  </si>
  <si>
    <t>S2-2000573</t>
  </si>
  <si>
    <t>S2-2000574</t>
  </si>
  <si>
    <t>S2-2000575</t>
  </si>
  <si>
    <t>S2-2000576</t>
  </si>
  <si>
    <t>S2-2000577</t>
  </si>
  <si>
    <t>S2-2000578</t>
  </si>
  <si>
    <t>S2-2000579</t>
  </si>
  <si>
    <t>S2-2000580</t>
  </si>
  <si>
    <t>S2-2000581</t>
  </si>
  <si>
    <t>S2-2000582</t>
  </si>
  <si>
    <t>S2-2000583</t>
  </si>
  <si>
    <t>S2-2000584</t>
  </si>
  <si>
    <t>S2-2000585</t>
  </si>
  <si>
    <t>S2-2000586</t>
  </si>
  <si>
    <t>S2-2000587</t>
  </si>
  <si>
    <t>S2-2000588</t>
  </si>
  <si>
    <t>S2-2000589</t>
  </si>
  <si>
    <t>S2-2000590</t>
  </si>
  <si>
    <t>S2-2000591</t>
  </si>
  <si>
    <t>S2-2000592</t>
  </si>
  <si>
    <t>S2-2000593</t>
  </si>
  <si>
    <t>S2-2000594</t>
  </si>
  <si>
    <t>S2-2000595</t>
  </si>
  <si>
    <t>S2-2000596</t>
  </si>
  <si>
    <t>S2-2000597</t>
  </si>
  <si>
    <t>S2-2000598</t>
  </si>
  <si>
    <t>S2-2000599</t>
  </si>
  <si>
    <t>S2-2000600</t>
  </si>
  <si>
    <t>S2-2000601</t>
  </si>
  <si>
    <t>S2-2000602</t>
  </si>
  <si>
    <t>S2-2000603</t>
  </si>
  <si>
    <t>S2-2000604</t>
  </si>
  <si>
    <t>S2-2000605</t>
  </si>
  <si>
    <t>S2-2000606</t>
  </si>
  <si>
    <t>S2-2000607</t>
  </si>
  <si>
    <t>S2-2000608</t>
  </si>
  <si>
    <t>S2-2000609</t>
  </si>
  <si>
    <t>S2-2000610</t>
  </si>
  <si>
    <t>S2-2000611</t>
  </si>
  <si>
    <t>S2-2000612</t>
  </si>
  <si>
    <t>S2-2000613</t>
  </si>
  <si>
    <t>S2-2000614</t>
  </si>
  <si>
    <t>S2-2000615</t>
  </si>
  <si>
    <t>S2-2000616</t>
  </si>
  <si>
    <t>S2-2000617</t>
  </si>
  <si>
    <t>S2-2000618</t>
  </si>
  <si>
    <t>S2-2000619</t>
  </si>
  <si>
    <t>S2-2000620</t>
  </si>
  <si>
    <t>S2-2000621</t>
  </si>
  <si>
    <t>S2-2000622</t>
  </si>
  <si>
    <t>S2-2000623</t>
  </si>
  <si>
    <t>S2-2000624</t>
  </si>
  <si>
    <t>S2-2000625</t>
  </si>
  <si>
    <t>S2-2000626</t>
  </si>
  <si>
    <t>S2-2000627</t>
  </si>
  <si>
    <t>S2-2000628</t>
  </si>
  <si>
    <t>S2-2000629</t>
  </si>
  <si>
    <t>S2-2000630</t>
  </si>
  <si>
    <t>S2-2000631</t>
  </si>
  <si>
    <t>S2-2000632</t>
  </si>
  <si>
    <t>S2-2000633</t>
  </si>
  <si>
    <t>S2-2000634</t>
  </si>
  <si>
    <t>S2-2000635</t>
  </si>
  <si>
    <t>S2-2000636</t>
  </si>
  <si>
    <t>S2-2000637</t>
  </si>
  <si>
    <t>S2-2000638</t>
  </si>
  <si>
    <t>S2-2000639</t>
  </si>
  <si>
    <t>S2-2000640</t>
  </si>
  <si>
    <t>S2-2000641</t>
  </si>
  <si>
    <t>S2-2000642</t>
  </si>
  <si>
    <t>S2-2000643</t>
  </si>
  <si>
    <t>S2-2000644</t>
  </si>
  <si>
    <t>S2-2000645</t>
  </si>
  <si>
    <t>S2-2000646</t>
  </si>
  <si>
    <t>S2-2000647</t>
  </si>
  <si>
    <t>S2-2000648</t>
  </si>
  <si>
    <t>S2-2000649</t>
  </si>
  <si>
    <t>S2-2000650</t>
  </si>
  <si>
    <t>S2-2000651</t>
  </si>
  <si>
    <t>S2-2000652</t>
  </si>
  <si>
    <t>S2-2000653</t>
  </si>
  <si>
    <t>S2-2000654</t>
  </si>
  <si>
    <t>S2-2000655</t>
  </si>
  <si>
    <t>S2-2000656</t>
  </si>
  <si>
    <t>S2-2000657</t>
  </si>
  <si>
    <t>S2-2000658</t>
  </si>
  <si>
    <t>S2-2000659</t>
  </si>
  <si>
    <t>S2-2000660</t>
  </si>
  <si>
    <t>S2-2000661</t>
  </si>
  <si>
    <t>S2-2000662</t>
  </si>
  <si>
    <t>S2-2000663</t>
  </si>
  <si>
    <t>S2-2000664</t>
  </si>
  <si>
    <t>S2-2000665</t>
  </si>
  <si>
    <t>S2-2000666</t>
  </si>
  <si>
    <t>S2-2000667</t>
  </si>
  <si>
    <t>S2-2000668</t>
  </si>
  <si>
    <t>S2-2000669</t>
  </si>
  <si>
    <t>S2-2000670</t>
  </si>
  <si>
    <t>S2-2000671</t>
  </si>
  <si>
    <t>S2-2000672</t>
  </si>
  <si>
    <t>S2-2000673</t>
  </si>
  <si>
    <t>S2-2000674</t>
  </si>
  <si>
    <t>S2-2000675</t>
  </si>
  <si>
    <t>S2-2000676</t>
  </si>
  <si>
    <t>S2-2000677</t>
  </si>
  <si>
    <t>S2-2000678</t>
  </si>
  <si>
    <t>S2-2000679</t>
  </si>
  <si>
    <t>S2-2000680</t>
  </si>
  <si>
    <t>S2-2000681</t>
  </si>
  <si>
    <t>S2-2000682</t>
  </si>
  <si>
    <t>S2-2000683</t>
  </si>
  <si>
    <t>S2-2000684</t>
  </si>
  <si>
    <t>S2-2000685</t>
  </si>
  <si>
    <t>S2-2000686</t>
  </si>
  <si>
    <t>S2-2000687</t>
  </si>
  <si>
    <t>S2-2000688</t>
  </si>
  <si>
    <t>S2-2000689</t>
  </si>
  <si>
    <t>S2-2000690</t>
  </si>
  <si>
    <t>S2-2000691</t>
  </si>
  <si>
    <t>S2-2000692</t>
  </si>
  <si>
    <t>S2-2000693</t>
  </si>
  <si>
    <t>S2-2000694</t>
  </si>
  <si>
    <t>S2-2000695</t>
  </si>
  <si>
    <t>S2-2000696</t>
  </si>
  <si>
    <t>S2-2000697</t>
  </si>
  <si>
    <t>S2-2000698</t>
  </si>
  <si>
    <t>S2-2000699</t>
  </si>
  <si>
    <t>S2-2000700</t>
  </si>
  <si>
    <t>S2-2000701</t>
  </si>
  <si>
    <t>S2-2000702</t>
  </si>
  <si>
    <t>S2-2000703</t>
  </si>
  <si>
    <t>S2-2000704</t>
  </si>
  <si>
    <t>S2-2000705</t>
  </si>
  <si>
    <t>S2-2000706</t>
  </si>
  <si>
    <t>S2-2000707</t>
  </si>
  <si>
    <t>S2-2000708</t>
  </si>
  <si>
    <t>S2-2000709</t>
  </si>
  <si>
    <t>S2-2000710</t>
  </si>
  <si>
    <t>S2-2000711</t>
  </si>
  <si>
    <t>S2-2000712</t>
  </si>
  <si>
    <t>S2-2000713</t>
  </si>
  <si>
    <t>S2-2000714</t>
  </si>
  <si>
    <t>S2-2000715</t>
  </si>
  <si>
    <t>S2-2000716</t>
  </si>
  <si>
    <t>S2-2000717</t>
  </si>
  <si>
    <t>S2-2000718</t>
  </si>
  <si>
    <t>S2-2000719</t>
  </si>
  <si>
    <t>S2-2000720</t>
  </si>
  <si>
    <t>S2-2000721</t>
  </si>
  <si>
    <t>S2-2000722</t>
  </si>
  <si>
    <t>S2-2000723</t>
  </si>
  <si>
    <t>S2-2000724</t>
  </si>
  <si>
    <t>S2-2000725</t>
  </si>
  <si>
    <t>S2-2000726</t>
  </si>
  <si>
    <t>S2-2000727</t>
  </si>
  <si>
    <t>S2-2000728</t>
  </si>
  <si>
    <t>S2-2000729</t>
  </si>
  <si>
    <t>S2-2000730</t>
  </si>
  <si>
    <t>S2-2000731</t>
  </si>
  <si>
    <t>S2-2000732</t>
  </si>
  <si>
    <t>S2-2000733</t>
  </si>
  <si>
    <t>S2-2000734</t>
  </si>
  <si>
    <t>S2-2000735</t>
  </si>
  <si>
    <t>S2-2000736</t>
  </si>
  <si>
    <t>S2-2000737</t>
  </si>
  <si>
    <t>S2-2000738</t>
  </si>
  <si>
    <t>S2-2000739</t>
  </si>
  <si>
    <t>S2-2000740</t>
  </si>
  <si>
    <t>S2-2000741</t>
  </si>
  <si>
    <t>S2-2000742</t>
  </si>
  <si>
    <t>S2-2000743</t>
  </si>
  <si>
    <t>S2-2000744</t>
  </si>
  <si>
    <t>S2-2000745</t>
  </si>
  <si>
    <t>S2-2000746</t>
  </si>
  <si>
    <t>S2-2000747</t>
  </si>
  <si>
    <t>S2-2000748</t>
  </si>
  <si>
    <t>S2-2000749</t>
  </si>
  <si>
    <t>S2-2000750</t>
  </si>
  <si>
    <t>S2-2000751</t>
  </si>
  <si>
    <t>S2-2000752</t>
  </si>
  <si>
    <t>S2-2000753</t>
  </si>
  <si>
    <t>S2-2000754</t>
  </si>
  <si>
    <t>S2-2000755</t>
  </si>
  <si>
    <t>S2-2000756</t>
  </si>
  <si>
    <t>S2-2000757</t>
  </si>
  <si>
    <t>S2-2000758</t>
  </si>
  <si>
    <t>S2-2000759</t>
  </si>
  <si>
    <t>S2-2000760</t>
  </si>
  <si>
    <t>S2-2000761</t>
  </si>
  <si>
    <t>S2-2000762</t>
  </si>
  <si>
    <t>S2-2000763</t>
  </si>
  <si>
    <t>S2-2000764</t>
  </si>
  <si>
    <t>S2-2000765</t>
  </si>
  <si>
    <t>S2-2000766</t>
  </si>
  <si>
    <t>S2-2000767</t>
  </si>
  <si>
    <t>S2-2000768</t>
  </si>
  <si>
    <t>S2-2000769</t>
  </si>
  <si>
    <t>S2-2000770</t>
  </si>
  <si>
    <t>S2-2000771</t>
  </si>
  <si>
    <t>S2-2000772</t>
  </si>
  <si>
    <t>S2-2000773</t>
  </si>
  <si>
    <t>S2-2000774</t>
  </si>
  <si>
    <t>S2-2000775</t>
  </si>
  <si>
    <t>S2-2000776</t>
  </si>
  <si>
    <t>S2-2000777</t>
  </si>
  <si>
    <t>S2-2000778</t>
  </si>
  <si>
    <t>S2-2000779</t>
  </si>
  <si>
    <t>S2-2000780</t>
  </si>
  <si>
    <t>S2-2000781</t>
  </si>
  <si>
    <t>S2-2000782</t>
  </si>
  <si>
    <t>S2-2000783</t>
  </si>
  <si>
    <t>S2-2000784</t>
  </si>
  <si>
    <t>S2-2000785</t>
  </si>
  <si>
    <t>S2-2000786</t>
  </si>
  <si>
    <t>S2-2000787</t>
  </si>
  <si>
    <t>S2-2000788</t>
  </si>
  <si>
    <t>S2-2000789</t>
  </si>
  <si>
    <t>S2-2000790</t>
  </si>
  <si>
    <t>S2-2000791</t>
  </si>
  <si>
    <t>S2-2000792</t>
  </si>
  <si>
    <t>S2-2000793</t>
  </si>
  <si>
    <t>S2-2000794</t>
  </si>
  <si>
    <t>S2-2000795</t>
  </si>
  <si>
    <t>S2-2000796</t>
  </si>
  <si>
    <t>S2-2000797</t>
  </si>
  <si>
    <t>S2-2000798</t>
  </si>
  <si>
    <t>S2-2000799</t>
  </si>
  <si>
    <t>S2-2000800</t>
  </si>
  <si>
    <t>S2-2000801</t>
  </si>
  <si>
    <t>S2-2000802</t>
  </si>
  <si>
    <t>S2-2000803</t>
  </si>
  <si>
    <t>S2-2000804</t>
  </si>
  <si>
    <t>S2-2000805</t>
  </si>
  <si>
    <t>S2-2000806</t>
  </si>
  <si>
    <t>S2-2000807</t>
  </si>
  <si>
    <t>S2-2000808</t>
  </si>
  <si>
    <t>S2-2000809</t>
  </si>
  <si>
    <t>S2-2000810</t>
  </si>
  <si>
    <t>S2-2000811</t>
  </si>
  <si>
    <t>S2-2000812</t>
  </si>
  <si>
    <t>S2-2000813</t>
  </si>
  <si>
    <t>S2-2000814</t>
  </si>
  <si>
    <t>S2-2000815</t>
  </si>
  <si>
    <t>S2-2000816</t>
  </si>
  <si>
    <t>S2-2000817</t>
  </si>
  <si>
    <t>S2-2000818</t>
  </si>
  <si>
    <t>S2-2000819</t>
  </si>
  <si>
    <t>S2-2000820</t>
  </si>
  <si>
    <t>S2-2000821</t>
  </si>
  <si>
    <t>S2-2000822</t>
  </si>
  <si>
    <t>S2-2000823</t>
  </si>
  <si>
    <t>S2-2000824</t>
  </si>
  <si>
    <t>S2-2000825</t>
  </si>
  <si>
    <t>S2-2000826</t>
  </si>
  <si>
    <t>S2-2000827</t>
  </si>
  <si>
    <t>S2-2000828</t>
  </si>
  <si>
    <t>S2-2000829</t>
  </si>
  <si>
    <t>S2-2000830</t>
  </si>
  <si>
    <t>S2-2000831</t>
  </si>
  <si>
    <t>S2-2000832</t>
  </si>
  <si>
    <t>S2-2000833</t>
  </si>
  <si>
    <t>S2-2000834</t>
  </si>
  <si>
    <t>S2-2000835</t>
  </si>
  <si>
    <t>S2-2000836</t>
  </si>
  <si>
    <t>S2-2000837</t>
  </si>
  <si>
    <t>S2-2000838</t>
  </si>
  <si>
    <t>S2-2000839</t>
  </si>
  <si>
    <t>S2-2000840</t>
  </si>
  <si>
    <t>S2-2000841</t>
  </si>
  <si>
    <t>S2-2000842</t>
  </si>
  <si>
    <t>S2-2000843</t>
  </si>
  <si>
    <t>S2-2000844</t>
  </si>
  <si>
    <t>S2-2000845</t>
  </si>
  <si>
    <t>S2-2000846</t>
  </si>
  <si>
    <t>S2-2000847</t>
  </si>
  <si>
    <t>S2-2000848</t>
  </si>
  <si>
    <t>S2-2000849</t>
  </si>
  <si>
    <t>S2-2000850</t>
  </si>
  <si>
    <t>S2-2000851</t>
  </si>
  <si>
    <t>S2-2000852</t>
  </si>
  <si>
    <t>S2-2000853</t>
  </si>
  <si>
    <t>S2-2000854</t>
  </si>
  <si>
    <t>S2-2000855</t>
  </si>
  <si>
    <t>S2-2000856</t>
  </si>
  <si>
    <t>S2-2000857</t>
  </si>
  <si>
    <t>S2-2000858</t>
  </si>
  <si>
    <t>S2-2000859</t>
  </si>
  <si>
    <t>S2-2000860</t>
  </si>
  <si>
    <t>S2-2000861</t>
  </si>
  <si>
    <t>S2-2000862</t>
  </si>
  <si>
    <t>S2-2000863</t>
  </si>
  <si>
    <t>S2-2000864</t>
  </si>
  <si>
    <t>S2-2000865</t>
  </si>
  <si>
    <t>S2-2000866</t>
  </si>
  <si>
    <t>S2-2000867</t>
  </si>
  <si>
    <t>S2-2000868</t>
  </si>
  <si>
    <t>S2-2000869</t>
  </si>
  <si>
    <t>S2-2000870</t>
  </si>
  <si>
    <t>S2-2000871</t>
  </si>
  <si>
    <t>S2-2000872</t>
  </si>
  <si>
    <t>S2-2000873</t>
  </si>
  <si>
    <t>S2-2000874</t>
  </si>
  <si>
    <t>S2-2000875</t>
  </si>
  <si>
    <t>S2-2000876</t>
  </si>
  <si>
    <t>S2-2000877</t>
  </si>
  <si>
    <t>S2-2000878</t>
  </si>
  <si>
    <t>S2-2000879</t>
  </si>
  <si>
    <t>S2-2000880</t>
  </si>
  <si>
    <t>S2-2000881</t>
  </si>
  <si>
    <t>S2-2000882</t>
  </si>
  <si>
    <t>S2-2000883</t>
  </si>
  <si>
    <t>S2-2000884</t>
  </si>
  <si>
    <t>S2-2000885</t>
  </si>
  <si>
    <t>S2-2000886</t>
  </si>
  <si>
    <t>S2-2000887</t>
  </si>
  <si>
    <t>S2-2000888</t>
  </si>
  <si>
    <t>S2-2000889</t>
  </si>
  <si>
    <t>S2-2000890</t>
  </si>
  <si>
    <t>S2-2000891</t>
  </si>
  <si>
    <t>S2-2000892</t>
  </si>
  <si>
    <t>S2-2000893</t>
  </si>
  <si>
    <t>S2-2000894</t>
  </si>
  <si>
    <t>S2-2000895</t>
  </si>
  <si>
    <t>S2-2000896</t>
  </si>
  <si>
    <t>S2-2000897</t>
  </si>
  <si>
    <t>S2-2000898</t>
  </si>
  <si>
    <t>S2-2000899</t>
  </si>
  <si>
    <t>S2-2000900</t>
  </si>
  <si>
    <t>S2-2000901</t>
  </si>
  <si>
    <t>S2-2000902</t>
  </si>
  <si>
    <t>S2-2000903</t>
  </si>
  <si>
    <t>S2-2000904</t>
  </si>
  <si>
    <t>S2-2000905</t>
  </si>
  <si>
    <t>S2-2000906</t>
  </si>
  <si>
    <t>S2-2000907</t>
  </si>
  <si>
    <t>S2-2000908</t>
  </si>
  <si>
    <t>S2-2000909</t>
  </si>
  <si>
    <t>S2-2000910</t>
  </si>
  <si>
    <t>S2-2000911</t>
  </si>
  <si>
    <t>S2-2000912</t>
  </si>
  <si>
    <t>S2-2000913</t>
  </si>
  <si>
    <t>S2-2000914</t>
  </si>
  <si>
    <t>S2-2000915</t>
  </si>
  <si>
    <t>S2-2000916</t>
  </si>
  <si>
    <t>S2-2000917</t>
  </si>
  <si>
    <t>S2-2000918</t>
  </si>
  <si>
    <t>S2-2000919</t>
  </si>
  <si>
    <t>S2-2000920</t>
  </si>
  <si>
    <t>S2-2000921</t>
  </si>
  <si>
    <t>S2-2000922</t>
  </si>
  <si>
    <t>S2-2000923</t>
  </si>
  <si>
    <t>S2-2000924</t>
  </si>
  <si>
    <t>S2-2000925</t>
  </si>
  <si>
    <t>S2-2000926</t>
  </si>
  <si>
    <t>S2-2000927</t>
  </si>
  <si>
    <t>S2-2000928</t>
  </si>
  <si>
    <t>S2-2000929</t>
  </si>
  <si>
    <t>S2-2000930</t>
  </si>
  <si>
    <t>S2-2000931</t>
  </si>
  <si>
    <t>S2-2000932</t>
  </si>
  <si>
    <t>S2-2000933</t>
  </si>
  <si>
    <t>S2-2000934</t>
  </si>
  <si>
    <t>S2-2000935</t>
  </si>
  <si>
    <t>S2-2000936</t>
  </si>
  <si>
    <t>S2-2000937</t>
  </si>
  <si>
    <t>S2-2000938</t>
  </si>
  <si>
    <t>S2-2000939</t>
  </si>
  <si>
    <t>S2-2000940</t>
  </si>
  <si>
    <t>S2-2000941</t>
  </si>
  <si>
    <t>S2-2000942</t>
  </si>
  <si>
    <t>S2-2000943</t>
  </si>
  <si>
    <t>S2-2000944</t>
  </si>
  <si>
    <t>S2-2000945</t>
  </si>
  <si>
    <t>S2-2000946</t>
  </si>
  <si>
    <t>S2-2000947</t>
  </si>
  <si>
    <t>S2-2000948</t>
  </si>
  <si>
    <t>S2-2000949</t>
  </si>
  <si>
    <t>S2-2000950</t>
  </si>
  <si>
    <t>S2-2000951</t>
  </si>
  <si>
    <t>S2-2000952</t>
  </si>
  <si>
    <t>S2-2000953</t>
  </si>
  <si>
    <t>S2-2000954</t>
  </si>
  <si>
    <t>S2-2000955</t>
  </si>
  <si>
    <t>S2-2000956</t>
  </si>
  <si>
    <t>S2-2000957</t>
  </si>
  <si>
    <t>S2-2000958</t>
  </si>
  <si>
    <t>S2-2000959</t>
  </si>
  <si>
    <t>S2-2000960</t>
  </si>
  <si>
    <t>S2-2000961</t>
  </si>
  <si>
    <t>S2-2000962</t>
  </si>
  <si>
    <t>S2-2000963</t>
  </si>
  <si>
    <t>S2-2000964</t>
  </si>
  <si>
    <t>S2-2000965</t>
  </si>
  <si>
    <t>S2-2000966</t>
  </si>
  <si>
    <t>S2-2000967</t>
  </si>
  <si>
    <t>S2-2000968</t>
  </si>
  <si>
    <t>S2-2000969</t>
  </si>
  <si>
    <t>S2-2000970</t>
  </si>
  <si>
    <t>S2-2000971</t>
  </si>
  <si>
    <t>S2-2000972</t>
  </si>
  <si>
    <t>S2-2000973</t>
  </si>
  <si>
    <t>S2-2000974</t>
  </si>
  <si>
    <t>S2-2000975</t>
  </si>
  <si>
    <t>S2-2000976</t>
  </si>
  <si>
    <t>S2-2000977</t>
  </si>
  <si>
    <t>S2-2000978</t>
  </si>
  <si>
    <t>S2-2000979</t>
  </si>
  <si>
    <t>S2-2000980</t>
  </si>
  <si>
    <t>S2-2000981</t>
  </si>
  <si>
    <t>S2-2000982</t>
  </si>
  <si>
    <t>S2-2000983</t>
  </si>
  <si>
    <t>S2-2000984</t>
  </si>
  <si>
    <t>S2-2000985</t>
  </si>
  <si>
    <t>S2-2000986</t>
  </si>
  <si>
    <t>S2-2000987</t>
  </si>
  <si>
    <t>S2-2000988</t>
  </si>
  <si>
    <t>S2-2000989</t>
  </si>
  <si>
    <t>S2-2000990</t>
  </si>
  <si>
    <t>S2-2000991</t>
  </si>
  <si>
    <t>S2-2000992</t>
  </si>
  <si>
    <t>S2-2000993</t>
  </si>
  <si>
    <t>S2-2000994</t>
  </si>
  <si>
    <t>S2-2000995</t>
  </si>
  <si>
    <t>S2-2000996</t>
  </si>
  <si>
    <t>S2-2000997</t>
  </si>
  <si>
    <t>S2-2000998</t>
  </si>
  <si>
    <t>S2-2000999</t>
  </si>
  <si>
    <t>S2-2001000</t>
  </si>
  <si>
    <t>S2-2001001</t>
  </si>
  <si>
    <t>S2-2001002</t>
  </si>
  <si>
    <t>S2-2001003</t>
  </si>
  <si>
    <t>S2-2001004</t>
  </si>
  <si>
    <t>S2-2001005</t>
  </si>
  <si>
    <t>S2-2001006</t>
  </si>
  <si>
    <t>S2-2001007</t>
  </si>
  <si>
    <t>S2-2001008</t>
  </si>
  <si>
    <t>S2-2001009</t>
  </si>
  <si>
    <t>S2-2001010</t>
  </si>
  <si>
    <t>S2-2001011</t>
  </si>
  <si>
    <t>S2-2001012</t>
  </si>
  <si>
    <t>S2-2001013</t>
  </si>
  <si>
    <t>S2-2001014</t>
  </si>
  <si>
    <t>S2-2001015</t>
  </si>
  <si>
    <t>S2-2001016</t>
  </si>
  <si>
    <t>S2-2001017</t>
  </si>
  <si>
    <t>S2-2001018</t>
  </si>
  <si>
    <t>S2-2001019</t>
  </si>
  <si>
    <t>S2-2001020</t>
  </si>
  <si>
    <t>S2-2001021</t>
  </si>
  <si>
    <t>S2-2001022</t>
  </si>
  <si>
    <t>S2-2001023</t>
  </si>
  <si>
    <t>S2-2001024</t>
  </si>
  <si>
    <t>S2-2001025</t>
  </si>
  <si>
    <t>S2-2001026</t>
  </si>
  <si>
    <t>S2-2001027</t>
  </si>
  <si>
    <t>S2-2001028</t>
  </si>
  <si>
    <t>S2-2001029</t>
  </si>
  <si>
    <t>S2-2001030</t>
  </si>
  <si>
    <t>S2-2001031</t>
  </si>
  <si>
    <t>S2-2001032</t>
  </si>
  <si>
    <t>S2-2001033</t>
  </si>
  <si>
    <t>S2-2001034</t>
  </si>
  <si>
    <t>S2-2001035</t>
  </si>
  <si>
    <t>S2-2001036</t>
  </si>
  <si>
    <t>S2-2001037</t>
  </si>
  <si>
    <t>S2-2001038</t>
  </si>
  <si>
    <t>S2-2001039</t>
  </si>
  <si>
    <t>S2-2001040</t>
  </si>
  <si>
    <t>S2-2001041</t>
  </si>
  <si>
    <t>S2-2001042</t>
  </si>
  <si>
    <t>S2-2001043</t>
  </si>
  <si>
    <t>S2-2001044</t>
  </si>
  <si>
    <t>S2-2001045</t>
  </si>
  <si>
    <t>S2-2001046</t>
  </si>
  <si>
    <t>S2-2001047</t>
  </si>
  <si>
    <t>S2-2001048</t>
  </si>
  <si>
    <t>S2-2001049</t>
  </si>
  <si>
    <t>S2-2001050</t>
  </si>
  <si>
    <t>S2-2001051</t>
  </si>
  <si>
    <t>S2-2001052</t>
  </si>
  <si>
    <t>S2-2001053</t>
  </si>
  <si>
    <t>S2-2001054</t>
  </si>
  <si>
    <t>S2-2001055</t>
  </si>
  <si>
    <t>S2-2001056</t>
  </si>
  <si>
    <t>S2-2001057</t>
  </si>
  <si>
    <t>S2-2001058</t>
  </si>
  <si>
    <t>S2-2001059</t>
  </si>
  <si>
    <t>S2-2001060</t>
  </si>
  <si>
    <t>S2-2001061</t>
  </si>
  <si>
    <t>S2-2001062</t>
  </si>
  <si>
    <t>S2-2001063</t>
  </si>
  <si>
    <t>S2-2001064</t>
  </si>
  <si>
    <t>S2-2001065</t>
  </si>
  <si>
    <t>S2-2001066</t>
  </si>
  <si>
    <t>S2-2001067</t>
  </si>
  <si>
    <t>S2-2001068</t>
  </si>
  <si>
    <t>S2-2001069</t>
  </si>
  <si>
    <t>S2-2001070</t>
  </si>
  <si>
    <t>S2-2001071</t>
  </si>
  <si>
    <t>S2-2001072</t>
  </si>
  <si>
    <t>S2-2001073</t>
  </si>
  <si>
    <t>S2-2001074</t>
  </si>
  <si>
    <t>S2-2001075</t>
  </si>
  <si>
    <t>S2-2001076</t>
  </si>
  <si>
    <t>S2-2001077</t>
  </si>
  <si>
    <t>S2-2001078</t>
  </si>
  <si>
    <t>S2-2001079</t>
  </si>
  <si>
    <t>S2-2001080</t>
  </si>
  <si>
    <t>S2-2001081</t>
  </si>
  <si>
    <t>S2-2001082</t>
  </si>
  <si>
    <t>S2-2001083</t>
  </si>
  <si>
    <t>S2-2001084</t>
  </si>
  <si>
    <t>S2-2001085</t>
  </si>
  <si>
    <t>S2-2001086</t>
  </si>
  <si>
    <t>S2-2001087</t>
  </si>
  <si>
    <t>S2-2001088</t>
  </si>
  <si>
    <t>S2-2001089</t>
  </si>
  <si>
    <t>S2-2001090</t>
  </si>
  <si>
    <t>S2-2001091</t>
  </si>
  <si>
    <t>S2-2001092</t>
  </si>
  <si>
    <t>S2-2001093</t>
  </si>
  <si>
    <t>S2-2001094</t>
  </si>
  <si>
    <t>S2-2001095</t>
  </si>
  <si>
    <t>S2-2001096</t>
  </si>
  <si>
    <t>S2-2001097</t>
  </si>
  <si>
    <t>S2-2001098</t>
  </si>
  <si>
    <t>S2-2001099</t>
  </si>
  <si>
    <t>S2-2001100</t>
  </si>
  <si>
    <t>S2-2001101</t>
  </si>
  <si>
    <t>S2-2001102</t>
  </si>
  <si>
    <t>S2-2001103</t>
  </si>
  <si>
    <t>S2-2001104</t>
  </si>
  <si>
    <t>S2-2001105</t>
  </si>
  <si>
    <t>S2-2001106</t>
  </si>
  <si>
    <t>S2-2001107</t>
  </si>
  <si>
    <t>S2-2001108</t>
  </si>
  <si>
    <t>S2-2001109</t>
  </si>
  <si>
    <t>S2-2001110</t>
  </si>
  <si>
    <t>S2-2001111</t>
  </si>
  <si>
    <t>S2-2001112</t>
  </si>
  <si>
    <t>S2-2001113</t>
  </si>
  <si>
    <t>S2-2001114</t>
  </si>
  <si>
    <t>S2-2001115</t>
  </si>
  <si>
    <t>S2-2001116</t>
  </si>
  <si>
    <t>S2-2001117</t>
  </si>
  <si>
    <t>S2-2001118</t>
  </si>
  <si>
    <t>S2-2001119</t>
  </si>
  <si>
    <t>S2-2001120</t>
  </si>
  <si>
    <t>S2-2001121</t>
  </si>
  <si>
    <t>S2-2001122</t>
  </si>
  <si>
    <t>S2-2001123</t>
  </si>
  <si>
    <t>S2-2001124</t>
  </si>
  <si>
    <t>S2-2001125</t>
  </si>
  <si>
    <t>S2-2001126</t>
  </si>
  <si>
    <t>S2-2001127</t>
  </si>
  <si>
    <t>S2-2001128</t>
  </si>
  <si>
    <t>S2-2001129</t>
  </si>
  <si>
    <t>S2-2001130</t>
  </si>
  <si>
    <t>S2-2001131</t>
  </si>
  <si>
    <t>S2-2001132</t>
  </si>
  <si>
    <t>S2-2001133</t>
  </si>
  <si>
    <t>S2-2001134</t>
  </si>
  <si>
    <t>S2-2001135</t>
  </si>
  <si>
    <t>S2-2001136</t>
  </si>
  <si>
    <t>S2-2001137</t>
  </si>
  <si>
    <t>S2-2001138</t>
  </si>
  <si>
    <t>S2-2001139</t>
  </si>
  <si>
    <t>S2-2001140</t>
  </si>
  <si>
    <t>S2-2001141</t>
  </si>
  <si>
    <t>S2-2001142</t>
  </si>
  <si>
    <t>S2-2001143</t>
  </si>
  <si>
    <t>S2-2001144</t>
  </si>
  <si>
    <t>S2-2001145</t>
  </si>
  <si>
    <t>S2-2001146</t>
  </si>
  <si>
    <t>S2-2001147</t>
  </si>
  <si>
    <t>S2-2001148</t>
  </si>
  <si>
    <t>S2-2001149</t>
  </si>
  <si>
    <t>S2-2001150</t>
  </si>
  <si>
    <t>S2-2001151</t>
  </si>
  <si>
    <t>S2-2001152</t>
  </si>
  <si>
    <t>S2-2001153</t>
  </si>
  <si>
    <t>S2-2001154</t>
  </si>
  <si>
    <t>S2-2001155</t>
  </si>
  <si>
    <t>S2-2001156</t>
  </si>
  <si>
    <t>S2-2001157</t>
  </si>
  <si>
    <t>S2-2001158</t>
  </si>
  <si>
    <t>S2-2001159</t>
  </si>
  <si>
    <t>S2-2001160</t>
  </si>
  <si>
    <t>S2-2001161</t>
  </si>
  <si>
    <t>S2-2001162</t>
  </si>
  <si>
    <t>S2-2001163</t>
  </si>
  <si>
    <t>S2-2001164</t>
  </si>
  <si>
    <t>S2-2001165</t>
  </si>
  <si>
    <t>S2-2001166</t>
  </si>
  <si>
    <t>S2-2001167</t>
  </si>
  <si>
    <t>S2-2001168</t>
  </si>
  <si>
    <t>S2-2001169</t>
  </si>
  <si>
    <t>S2-2001170</t>
  </si>
  <si>
    <t>S2-2001171</t>
  </si>
  <si>
    <t>S2-2001172</t>
  </si>
  <si>
    <t>S2-2001173</t>
  </si>
  <si>
    <t>S2-2001174</t>
  </si>
  <si>
    <t>S2-2001175</t>
  </si>
  <si>
    <t>S2-2001176</t>
  </si>
  <si>
    <t>S2-2001177</t>
  </si>
  <si>
    <t>S2-2001178</t>
  </si>
  <si>
    <t>S2-2001179</t>
  </si>
  <si>
    <t>S2-2001180</t>
  </si>
  <si>
    <t>S2-2001181</t>
  </si>
  <si>
    <t>S2-2001182</t>
  </si>
  <si>
    <t>S2-2001183</t>
  </si>
  <si>
    <t>S2-2001184</t>
  </si>
  <si>
    <t>S2-2001185</t>
  </si>
  <si>
    <t>S2-2001186</t>
  </si>
  <si>
    <t>S2-2001187</t>
  </si>
  <si>
    <t>S2-2001188</t>
  </si>
  <si>
    <t>S2-2001189</t>
  </si>
  <si>
    <t>S2-2001190</t>
  </si>
  <si>
    <t>S2-2001191</t>
  </si>
  <si>
    <t>S2-2001192</t>
  </si>
  <si>
    <t>S2-2001193</t>
  </si>
  <si>
    <t>S2-2001194</t>
  </si>
  <si>
    <t>S2-2001195</t>
  </si>
  <si>
    <t>S2-2001196</t>
  </si>
  <si>
    <t>S2-2001197</t>
  </si>
  <si>
    <t>S2-2001198</t>
  </si>
  <si>
    <t>S2-2001199</t>
  </si>
  <si>
    <t>S2-2001200</t>
  </si>
  <si>
    <t>S2-2001201</t>
  </si>
  <si>
    <t>S2-2001202</t>
  </si>
  <si>
    <t>S2-2001203</t>
  </si>
  <si>
    <t>S2-2001204</t>
  </si>
  <si>
    <t>S2-2001205</t>
  </si>
  <si>
    <t>S2-2001206</t>
  </si>
  <si>
    <t>S2-2001207</t>
  </si>
  <si>
    <t>S2-2001208</t>
  </si>
  <si>
    <t>S2-2001209</t>
  </si>
  <si>
    <t>S2-2001210</t>
  </si>
  <si>
    <t>S2-2001211</t>
  </si>
  <si>
    <t>S2-2001212</t>
  </si>
  <si>
    <t>S2-2001213</t>
  </si>
  <si>
    <t>S2-2001214</t>
  </si>
  <si>
    <t>S2-2001215</t>
  </si>
  <si>
    <t>S2-2001216</t>
  </si>
  <si>
    <t>S2-2001217</t>
  </si>
  <si>
    <t>S2-2001218</t>
  </si>
  <si>
    <t>S2-2001219</t>
  </si>
  <si>
    <t>S2-2001220</t>
  </si>
  <si>
    <t>S2-2001221</t>
  </si>
  <si>
    <t>S2-2001222</t>
  </si>
  <si>
    <t>S2-2001223</t>
  </si>
  <si>
    <t>S2-2001224</t>
  </si>
  <si>
    <t>S2-2001225</t>
  </si>
  <si>
    <t>S2-2001226</t>
  </si>
  <si>
    <t>S2-2001227</t>
  </si>
  <si>
    <t>S2-2001228</t>
  </si>
  <si>
    <t>S2-2001229</t>
  </si>
  <si>
    <t>S2-2001230</t>
  </si>
  <si>
    <t>S2-2001231</t>
  </si>
  <si>
    <t>S2-2001232</t>
  </si>
  <si>
    <t>S2-2001233</t>
  </si>
  <si>
    <t>S2-2001234</t>
  </si>
  <si>
    <t>S2-2001235</t>
  </si>
  <si>
    <t>S2-2001236</t>
  </si>
  <si>
    <t>S2-2001237</t>
  </si>
  <si>
    <t>S2-2001238</t>
  </si>
  <si>
    <t>S2-2001239</t>
  </si>
  <si>
    <t>S2-2001240</t>
  </si>
  <si>
    <t>S2-2001241</t>
  </si>
  <si>
    <t>S2-2001242</t>
  </si>
  <si>
    <t>S2-2001243</t>
  </si>
  <si>
    <t>S2-2001244</t>
  </si>
  <si>
    <t>S2-2001245</t>
  </si>
  <si>
    <t>S2-2001246</t>
  </si>
  <si>
    <t>S2-2001247</t>
  </si>
  <si>
    <t>S2-2001248</t>
  </si>
  <si>
    <t>S2-2001249</t>
  </si>
  <si>
    <t>S2-2001250</t>
  </si>
  <si>
    <t>S2-2001251</t>
  </si>
  <si>
    <t>S2-2001252</t>
  </si>
  <si>
    <t>S2-2001253</t>
  </si>
  <si>
    <t>S2-2001254</t>
  </si>
  <si>
    <t>S2-2001255</t>
  </si>
  <si>
    <t>S2-2001256</t>
  </si>
  <si>
    <t>S2-2001257</t>
  </si>
  <si>
    <t>S2-2001258</t>
  </si>
  <si>
    <t>S2-2001259</t>
  </si>
  <si>
    <t>S2-2001260</t>
  </si>
  <si>
    <t>S2-2001261</t>
  </si>
  <si>
    <t>S2-2001262</t>
  </si>
  <si>
    <t>S2-2001263</t>
  </si>
  <si>
    <t>S2-2001264</t>
  </si>
  <si>
    <t>S2-2001265</t>
  </si>
  <si>
    <t>S2-2001266</t>
  </si>
  <si>
    <t>S2-2001267</t>
  </si>
  <si>
    <t>S2-2001268</t>
  </si>
  <si>
    <t>S2-2001269</t>
  </si>
  <si>
    <t>S2-2001270</t>
  </si>
  <si>
    <t>S2-2001271</t>
  </si>
  <si>
    <t>S2-2001272</t>
  </si>
  <si>
    <t>S2-2001273</t>
  </si>
  <si>
    <t>S2-2001274</t>
  </si>
  <si>
    <t>S2-2001275</t>
  </si>
  <si>
    <t>S2-2001276</t>
  </si>
  <si>
    <t>S2-2001277</t>
  </si>
  <si>
    <t>S2-2001278</t>
  </si>
  <si>
    <t>S2-2001279</t>
  </si>
  <si>
    <t>S2-2001280</t>
  </si>
  <si>
    <t>S2-2001281</t>
  </si>
  <si>
    <t>S2-2001282</t>
  </si>
  <si>
    <t>S2-2001283</t>
  </si>
  <si>
    <t>S2-2001284</t>
  </si>
  <si>
    <t>S2-2001285</t>
  </si>
  <si>
    <t>S2-2001286</t>
  </si>
  <si>
    <t>S2-2001287</t>
  </si>
  <si>
    <t>S2-2001288</t>
  </si>
  <si>
    <t>S2-2001289</t>
  </si>
  <si>
    <t>S2-2001290</t>
  </si>
  <si>
    <t>S2-2001291</t>
  </si>
  <si>
    <t>S2-2001292</t>
  </si>
  <si>
    <t>S2-2001293</t>
  </si>
  <si>
    <t>S2-2001294</t>
  </si>
  <si>
    <t>S2-2001295</t>
  </si>
  <si>
    <t>S2-2001296</t>
  </si>
  <si>
    <t>S2-2001297</t>
  </si>
  <si>
    <t>S2-2001298</t>
  </si>
  <si>
    <t>S2-2001299</t>
  </si>
  <si>
    <t>S2-2001300</t>
  </si>
  <si>
    <t>S2-2001301</t>
  </si>
  <si>
    <t>S2-2001302</t>
  </si>
  <si>
    <t>S2-2001303</t>
  </si>
  <si>
    <t>S2-2001304</t>
  </si>
  <si>
    <t>S2-2001305</t>
  </si>
  <si>
    <t>S2-2001306</t>
  </si>
  <si>
    <t>S2-2001307</t>
  </si>
  <si>
    <t>S2-2001308</t>
  </si>
  <si>
    <t>S2-2001309</t>
  </si>
  <si>
    <t>S2-2001310</t>
  </si>
  <si>
    <t>S2-2001311</t>
  </si>
  <si>
    <t>S2-2001312</t>
  </si>
  <si>
    <t>S2-2001313</t>
  </si>
  <si>
    <t>S2-2001314</t>
  </si>
  <si>
    <t>S2-2001315</t>
  </si>
  <si>
    <t>S2-2001316</t>
  </si>
  <si>
    <t>S2-2001317</t>
  </si>
  <si>
    <t>S2-2001318</t>
  </si>
  <si>
    <t>S2-2001319</t>
  </si>
  <si>
    <t>S2-2001320</t>
  </si>
  <si>
    <t>S2-2001321</t>
  </si>
  <si>
    <t>S2-2001322</t>
  </si>
  <si>
    <t>S2-2001323</t>
  </si>
  <si>
    <t>S2-2001324</t>
  </si>
  <si>
    <t>S2-2001325</t>
  </si>
  <si>
    <t>S2-2001326</t>
  </si>
  <si>
    <t>S2-2001327</t>
  </si>
  <si>
    <t>S2-2001328</t>
  </si>
  <si>
    <t>S2-2001329</t>
  </si>
  <si>
    <t>S2-2001330</t>
  </si>
  <si>
    <t>S2-2001331</t>
  </si>
  <si>
    <t>S2-2001332</t>
  </si>
  <si>
    <t>S2-2001333</t>
  </si>
  <si>
    <t>S2-2001334</t>
  </si>
  <si>
    <t>S2-2001335</t>
  </si>
  <si>
    <t>S2-2001336</t>
  </si>
  <si>
    <t>S2-2001337</t>
  </si>
  <si>
    <t>S2-2001338</t>
  </si>
  <si>
    <t>S2-2001339</t>
  </si>
  <si>
    <t>S2-2001340</t>
  </si>
  <si>
    <t>S2-2001341</t>
  </si>
  <si>
    <t>S2-2001342</t>
  </si>
  <si>
    <t>S2-2001343</t>
  </si>
  <si>
    <t>S2-2001344</t>
  </si>
  <si>
    <t>S2-2001345</t>
  </si>
  <si>
    <t>S2-2001346</t>
  </si>
  <si>
    <t>S2-2001347</t>
  </si>
  <si>
    <t>S2-2001348</t>
  </si>
  <si>
    <t>S2-2001349</t>
  </si>
  <si>
    <t>S2-2001350</t>
  </si>
  <si>
    <t>S2-2001351</t>
  </si>
  <si>
    <t>S2-2001352</t>
  </si>
  <si>
    <t>S2-2001353</t>
  </si>
  <si>
    <t>S2-2001354</t>
  </si>
  <si>
    <t>S2-2001355</t>
  </si>
  <si>
    <t>S2-2001356</t>
  </si>
  <si>
    <t>S2-2001357</t>
  </si>
  <si>
    <t>S2-2001358</t>
  </si>
  <si>
    <t>S2-2001359</t>
  </si>
  <si>
    <t>S2-2001360</t>
  </si>
  <si>
    <t>S2-2001361</t>
  </si>
  <si>
    <t>S2-2001362</t>
  </si>
  <si>
    <t>S2-2001363</t>
  </si>
  <si>
    <t>S2-2001364</t>
  </si>
  <si>
    <t>S2-2001365</t>
  </si>
  <si>
    <t>S2-2001366</t>
  </si>
  <si>
    <t>S2-2001367</t>
  </si>
  <si>
    <t>S2-2001368</t>
  </si>
  <si>
    <t>S2-2001369</t>
  </si>
  <si>
    <t>S2-2001370</t>
  </si>
  <si>
    <t>S2-2001371</t>
  </si>
  <si>
    <t>S2-2001372</t>
  </si>
  <si>
    <t>S2-2001373</t>
  </si>
  <si>
    <t>S2-2001374</t>
  </si>
  <si>
    <t>S2-2001375</t>
  </si>
  <si>
    <t>S2-2001376</t>
  </si>
  <si>
    <t>S2-2001377</t>
  </si>
  <si>
    <t>S2-2001378</t>
  </si>
  <si>
    <t>S2-2001379</t>
  </si>
  <si>
    <t>S2-2001380</t>
  </si>
  <si>
    <t>S2-2001381</t>
  </si>
  <si>
    <t>S2-2001382</t>
  </si>
  <si>
    <t>S2-2001383</t>
  </si>
  <si>
    <t>S2-2001384</t>
  </si>
  <si>
    <t>S2-2001385</t>
  </si>
  <si>
    <t>S2-2001386</t>
  </si>
  <si>
    <t>S2-2001387</t>
  </si>
  <si>
    <t>S2-2001388</t>
  </si>
  <si>
    <t>S2-2001389</t>
  </si>
  <si>
    <t>S2-2001390</t>
  </si>
  <si>
    <t>S2-2001391</t>
  </si>
  <si>
    <t>S2-2001392</t>
  </si>
  <si>
    <t>S2-2001393</t>
  </si>
  <si>
    <t>S2-2001394</t>
  </si>
  <si>
    <t>S2-2001395</t>
  </si>
  <si>
    <t>S2-2001396</t>
  </si>
  <si>
    <t>S2-2001397</t>
  </si>
  <si>
    <t>S2-2001398</t>
  </si>
  <si>
    <t>S2-2001399</t>
  </si>
  <si>
    <t>S2-2001400</t>
  </si>
  <si>
    <t>S2-2001401</t>
  </si>
  <si>
    <t>S2-2001402</t>
  </si>
  <si>
    <t>S2-2001403</t>
  </si>
  <si>
    <t>S2-2001404</t>
  </si>
  <si>
    <t>S2-2001405</t>
  </si>
  <si>
    <t>S2-2001406</t>
  </si>
  <si>
    <t>S2-2001407</t>
  </si>
  <si>
    <t>S2-2001408</t>
  </si>
  <si>
    <t>S2-2001409</t>
  </si>
  <si>
    <t>S2-2001410</t>
  </si>
  <si>
    <t>S2-2001411</t>
  </si>
  <si>
    <t>S2-2001412</t>
  </si>
  <si>
    <t>S2-2001413</t>
  </si>
  <si>
    <t>S2-2001414</t>
  </si>
  <si>
    <t>S2-2001415</t>
  </si>
  <si>
    <t>S2-2001416</t>
  </si>
  <si>
    <t>S2-2001417</t>
  </si>
  <si>
    <t>S2-2001418</t>
  </si>
  <si>
    <t>S2-2001419</t>
  </si>
  <si>
    <t>S2-2001420</t>
  </si>
  <si>
    <t>S2-2001421</t>
  </si>
  <si>
    <t>S2-2001422</t>
  </si>
  <si>
    <t>S2-2001423</t>
  </si>
  <si>
    <t>S2-2001424</t>
  </si>
  <si>
    <t>S2-2001425</t>
  </si>
  <si>
    <t>S2-2001426</t>
  </si>
  <si>
    <t>S2-2001427</t>
  </si>
  <si>
    <t>S2-2001428</t>
  </si>
  <si>
    <t>S2-2001429</t>
  </si>
  <si>
    <t>S2-2001430</t>
  </si>
  <si>
    <t>S2-2001431</t>
  </si>
  <si>
    <t>S2-2001432</t>
  </si>
  <si>
    <t>S2-2001433</t>
  </si>
  <si>
    <t>S2-2001434</t>
  </si>
  <si>
    <t>S2-2001435</t>
  </si>
  <si>
    <t>S2-2001436</t>
  </si>
  <si>
    <t>S2-2001437</t>
  </si>
  <si>
    <t>S2-2001438</t>
  </si>
  <si>
    <t>S2-2001439</t>
  </si>
  <si>
    <t>S2-2001440</t>
  </si>
  <si>
    <t>S2-2001441</t>
  </si>
  <si>
    <t>S2-2001442</t>
  </si>
  <si>
    <t>S2-2001443</t>
  </si>
  <si>
    <t>S2-2001444</t>
  </si>
  <si>
    <t>S2-2001445</t>
  </si>
  <si>
    <t>S2-2001446</t>
  </si>
  <si>
    <t>S2-2001447</t>
  </si>
  <si>
    <t>S2-2001448</t>
  </si>
  <si>
    <t>S2-2001449</t>
  </si>
  <si>
    <t>S2-2001450</t>
  </si>
  <si>
    <t>S2-2001451</t>
  </si>
  <si>
    <t>S2-2001452</t>
  </si>
  <si>
    <t>S2-2001453</t>
  </si>
  <si>
    <t>S2-2001454</t>
  </si>
  <si>
    <t>S2-2001455</t>
  </si>
  <si>
    <t>S2-2001456</t>
  </si>
  <si>
    <t>S2-2001457</t>
  </si>
  <si>
    <t>S2-2001458</t>
  </si>
  <si>
    <t>S2-2001459</t>
  </si>
  <si>
    <t>S2-2001460</t>
  </si>
  <si>
    <t>S2-2001461</t>
  </si>
  <si>
    <t>S2-2001462</t>
  </si>
  <si>
    <t>S2-2001463</t>
  </si>
  <si>
    <t>S2-2001464</t>
  </si>
  <si>
    <t>S2-2001465</t>
  </si>
  <si>
    <t>S2-2001466</t>
  </si>
  <si>
    <t>S2-2001467</t>
  </si>
  <si>
    <t>S2-2001468</t>
  </si>
  <si>
    <t>S2-2001469</t>
  </si>
  <si>
    <t>S2-2001470</t>
  </si>
  <si>
    <t>S2-2001471</t>
  </si>
  <si>
    <t>S2-2001472</t>
  </si>
  <si>
    <t>S2-2001473</t>
  </si>
  <si>
    <t>S2-2001474</t>
  </si>
  <si>
    <t>S2-2001475</t>
  </si>
  <si>
    <t>S2-2001476</t>
  </si>
  <si>
    <t>S2-2001477</t>
  </si>
  <si>
    <t>S2-2001478</t>
  </si>
  <si>
    <t>S2-2001479</t>
  </si>
  <si>
    <t>S2-2001480</t>
  </si>
  <si>
    <t>S2-2001481</t>
  </si>
  <si>
    <t>S2-2001482</t>
  </si>
  <si>
    <t>S2-2001483</t>
  </si>
  <si>
    <t>S2-2001484</t>
  </si>
  <si>
    <t>S2-2001485</t>
  </si>
  <si>
    <t>S2-2001486</t>
  </si>
  <si>
    <t>S2-2001487</t>
  </si>
  <si>
    <t>S2-2001488</t>
  </si>
  <si>
    <t>S2-2001489</t>
  </si>
  <si>
    <t>S2-2001490</t>
  </si>
  <si>
    <t>S2-2001491</t>
  </si>
  <si>
    <t>S2-2001492</t>
  </si>
  <si>
    <t>S2-2001493</t>
  </si>
  <si>
    <t>S2-2001494</t>
  </si>
  <si>
    <t>S2-2001495</t>
  </si>
  <si>
    <t>S2-2001496</t>
  </si>
  <si>
    <t>S2-2001497</t>
  </si>
  <si>
    <t>S2-2001498</t>
  </si>
  <si>
    <t>S2-2001499</t>
  </si>
  <si>
    <t>S2-2001500</t>
  </si>
  <si>
    <t>S2-2001501</t>
  </si>
  <si>
    <t>S2-2001502</t>
  </si>
  <si>
    <t>S2-2001503</t>
  </si>
  <si>
    <t>S2-2001504</t>
  </si>
  <si>
    <t>S2-2001505</t>
  </si>
  <si>
    <t>S2-2001506</t>
  </si>
  <si>
    <t>S2-2001507</t>
  </si>
  <si>
    <t>S2-2001508</t>
  </si>
  <si>
    <t>S2-2001509</t>
  </si>
  <si>
    <t>S2-2001510</t>
  </si>
  <si>
    <t>S2-2001511</t>
  </si>
  <si>
    <t>S2-2001512</t>
  </si>
  <si>
    <t>S2-2001513</t>
  </si>
  <si>
    <t>S2-2001514</t>
  </si>
  <si>
    <t>S2-2001515</t>
  </si>
  <si>
    <t>S2-2001516</t>
  </si>
  <si>
    <t>S2-2001517</t>
  </si>
  <si>
    <t>S2-2001518</t>
  </si>
  <si>
    <t>S2-2001519</t>
  </si>
  <si>
    <t>S2-2001520</t>
  </si>
  <si>
    <t>S2-2001521</t>
  </si>
  <si>
    <t>S2-2001522</t>
  </si>
  <si>
    <t>S2-2001523</t>
  </si>
  <si>
    <t>S2-2001524</t>
  </si>
  <si>
    <t>S2-2001525</t>
  </si>
  <si>
    <t>S2-2001526</t>
  </si>
  <si>
    <t>S2-2001527</t>
  </si>
  <si>
    <t>S2-2001528</t>
  </si>
  <si>
    <t>S2-2001529</t>
  </si>
  <si>
    <t>S2-2001530</t>
  </si>
  <si>
    <t>S2-2001531</t>
  </si>
  <si>
    <t>S2-2001532</t>
  </si>
  <si>
    <t>S2-2001533</t>
  </si>
  <si>
    <t>S2-2001534</t>
  </si>
  <si>
    <t>S2-2001535</t>
  </si>
  <si>
    <t>S2-2001536</t>
  </si>
  <si>
    <t>S2-2001537</t>
  </si>
  <si>
    <t>S2-2001538</t>
  </si>
  <si>
    <t>S2-2001539</t>
  </si>
  <si>
    <t>S2-2001540</t>
  </si>
  <si>
    <t>S2-2001541</t>
  </si>
  <si>
    <t>S2-2001542</t>
  </si>
  <si>
    <t>S2-2001543</t>
  </si>
  <si>
    <t>S2-2001544</t>
  </si>
  <si>
    <t>S2-2001545</t>
  </si>
  <si>
    <t>S2-2001546</t>
  </si>
  <si>
    <t>S2-2001547</t>
  </si>
  <si>
    <t>S2-2001548</t>
  </si>
  <si>
    <t>S2-2001549</t>
  </si>
  <si>
    <t>S2-2001550</t>
  </si>
  <si>
    <t>S2-2001551</t>
  </si>
  <si>
    <t>S2-2001552</t>
  </si>
  <si>
    <t>S2-2001553</t>
  </si>
  <si>
    <t>S2-2001554</t>
  </si>
  <si>
    <t>S2-2001555</t>
  </si>
  <si>
    <t>S2-2001556</t>
  </si>
  <si>
    <t>S2-2001557</t>
  </si>
  <si>
    <t>S2-2001558</t>
  </si>
  <si>
    <t>S2-2001559</t>
  </si>
  <si>
    <t>S2-2001560</t>
  </si>
  <si>
    <t>S2-2001561</t>
  </si>
  <si>
    <t>S2-2001562</t>
  </si>
  <si>
    <t>S2-2001563</t>
  </si>
  <si>
    <t>S2-2001564</t>
  </si>
  <si>
    <t>S2-2001565</t>
  </si>
  <si>
    <t>S2-2001566</t>
  </si>
  <si>
    <t>S2-2001567</t>
  </si>
  <si>
    <t>S2-2001568</t>
  </si>
  <si>
    <t>S2-2001569</t>
  </si>
  <si>
    <t>S2-2001570</t>
  </si>
  <si>
    <t>S2-2001571</t>
  </si>
  <si>
    <t>S2-2001572</t>
  </si>
  <si>
    <t>S2-2001573</t>
  </si>
  <si>
    <t>S2-2001574</t>
  </si>
  <si>
    <t>S2-2001575</t>
  </si>
  <si>
    <t>S2-2001576</t>
  </si>
  <si>
    <t>S2-2001577</t>
  </si>
  <si>
    <t>S2-2001578</t>
  </si>
  <si>
    <t>S2-2001579</t>
  </si>
  <si>
    <t>S2-2001580</t>
  </si>
  <si>
    <t>S2-2001581</t>
  </si>
  <si>
    <t>S2-2001582</t>
  </si>
  <si>
    <t>S2-2001583</t>
  </si>
  <si>
    <t>S2-2001584</t>
  </si>
  <si>
    <t>S2-2001585</t>
  </si>
  <si>
    <t>S2-2001586</t>
  </si>
  <si>
    <t>S2-2001587</t>
  </si>
  <si>
    <t>S2-2001588</t>
  </si>
  <si>
    <t>S2-2001589</t>
  </si>
  <si>
    <t>S2-2001590</t>
  </si>
  <si>
    <t>S2-2001591</t>
  </si>
  <si>
    <t>S2-2001592</t>
  </si>
  <si>
    <t>S2-2001593</t>
  </si>
  <si>
    <t>S2-2001594</t>
  </si>
  <si>
    <t>S2-2001595</t>
  </si>
  <si>
    <t>S2-2001596</t>
  </si>
  <si>
    <t>S2-2001597</t>
  </si>
  <si>
    <t>S2-2001598</t>
  </si>
  <si>
    <t>S2-2001599</t>
  </si>
  <si>
    <t>S2-2001600</t>
  </si>
  <si>
    <t>S2-2001601</t>
  </si>
  <si>
    <t>S2-2001602</t>
  </si>
  <si>
    <t>S2-2001603</t>
  </si>
  <si>
    <t>S2-2001604</t>
  </si>
  <si>
    <t>S2-2001605</t>
  </si>
  <si>
    <t>S2-2001606</t>
  </si>
  <si>
    <t>S2-2001607</t>
  </si>
  <si>
    <t>S2-2001608</t>
  </si>
  <si>
    <t>S2-2001609</t>
  </si>
  <si>
    <t>S2-2001610</t>
  </si>
  <si>
    <t>S2-2001611</t>
  </si>
  <si>
    <t>S2-2001612</t>
  </si>
  <si>
    <t>S2-2001613</t>
  </si>
  <si>
    <t>S2-2001614</t>
  </si>
  <si>
    <t>S2-2001615</t>
  </si>
  <si>
    <t>S2-2001616</t>
  </si>
  <si>
    <t>S2-2001617</t>
  </si>
  <si>
    <t>S2-2001618</t>
  </si>
  <si>
    <t>S2-2001619</t>
  </si>
  <si>
    <t>S2-2001620</t>
  </si>
  <si>
    <t>S2-2001621</t>
  </si>
  <si>
    <t>S2-2001622</t>
  </si>
  <si>
    <t>S2-2001623</t>
  </si>
  <si>
    <t>S2-2001624</t>
  </si>
  <si>
    <t>S2-2001625</t>
  </si>
  <si>
    <t>S2-2001626</t>
  </si>
  <si>
    <t>S2-2001627</t>
  </si>
  <si>
    <t>S2-2001628</t>
  </si>
  <si>
    <t>S2-2001629</t>
  </si>
  <si>
    <t>S2-2001630</t>
  </si>
  <si>
    <t>S2-2001631</t>
  </si>
  <si>
    <t>S2-2001632</t>
  </si>
  <si>
    <t>S2-2001633</t>
  </si>
  <si>
    <t>S2-2001634</t>
  </si>
  <si>
    <t>S2-2001635</t>
  </si>
  <si>
    <t>S2-2001636</t>
  </si>
  <si>
    <t>S2-2001637</t>
  </si>
  <si>
    <t>S2-2001638</t>
  </si>
  <si>
    <t>S2-2001639</t>
  </si>
  <si>
    <t>S2-2001640</t>
  </si>
  <si>
    <t>S2-2001641</t>
  </si>
  <si>
    <t>S2-2001642</t>
  </si>
  <si>
    <t>S2-2001643</t>
  </si>
  <si>
    <t>S2-2001644</t>
  </si>
  <si>
    <t>S2-2001645</t>
  </si>
  <si>
    <t>S2-2001646</t>
  </si>
  <si>
    <t>S2-2001647</t>
  </si>
  <si>
    <t>S2-2001648</t>
  </si>
  <si>
    <t>S2-2001649</t>
  </si>
  <si>
    <t>S2-2001650</t>
  </si>
  <si>
    <t>S2-2001651</t>
  </si>
  <si>
    <t>S2-2001652</t>
  </si>
  <si>
    <t>S2-2001653</t>
  </si>
  <si>
    <t>S2-2001654</t>
  </si>
  <si>
    <t>S2-2001655</t>
  </si>
  <si>
    <t>S2-2001656</t>
  </si>
  <si>
    <t>S2-2001657</t>
  </si>
  <si>
    <t>S2-2001658</t>
  </si>
  <si>
    <t>S2-2001659</t>
  </si>
  <si>
    <t>S2-2001660</t>
  </si>
  <si>
    <t>S2-2001661</t>
  </si>
  <si>
    <t>S2-2001662</t>
  </si>
  <si>
    <t>S2-2001663</t>
  </si>
  <si>
    <t>S2-2001664</t>
  </si>
  <si>
    <t>S2-2001665</t>
  </si>
  <si>
    <t>S2-2001666</t>
  </si>
  <si>
    <t>S2-2001667</t>
  </si>
  <si>
    <t>S2-2001668</t>
  </si>
  <si>
    <t>S2-2001669</t>
  </si>
  <si>
    <t>S2-2001670</t>
  </si>
  <si>
    <t>S2-2001671</t>
  </si>
  <si>
    <t>S2-2001672</t>
  </si>
  <si>
    <t>S2-2001673</t>
  </si>
  <si>
    <t>S2-2001674</t>
  </si>
  <si>
    <t>S2-2001675</t>
  </si>
  <si>
    <t>S2-2001676</t>
  </si>
  <si>
    <t>S2-2001677</t>
  </si>
  <si>
    <t>S2-2001678</t>
  </si>
  <si>
    <t>S2-2001679</t>
  </si>
  <si>
    <t>S2-2001680</t>
  </si>
  <si>
    <t>S2-2001681</t>
  </si>
  <si>
    <t>S2-2001682</t>
  </si>
  <si>
    <t>S2-2001683</t>
  </si>
  <si>
    <t>S2-2001684</t>
  </si>
  <si>
    <t>S2-2001685</t>
  </si>
  <si>
    <t>S2-2001686</t>
  </si>
  <si>
    <t>S2-2001687</t>
  </si>
  <si>
    <t>S2-2001688</t>
  </si>
  <si>
    <t>S2-2001689</t>
  </si>
  <si>
    <t>S2-2001690</t>
  </si>
  <si>
    <t>S2-2001691</t>
  </si>
  <si>
    <t>S2-2001692</t>
  </si>
  <si>
    <t>S2-2001693</t>
  </si>
  <si>
    <t>S2-2001694</t>
  </si>
  <si>
    <t>S2-2001695</t>
  </si>
  <si>
    <t>S2-2001696</t>
  </si>
  <si>
    <t>S2-2001697</t>
  </si>
  <si>
    <t>S2-2001698</t>
  </si>
  <si>
    <t>S2-2001699</t>
  </si>
  <si>
    <t>S2-2001700</t>
  </si>
  <si>
    <t>S2-2001701</t>
  </si>
  <si>
    <t>S2-2001702</t>
  </si>
  <si>
    <t>S2-2001703</t>
  </si>
  <si>
    <t>S2-2001704</t>
  </si>
  <si>
    <t>S2-2001705</t>
  </si>
  <si>
    <t>S2-2001706</t>
  </si>
  <si>
    <t>S2-2001707</t>
  </si>
  <si>
    <t>S2-2001708</t>
  </si>
  <si>
    <t>S2-2001709</t>
  </si>
  <si>
    <t>S2-2001710</t>
  </si>
  <si>
    <t>S2-2001711</t>
  </si>
  <si>
    <t>S2-2001712</t>
  </si>
  <si>
    <t>S2-2001713</t>
  </si>
  <si>
    <t>S2-2001714</t>
  </si>
  <si>
    <t>S2-2001715</t>
  </si>
  <si>
    <t>S2-2001716</t>
  </si>
  <si>
    <t>S2-2001717</t>
  </si>
  <si>
    <t>S2-2001718</t>
  </si>
  <si>
    <t>S2-2001719</t>
  </si>
  <si>
    <t>S2-2001720</t>
  </si>
  <si>
    <t>S2-2001721</t>
  </si>
  <si>
    <t>S2-2001722</t>
  </si>
  <si>
    <t>S2-2001723</t>
  </si>
  <si>
    <t>S2-2001724</t>
  </si>
  <si>
    <t>S2-2001725</t>
  </si>
  <si>
    <t>S2-2001726</t>
  </si>
  <si>
    <t>S2-2001727</t>
  </si>
  <si>
    <t>S2-2001728</t>
  </si>
  <si>
    <t>S2-2001729</t>
  </si>
  <si>
    <t>S2-2001730</t>
  </si>
  <si>
    <t>S2-2001731</t>
  </si>
  <si>
    <t>S2-2001732</t>
  </si>
  <si>
    <t>8.12</t>
  </si>
  <si>
    <t>8.13</t>
  </si>
  <si>
    <t>8.14</t>
  </si>
  <si>
    <t>8.15</t>
  </si>
  <si>
    <t>Study Extended Access Traffic Steering, Switch and Splitting support in the 5G system architecture (FS_eATSSS)</t>
  </si>
  <si>
    <t>Study on Enhancement to the 5GC LoCation Services - Phase 2 (FS_eLCS_ph2)</t>
  </si>
  <si>
    <t>Study on supporting UAS Connectivity, Identification, and Tracking (FS_ID_UAS-SA2)</t>
  </si>
  <si>
    <t>Study on Multimedia Priority Service (MPS) Phase 2, Stage 2 (FS_MPS)</t>
  </si>
  <si>
    <t>09:00 on Monday</t>
  </si>
  <si>
    <t>15:00 on Friday</t>
  </si>
  <si>
    <t xml:space="preserve">NOTE: FASMO criterion will be strictly enforced.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</si>
  <si>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</si>
  <si>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</si>
  <si>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</si>
  <si>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</si>
  <si>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SA WG2 #136AH Meeting Agenda</t>
  </si>
  <si>
    <t>Available</t>
  </si>
  <si>
    <t>Approved</t>
  </si>
  <si>
    <t xml:space="preserve">To: SA WG2. CC: </t>
  </si>
  <si>
    <t>Noted</t>
  </si>
  <si>
    <t>ATSSS</t>
  </si>
  <si>
    <t>Replied to</t>
  </si>
  <si>
    <t>e-mail</t>
  </si>
  <si>
    <t>To: SA WG2. CC: RAN WG2</t>
  </si>
  <si>
    <t>To: SA WG2. CC: CT WG4</t>
  </si>
  <si>
    <t>To: SA WG2. CC: CT WG3</t>
  </si>
  <si>
    <t>eSBA</t>
  </si>
  <si>
    <t>To: SA WG2. CC: RAN WG3</t>
  </si>
  <si>
    <t>Postponed</t>
  </si>
  <si>
    <t>To: SA WG2. CC: RAN WG3, CT WG1</t>
  </si>
  <si>
    <t>To: SA WG2, RAN WG2. CC: SA WG1</t>
  </si>
  <si>
    <t>NR_IIoT</t>
  </si>
  <si>
    <t xml:space="preserve">To: SA WG2, RAN WG2. CC: </t>
  </si>
  <si>
    <t>To: RAN WG2. CC: CT WG1, SA WG2, RAN WG3</t>
  </si>
  <si>
    <t>Francesco Pica</t>
  </si>
  <si>
    <t xml:space="preserve">To: SA WG2, SA WG3. CC: </t>
  </si>
  <si>
    <t>LS from SA WG3: LS on PC5 unicast and groupcast security protection</t>
  </si>
  <si>
    <t>eV2XARC, FS_eV2XARC, FS_eV2X_Sec</t>
  </si>
  <si>
    <t>To: SA WG2, RAN WG2, RAN WG3. CC: CT WG1</t>
  </si>
  <si>
    <t>Rel-15</t>
  </si>
  <si>
    <t>5GS_Ph1-CT, Vertical_LAN</t>
  </si>
  <si>
    <t>5WWC</t>
  </si>
  <si>
    <t>eNA</t>
  </si>
  <si>
    <t>This LS was noted.</t>
  </si>
  <si>
    <t>5G_URLLC</t>
  </si>
  <si>
    <t>Noted in parallel session</t>
  </si>
  <si>
    <t xml:space="preserve">To: SA WG2. CC:  </t>
  </si>
  <si>
    <t>To: SA WG5, SA WG2. CC: TSG SA, SA WG3-LI, RAN WG3</t>
  </si>
  <si>
    <t>This LS was postponed.</t>
  </si>
  <si>
    <t>RACS</t>
  </si>
  <si>
    <t xml:space="preserve">To: RAN WG1, SA WG2. CC:  </t>
  </si>
  <si>
    <t>Martino Freda</t>
  </si>
  <si>
    <t>TEI16, 5GS_Ph1</t>
  </si>
  <si>
    <t>Vinay Joseph</t>
  </si>
  <si>
    <t>P-CR</t>
  </si>
  <si>
    <t>23.700-91</t>
  </si>
  <si>
    <t>0.0.0</t>
  </si>
  <si>
    <t>Rel-17</t>
  </si>
  <si>
    <t>FS_eNA_Ph2</t>
  </si>
  <si>
    <t>Manuel Rebellon</t>
  </si>
  <si>
    <t>5.15.5.2.1</t>
  </si>
  <si>
    <t>23.501</t>
  </si>
  <si>
    <t>5GS_Ph1</t>
  </si>
  <si>
    <t>Antoine Mouquet</t>
  </si>
  <si>
    <t>16.2.0</t>
  </si>
  <si>
    <t>ORANGE</t>
  </si>
  <si>
    <t>5GS_Ph1, TEI16</t>
  </si>
  <si>
    <t>5.2.3.3.1</t>
  </si>
  <si>
    <t>DISCUSSION</t>
  </si>
  <si>
    <t>TEI17</t>
  </si>
  <si>
    <t>B</t>
  </si>
  <si>
    <t>Not Handled</t>
  </si>
  <si>
    <t>23.401</t>
  </si>
  <si>
    <t>D</t>
  </si>
  <si>
    <t>WITHDRAWN</t>
  </si>
  <si>
    <t>NTT DOCOMO</t>
  </si>
  <si>
    <t>23.748</t>
  </si>
  <si>
    <t>0.1.0</t>
  </si>
  <si>
    <t>FS_enh_EC</t>
  </si>
  <si>
    <t>Malla Reddy Sama</t>
  </si>
  <si>
    <t>23.761</t>
  </si>
  <si>
    <t>FS_MUSIM</t>
  </si>
  <si>
    <t>Saso Stojanovski</t>
  </si>
  <si>
    <t>Stefano Faccin</t>
  </si>
  <si>
    <t>Vivo Mobile Communications Ltd</t>
  </si>
  <si>
    <t>23.752</t>
  </si>
  <si>
    <t>FS_5G_ProSe</t>
  </si>
  <si>
    <t>Adrian Buckley</t>
  </si>
  <si>
    <t>23.287</t>
  </si>
  <si>
    <t>16.0.0</t>
  </si>
  <si>
    <t>5.2.1.4</t>
  </si>
  <si>
    <t>Vivo Mobile Communication Co. LTD</t>
  </si>
  <si>
    <t>5MBS receiver join request and authorization by ASP.</t>
  </si>
  <si>
    <t>23.757</t>
  </si>
  <si>
    <t>FS_5MBS</t>
  </si>
  <si>
    <t>This paper proposes a solution for Key Issue #3: Levels of authorization for Multicast communication services.</t>
  </si>
  <si>
    <t>Zhaohui Zhang</t>
  </si>
  <si>
    <t>5.3.1, 6.1.3.18, 6.1.3.23, 6.2.1.2, 6.3.1</t>
  </si>
  <si>
    <t>TSN parameters</t>
  </si>
  <si>
    <t>NTT DOCOMO, Nokia, Nokia Shanghai Bell</t>
  </si>
  <si>
    <t>23.503</t>
  </si>
  <si>
    <t>Jari Mutikainen</t>
  </si>
  <si>
    <t>UPF reporting the time comparison</t>
  </si>
  <si>
    <t>FS_5GSAT_ARCH</t>
  </si>
  <si>
    <t>Merged</t>
  </si>
  <si>
    <t>[LS OUT]</t>
  </si>
  <si>
    <t xml:space="preserve">WITHDRAWN: </t>
  </si>
  <si>
    <t>WORK PLAN</t>
  </si>
  <si>
    <t>23.316</t>
  </si>
  <si>
    <t>16.1.0</t>
  </si>
  <si>
    <t>Laurent Thiebaut</t>
  </si>
  <si>
    <t>Nokia, Nokia Shanghai Bell</t>
  </si>
  <si>
    <t>5.3.2.3 ; 5.32.1</t>
  </si>
  <si>
    <t>Support of ETSUN in case of Non 3GPP access</t>
  </si>
  <si>
    <t>ETSUN</t>
  </si>
  <si>
    <t>Summary of change: The proposed solution: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</si>
  <si>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 xml:space="preserve">To: CT WG1. CC: </t>
  </si>
  <si>
    <t>Devaki Chandramouli</t>
  </si>
  <si>
    <t>UDM - AUSF Discovery &amp; Selection in an SNPN</t>
  </si>
  <si>
    <t>Summary of change: Add that NID is needed along with PLMN ID for UDM, AUSF discovery &amp; selection. Also clarify realm part of the NAI within the SUPI identifies the Home network.</t>
  </si>
  <si>
    <t>Nokia, Nokia Shanghai Bell (Rapporteur)</t>
  </si>
  <si>
    <t>23.700-20</t>
  </si>
  <si>
    <t>FS_IIoT</t>
  </si>
  <si>
    <t>Revised</t>
  </si>
  <si>
    <t>5.27.5</t>
  </si>
  <si>
    <t>6.2.3</t>
  </si>
  <si>
    <t>Nokia, Nokia Shanghai Bell, Samsung</t>
  </si>
  <si>
    <t>Yizhi Yao</t>
  </si>
  <si>
    <t>Zhendong Li</t>
  </si>
  <si>
    <t>1, 4.2.4.3.X (new), 4.2.7, 4.2.7.X (new), 4.2.7.Y (new), 5.3.10, 5.4.7, 6.5.1, 6.5.4</t>
  </si>
  <si>
    <t>5G-SRVCC from NG-RAN to UTRAN for emergency session</t>
  </si>
  <si>
    <t>ORANGE, BlackBerry UK Ltd.</t>
  </si>
  <si>
    <t>23.216</t>
  </si>
  <si>
    <t>5G_SRVCC</t>
  </si>
  <si>
    <t>Summary of change: Addition of 5G-SRVCC from NG-RAN to UTRAN for emergency session.</t>
  </si>
  <si>
    <t>3.1, 4.1.1, 5.3.4.1</t>
  </si>
  <si>
    <t>23.237</t>
  </si>
  <si>
    <t>16.3.0</t>
  </si>
  <si>
    <t>Summary of change: Exclusion of emergency session in the usage of ATCF for 5G-SRVCC.</t>
  </si>
  <si>
    <t>To: CT WG4. CC: CT WG3</t>
  </si>
  <si>
    <t>Sunghoon Kim</t>
  </si>
  <si>
    <t>Yannick Lair</t>
  </si>
  <si>
    <t>Solution for UE initiated leave and return a network for key issue#3.</t>
  </si>
  <si>
    <t>Vivo</t>
  </si>
  <si>
    <t>Solution for Key Issue 3: Coordinated leaving for multi-USIM device.</t>
  </si>
  <si>
    <t>xiaowan ke</t>
  </si>
  <si>
    <t>Decision</t>
  </si>
  <si>
    <t>4.2.2.2.2</t>
  </si>
  <si>
    <t>23.288</t>
  </si>
  <si>
    <t>New key issue for triggering conditions for analytics.</t>
  </si>
  <si>
    <t>Proposal for a new key issue for triggering conditions for analytics.</t>
  </si>
  <si>
    <t>23.700-40</t>
  </si>
  <si>
    <t>FS_eNS_Ph2</t>
  </si>
  <si>
    <t>Chenxi Bao</t>
  </si>
  <si>
    <t>Qualcomm Incorporated, Ericsson</t>
  </si>
  <si>
    <t>Sebastian Speicher</t>
  </si>
  <si>
    <t>5.30.3.4</t>
  </si>
  <si>
    <t>Handling of Allowed CAG list during registration</t>
  </si>
  <si>
    <t>Summary of change: Clarify that ' Mobility Restrictions signaled to the UE may include Service Area Restrictions and CAG information (as defined in TS 23.501 [2] clause 5.3.4.1.1)'</t>
  </si>
  <si>
    <t>Qualcomm</t>
  </si>
  <si>
    <t>4.3.2.2.1, 4.3.2.2.2, 5.2.8.2.2, 5.2.8.2.5</t>
  </si>
  <si>
    <t>Adding Information about serving network to Nsmf_PDUSession service</t>
  </si>
  <si>
    <t>Nokia, Nokia Shanghai-Bell</t>
  </si>
  <si>
    <t>5GS_Ph1, Vertical_LAN</t>
  </si>
  <si>
    <t>Summary of change: To align with stage 3, the serving network (PLMN ID and when available NID) is added as mandatory input parameter to the Nsmf_PDUSession_CreateSMContext and Nsmf_PDUSession_Create service operations.</t>
  </si>
  <si>
    <t>Thomas Belling</t>
  </si>
  <si>
    <t>4.3.2.2.1, 5.2.3.2.1, 5.2.3.3.1, 5.2.12.2.1</t>
  </si>
  <si>
    <t>Adding Information about serving network to Nudm and Nudr services</t>
  </si>
  <si>
    <t>Summary of change: To align with stage 3, the serving network (PLMN ID) is added as data sub key for various subscription data in UDM and UDR, and the serving network is added as input parameter to the Nudm_UECM_Registration service operation. The NID as also added in all those places as optional additional parameter.</t>
  </si>
  <si>
    <t>This contribution proposes a new key issue for FS_eNA_Ph2.</t>
  </si>
  <si>
    <t>Gerardo Libunao</t>
  </si>
  <si>
    <t>Verizon UK Ltd.</t>
  </si>
  <si>
    <t>Ericsson</t>
  </si>
  <si>
    <t>Shabnam Sultana</t>
  </si>
  <si>
    <t>4.12.1, 4.12.3.1</t>
  </si>
  <si>
    <t>Resolving Editor's notes for Hybrid Access / ATSSS</t>
  </si>
  <si>
    <t>5.32.2</t>
  </si>
  <si>
    <t>SID REVISED</t>
  </si>
  <si>
    <t>Don Lukacs</t>
  </si>
  <si>
    <t>5.16.3.10</t>
  </si>
  <si>
    <t>23.228</t>
  </si>
  <si>
    <t>23.273</t>
  </si>
  <si>
    <t>5G_eLCS</t>
  </si>
  <si>
    <t>Alignments and corrections to Non-Public Network functionality</t>
  </si>
  <si>
    <t>Support of CAG ID privacy</t>
  </si>
  <si>
    <t>Ericsson, Qualcomm Incorporated</t>
  </si>
  <si>
    <t>Summary of change: Removing the requirement for the UE to send the CAG ID in AS/RRC, and instead the NG-RAN provides the list of CAG IDs of the CAG cell associated to the selected PLMN to the AMF to enable AMF authorization of the UE.</t>
  </si>
  <si>
    <t>4.2.2.2.2, 4.2.3.2</t>
  </si>
  <si>
    <t>4.12.2.2, 4.12.4.1</t>
  </si>
  <si>
    <t>NID parameter for SNPN N3IWF deployments</t>
  </si>
  <si>
    <t>Annex X (new)</t>
  </si>
  <si>
    <t>Procedures for handover between SNPN and PLMN</t>
  </si>
  <si>
    <t>23.700-07</t>
  </si>
  <si>
    <t>FS_eNPN</t>
  </si>
  <si>
    <t>SNPN access using 3rd party with complete 5GC.</t>
  </si>
  <si>
    <t>This paper proposes a solution to address the Key Issue #1: Enhancements to Support SNPN along with credentials owned by an entity separate from the SNPN that uses the principles of the existing architecture including use of NG-RAN sharing.</t>
  </si>
  <si>
    <t>SNPN access using 3rd party credentials via AAA.</t>
  </si>
  <si>
    <t>This paper proposes a solution to address the Key Issue #1: Enhancements to Support SNPN along with credentials owned by an entity separate from the SNPN that requires minimal efforts of the entity separate from the SNPN.</t>
  </si>
  <si>
    <t>Terminating IMS voice call failure when UE moves between GERAN/UTRAN and 5GS.</t>
  </si>
  <si>
    <t>4.11.5.1, 4.11.5.2</t>
  </si>
  <si>
    <t>AMF registering in UDM and HSS+UDM cancelling the old serving node at initial Registration</t>
  </si>
  <si>
    <t>Summary of change: #1 Clarify if mobility between 5GS and GERAN/UTRAN is expected, AMF shall always do registration in UDM during initial Registration even if the AMF has a valid context. #2 UDM upon reception of Nudm_UECM_Registration for initial registration, it shall cancel the old serving node (if any) including SGSN or MME.</t>
  </si>
  <si>
    <t>6.2.1.1</t>
  </si>
  <si>
    <t>SRVCC with PS to CS handover</t>
  </si>
  <si>
    <t>6.1.3.5</t>
  </si>
  <si>
    <t>Location Change (Serving CN node), alignment with stage 3</t>
  </si>
  <si>
    <t>Rel-16 mirror CR: Summary of change: Align with stage 3 to have one PCRT for Location Change (Serving CN node) without differentiating 5GC or EPC.</t>
  </si>
  <si>
    <t>5.5.1.1.1, 5.5.1.2.1</t>
  </si>
  <si>
    <t>5.17.2.1</t>
  </si>
  <si>
    <t>Qualcomm Incorporated</t>
  </si>
  <si>
    <t>Song Zhao</t>
  </si>
  <si>
    <t>eNS</t>
  </si>
  <si>
    <t>ZTE</t>
  </si>
  <si>
    <t>Tricci So</t>
  </si>
  <si>
    <t>Postponed in parallel session</t>
  </si>
  <si>
    <t>Solution for key issue#1 handling of MT service.</t>
  </si>
  <si>
    <t>OPPO</t>
  </si>
  <si>
    <t>Proposes a new solution for key issue#1 handling of MT service</t>
  </si>
  <si>
    <t>Yang Xu</t>
  </si>
  <si>
    <t>UE assisted analytics for false base station detection.</t>
  </si>
  <si>
    <t>5.7.3.4</t>
  </si>
  <si>
    <t>CN component of the PDB is configured per UL and DL</t>
  </si>
  <si>
    <t>Summary of change: The PDB for a delay critical GBR 5QI is configured to RAN per Downlink and Uplink.</t>
  </si>
  <si>
    <t>5.30.2.5</t>
  </si>
  <si>
    <t>Missing description of using SNPN allocated 5G-GUTI</t>
  </si>
  <si>
    <t>Summary of change: If UE successfully registered to the SNPN and acquired a 5G-GUTI, the UE shall use this GUTI only when registering in this SNPN.</t>
  </si>
  <si>
    <t>5.31.8, 5.31.9</t>
  </si>
  <si>
    <t>Alignment with TS 23.502 and clarification on Extended Buffering</t>
  </si>
  <si>
    <t>4.15.3.1, 4.24.2</t>
  </si>
  <si>
    <t>Corrections on Extended Buffering</t>
  </si>
  <si>
    <t>Orange</t>
  </si>
  <si>
    <t>5.19.7.2, 5.32.2</t>
  </si>
  <si>
    <t>UE IDLE over N3GPP responding to indication of DL data when access is available</t>
  </si>
  <si>
    <t>ChenHo CHIN</t>
  </si>
  <si>
    <t>Summary of change: When UE over the non-3GPP access is IDLE but running the mobility management back-off timer, receives indication of DL traffic meant for non-3GPP access, the UE stops the back-off timer and respond to the network over the non-3GPP access.</t>
  </si>
  <si>
    <t>5.24, 5.32.1</t>
  </si>
  <si>
    <t>Applicability of PS data off to ATSSS and MA PDU sessions</t>
  </si>
  <si>
    <t>Summary of change: It is specified that 3GPP PS data off does not apply to non-3GPP access aspects of MA PDU sessions establsihed under ATSSS</t>
  </si>
  <si>
    <t>Solution for Paging Reception with PO collision avoidance.</t>
  </si>
  <si>
    <t>Proposes a new new solution for paging reception with PO collision avoidance.</t>
  </si>
  <si>
    <t>Solution for handling of MT service and Paging Reception with Push Notification.</t>
  </si>
  <si>
    <t>Proposes a new new solution for handling of MT service and paging reception with Push Notification.</t>
  </si>
  <si>
    <t xml:space="preserve">To: RAN WG3. CC: </t>
  </si>
  <si>
    <t xml:space="preserve">To: RAN WG2. CC: </t>
  </si>
  <si>
    <t>[DRAFT] Reply LS on SL RLF handling</t>
  </si>
  <si>
    <t>5.15.5.2.3</t>
  </si>
  <si>
    <t>AMF reallocation</t>
  </si>
  <si>
    <t>Summary of change: Update 5.15.5.2.3 to use NSSF for UE NAS security context transfer.</t>
  </si>
  <si>
    <t>4.2.2.2.3, 5.2.2.1, 5.2.2.2.Y (new), 5.2.16.1, 5.2.16.X (new)</t>
  </si>
  <si>
    <t>Summary of change: Introducing steps for transferring the UE NAS security context through 'well-connected NF' NSSF in clause 4.2.2.2.3. Define service operations for the UE context transfer in AMF services (clause 5.2.2 ) and NSSF services (5.2.16).</t>
  </si>
  <si>
    <t>4.23.12.2a (new), 4.23.12.3a (new)</t>
  </si>
  <si>
    <t>IWK IDLE mode mobility using N26 interface with I-SMF/I-UPF and data forwarding</t>
  </si>
  <si>
    <t>Summary of change: 1) Introduce Idle mode mobility procedures from 5GS to EPS with data forwarding and I-SMF removal. 2) Introduce Idle mode mobility procedures from EPS to 5GS with data forwarding and I-SMF inserstion</t>
  </si>
  <si>
    <t>MUSIM solutions for Key Issue 3 .</t>
  </si>
  <si>
    <t>Solutions for KI 3</t>
  </si>
  <si>
    <t>6.1.2.4</t>
  </si>
  <si>
    <t xml:space="preserve">To: CT WG3. CC: </t>
  </si>
  <si>
    <t>5.28.1, 5.28.3.1, 5.28.3.2</t>
  </si>
  <si>
    <t>vivo</t>
  </si>
  <si>
    <t>Solution #X Server discovery and rediscovery.</t>
  </si>
  <si>
    <t>A solution for Key Issue #1: Discovery of Edge Application Server.</t>
  </si>
  <si>
    <t>EPC awareness of WUS</t>
  </si>
  <si>
    <t>LTE_eMTC5-Core, NB_IOTenh3-Core, TEI16</t>
  </si>
  <si>
    <t>Kenichiro Aoyagi</t>
  </si>
  <si>
    <t>Agreement</t>
  </si>
  <si>
    <t>Peretz Feder</t>
  </si>
  <si>
    <t>Noted in parallel session.</t>
  </si>
  <si>
    <t>NEC</t>
  </si>
  <si>
    <t>Toshiyuki Tamura</t>
  </si>
  <si>
    <t>Sony</t>
  </si>
  <si>
    <t>Lars Nord</t>
  </si>
  <si>
    <t>China Telecom</t>
  </si>
  <si>
    <t>This contribution proposes a new solution for key issue onboarding.</t>
  </si>
  <si>
    <t>Jianhua Liu</t>
  </si>
  <si>
    <t>This contribution proposes a new solution for charging.</t>
  </si>
  <si>
    <t>5.30.3.5</t>
  </si>
  <si>
    <t>Summary of change: Add the support of emergency services for Rel-16 UE not supporting CAG in CAG cells.</t>
  </si>
  <si>
    <t>4.13.6.1, 5.2.5.4.5</t>
  </si>
  <si>
    <t>Clarification on the EPS fallback reporting</t>
  </si>
  <si>
    <t>Adding reference architecture for the 5MBS.</t>
  </si>
  <si>
    <t>This contribution adds a 5G MBMS reference architecture to the 23.757.</t>
  </si>
  <si>
    <t>Marco Spini</t>
  </si>
  <si>
    <t>Huawei, HiSilicon</t>
  </si>
  <si>
    <t>This contribution introduces a solution to discover edge application server reusing the mechanism of DNS without additional impacts on UE.</t>
  </si>
  <si>
    <t xml:space="preserve">To: CT WG4. CC: </t>
  </si>
  <si>
    <t>Huawei, Hisilicon</t>
  </si>
  <si>
    <t>4.3.3.2</t>
  </si>
  <si>
    <t>Key issue on user's consent of data collection and data analytic.</t>
  </si>
  <si>
    <t>KI #4: Remaining aspects on how to guarantee Slice SLA.</t>
  </si>
  <si>
    <t>This tdoc tries to refine KI #4 so that it will be easy to understand what extra is required from NWDAF to ensure slice SLA.</t>
  </si>
  <si>
    <t>5.4.4.1a</t>
  </si>
  <si>
    <t>Solution for KI 'Coordinated leaving for Multi-USIM device'.</t>
  </si>
  <si>
    <t>Proposes a solution for coordinated leaving for Multi-USIM device which minimizes the time for UE to suspend ongoing connection and avoids the impact on the current system caused by UE autonomously leave.</t>
  </si>
  <si>
    <t>Yang Shen</t>
  </si>
  <si>
    <t>Alessio Casati</t>
  </si>
  <si>
    <t>Samsung</t>
  </si>
  <si>
    <t>6.3.1</t>
  </si>
  <si>
    <t>4.2.2.2.3</t>
  </si>
  <si>
    <t>3.2 ; 4.2.4 ; 5.8.2.X (new) ; 6.2.3 ; 6.3.3.3</t>
  </si>
  <si>
    <t>Introduction of the Inter PLMN UP functionality in the architecture</t>
  </si>
  <si>
    <t>Nokia, Nokia Shanghai Bell, Ericsson</t>
  </si>
  <si>
    <t>LG Electronics</t>
  </si>
  <si>
    <t>Nokia, Nokia Shanghai Bell, Telecom Italia, Sprint, KDDI</t>
  </si>
  <si>
    <t>This paper proposes that the AMF and NSSF cooperate in counting how many UEs are in a network slice with the aim of supporting a Network Slice related quota on the maximum number of UEs</t>
  </si>
  <si>
    <t>Solution on KI#2: PCF-based counting of PDU Sessions in a Network Slice.</t>
  </si>
  <si>
    <t>Solution to Key Issue #2 on support of network slice related quota on the maximum number of PDU Sessions.</t>
  </si>
  <si>
    <t>This pCR proposes a solution to the Key Issue #2 on support of network slice related quota on the maximum number of PDU Sessions.</t>
  </si>
  <si>
    <t>Solution for Key Issue #7: Charging for PC5 Direct Communication.</t>
  </si>
  <si>
    <t>Proposes a solution on charging for PC5 direct communication.</t>
  </si>
  <si>
    <t>Linghang Fan</t>
  </si>
  <si>
    <t>5.7.2.4</t>
  </si>
  <si>
    <t>6.3.6.1, 6.3.6.2, 6.3.6.3a (new)</t>
  </si>
  <si>
    <t>Correction of N3IWF selection for accessing an SNPN via a PLMN</t>
  </si>
  <si>
    <t>Motorola Mobility, Lenovo</t>
  </si>
  <si>
    <t>Apostolis Salkintzis</t>
  </si>
  <si>
    <t>4.13.6.1</t>
  </si>
  <si>
    <t>Huawei</t>
  </si>
  <si>
    <t>6.3.3.1, 6.3.3.2</t>
  </si>
  <si>
    <t>Update of PC5 Link Identifier description</t>
  </si>
  <si>
    <t>Huawei, HiSilicon, China Mobile</t>
  </si>
  <si>
    <t>5.6.7.1</t>
  </si>
  <si>
    <t>EBI management for QoS flow.</t>
  </si>
  <si>
    <t>EBI management for QoS flow</t>
  </si>
  <si>
    <t>5.17.2.2.1</t>
  </si>
  <si>
    <t>Number of EBIs</t>
  </si>
  <si>
    <t>Summary of change: The AMF indicate whether the target EPS network support 15 EPS bearer to PGW-C+SMF, based on that indication the PGW-C+SMF determine whether the QoS flow associated with not supported EPC Bearer ID value shall not be transferred to EPS network and released at the 5GC side.  In the HR roaming case, the V-SMF transfer the 15 EPS supported or not indication to H-SMF. H-SMF release the non accepted QoS flow.</t>
  </si>
  <si>
    <t>6.3.1.0</t>
  </si>
  <si>
    <t>4.17.12.4</t>
  </si>
  <si>
    <t>AMF Addition to the AMF Set</t>
  </si>
  <si>
    <t>Solution of Key Issue #2: Support of network slice related quota on the maximum number of PDU sessions.</t>
  </si>
  <si>
    <t>H.5</t>
  </si>
  <si>
    <t>23.167</t>
  </si>
  <si>
    <t>4.17.12.3</t>
  </si>
  <si>
    <t>6.3.7.1</t>
  </si>
  <si>
    <t>Correcting delegated discovery for PCF</t>
  </si>
  <si>
    <t>5.17.2.3.1</t>
  </si>
  <si>
    <t>Intel, Ericsson</t>
  </si>
  <si>
    <t>Corrections to general MA PDU session handling</t>
  </si>
  <si>
    <t>6.1.3</t>
  </si>
  <si>
    <t>David Gutierrez Estevez</t>
  </si>
  <si>
    <t>4.22.2.1</t>
  </si>
  <si>
    <t>Clarification on the slice for ATSSS</t>
  </si>
  <si>
    <t>Summary of change: Clarify that the AMF decides the S-NSSAI allowed on both accesses based on the N2 association.</t>
  </si>
  <si>
    <t>4.22.3</t>
  </si>
  <si>
    <t>AMF decision for the network convert MA PDU</t>
  </si>
  <si>
    <t>Summary of change: Define the AMF may not forward the 'MA PDU Network-Upgrade Allowed' indication to the SMF if the requested S-NSSAI is not allowed on both accesses.</t>
  </si>
  <si>
    <t>Corrections to interworking with EPS for ATSSS</t>
  </si>
  <si>
    <t>Huawei, HiSlicon</t>
  </si>
  <si>
    <t>5.32.8</t>
  </si>
  <si>
    <t>Clarification on steering mode</t>
  </si>
  <si>
    <t>Summary of change: Clarify ATSSS-LL doesn't support the steering mode of 'Load-Balancing' and 'Priority-based'.</t>
  </si>
  <si>
    <t>4.22.10.2, 4.22.10.3</t>
  </si>
  <si>
    <t>Clarification of the PDU Session Release Procedure</t>
  </si>
  <si>
    <t>4.22.9.X</t>
  </si>
  <si>
    <t>Deregistration procedure for ATSSS</t>
  </si>
  <si>
    <t>Summary of change: Add UE or network requested Deregistration procedures procedure for ATSSS.</t>
  </si>
  <si>
    <t>Clarification the deregistration in single access</t>
  </si>
  <si>
    <t>Summary of change: Clarify when the UE deregisters from one access (but remains registered on the other access), the AMF shall inform the SMF to release the resource of the access type of any MA PDU session(s) which the UE deregisters from and the access type ofthe MA PDU Session is updated to the other access which the UE remains registered on.</t>
  </si>
  <si>
    <t>4.2.2.2.1, 5.2.12.1</t>
  </si>
  <si>
    <t>Access type and RAT type per Non-3GPP accesses</t>
  </si>
  <si>
    <t>5.30.2.7, 5.30.2.8</t>
  </si>
  <si>
    <t>Clarification for QoS between SNPN and PLMN</t>
  </si>
  <si>
    <t>Summary of change: Clarify that existing 'usage report procedure' and 'network request PDU Session Modification Procedure' can be used for network-initiated QoS to meet the requirement of QoS differentiation in SNPN/PLMN.</t>
  </si>
  <si>
    <t>Solution to support Multiple NWDAF Instances.</t>
  </si>
  <si>
    <t>This contribution proposes a new solution to support Multiple NWDAF Instances for FS_eNA_Ph2 studies in Rel-17.</t>
  </si>
  <si>
    <t>Mehrdad Shariat</t>
  </si>
  <si>
    <t>Solution to support Direct Communication Path Selection.</t>
  </si>
  <si>
    <t>This contribution proposes a new solution to support direct communication path selection for FS_5G_ProSe studies in Rel-17.</t>
  </si>
  <si>
    <t>Iskren Ianev</t>
  </si>
  <si>
    <t>Revised SID: Study on enhanced support of Non-Public Networks.</t>
  </si>
  <si>
    <t>Genadi Velev</t>
  </si>
  <si>
    <t>New Key Issue: User consent for analytics collection from the UEs.</t>
  </si>
  <si>
    <t>Meghashree D Kedalagudde</t>
  </si>
  <si>
    <t>Solution KI#X - User consent for UE analytics collection.</t>
  </si>
  <si>
    <t>Solution for MT service delivery when multiple USIMs are registered in the same serving PLMN.</t>
  </si>
  <si>
    <t>Solution for short and long suspension of connection for coordinated leaving.</t>
  </si>
  <si>
    <t>It proposes a solution for short and long suspension of connection for coordinated leaving.</t>
  </si>
  <si>
    <t>5.27.1.2.2</t>
  </si>
  <si>
    <t>Clarifying gPTP message forwarding for multiple TSN PDU sessions</t>
  </si>
  <si>
    <t>5.27.1.3</t>
  </si>
  <si>
    <t>Clarifying gPTP support by NW-TT</t>
  </si>
  <si>
    <t>Summary of change: Clarify in clause 5.27.1.3 that - NW-TT sends gPTP messages on N6 and inside PDU sessions towards DS-TT - NW-TT sends gPTP messages based on local configuration (e.g. configured per DNN/S-NSSAI)</t>
  </si>
  <si>
    <t>Solution for SNPN access using 3rd party credentials.</t>
  </si>
  <si>
    <t>This paper proposes a solution to access SNPNs using credentials owned by an entity separate from the SNPN.</t>
  </si>
  <si>
    <t>Solution proposal for multicast service levels.</t>
  </si>
  <si>
    <t>This contribution aims to analyse requirements for some existing applications and based on that analysis suggest service levels for key issue 2 (Definition of Service Levels).</t>
  </si>
  <si>
    <t>PDU session enhanced for multicast to provide the basic multicast connectivity service.</t>
  </si>
  <si>
    <t>This contribution proposes a solution for key issue #1 (MBS session management) and key issue #Y (Seamless switch between unicast and multicast delivery).</t>
  </si>
  <si>
    <t>Miguel Griot</t>
  </si>
  <si>
    <t>PARLOS</t>
  </si>
  <si>
    <t>PC5 unicast link handling regarding RLF</t>
  </si>
  <si>
    <t>LG Electronics, Ericsson</t>
  </si>
  <si>
    <t>Summary of change: Clarify that PC5 unicast link handling in V2X layer upon SL RLF.</t>
  </si>
  <si>
    <t>Laeyoung Kim</t>
  </si>
  <si>
    <t>Jinguo Zhu</t>
  </si>
  <si>
    <t>5.4.1.1.3</t>
  </si>
  <si>
    <t>Clarification on QoS related information to AS layer for unicast</t>
  </si>
  <si>
    <t>LG Electronics, Samsung</t>
  </si>
  <si>
    <t>5.2.1.4, 6.3.3.3</t>
  </si>
  <si>
    <t>Clarification on unicast link release</t>
  </si>
  <si>
    <t>6.3.2</t>
  </si>
  <si>
    <t>KI#3 update.</t>
  </si>
  <si>
    <t>This paper proposes to update KI#3 in TR 23.752.</t>
  </si>
  <si>
    <t>Solution for KI#2 max number of PDU sessions per slice.</t>
  </si>
  <si>
    <t>This contribution proposes a solution for KI#2, in particular for controlling the maximum number of PDU sessions per slice.</t>
  </si>
  <si>
    <t>Clarification on Access type for ATSSS</t>
  </si>
  <si>
    <t>6.1.3.5, 6.1.3.18</t>
  </si>
  <si>
    <t>Summary of change: Clarification on Change of Access type in Policy Control Request Trigger relevant for SMF that for MA PDU Session this trigger reports the current used Access Type(s) and RAT type(s) upon any change of Access Type</t>
  </si>
  <si>
    <t>4.2.2.2.3, 4.11.1.3.4</t>
  </si>
  <si>
    <t>Registration with AMF re-allocation</t>
  </si>
  <si>
    <t>Solution for KI#3 data rate per slice per UE.</t>
  </si>
  <si>
    <t>This contribution proposes a solution for KI#3.</t>
  </si>
  <si>
    <t>Yunjing Hou</t>
  </si>
  <si>
    <t>To: CT WG3. CC: CT WG4</t>
  </si>
  <si>
    <t>Irfan Ali</t>
  </si>
  <si>
    <t>Changhong Shan</t>
  </si>
  <si>
    <t>Intel, Qualcomm</t>
  </si>
  <si>
    <t>UE-to-Network Relay KI update.</t>
  </si>
  <si>
    <t>This paper proposes to update the KI of UE-to-Network Relay.</t>
  </si>
  <si>
    <t>China Mobile</t>
  </si>
  <si>
    <t>Dan Wang</t>
  </si>
  <si>
    <t>Zhenhua Xie</t>
  </si>
  <si>
    <t>Packege of editorial modification for procedures</t>
  </si>
  <si>
    <t>5.2.13.2.2, 5.2.13.2.4</t>
  </si>
  <si>
    <t>Correction of PCF discovery via BSF to consider eSBA producer binding indication principles - BSF Services (23.502)</t>
  </si>
  <si>
    <t>6.1.1.2.1, 6.1.1.2.2</t>
  </si>
  <si>
    <t>Correction of PCF discovery via BSF to consider eSBA binding principles - AF/NEF/SCP re-selection functionality (23.503)</t>
  </si>
  <si>
    <t>Yixue Lei</t>
  </si>
  <si>
    <t>Ming Ai</t>
  </si>
  <si>
    <t>Correction on MA PDU Session Release</t>
  </si>
  <si>
    <t>This paper proposes to add a solution of Path Switch to address KI #6.</t>
  </si>
  <si>
    <t>Adding ATSSS functionality into the UPF</t>
  </si>
  <si>
    <t>Summary of change: This CR adds ATSSS functionality into the UPF functionalities.</t>
  </si>
  <si>
    <t>5.27.4</t>
  </si>
  <si>
    <t>CR on camping a CAG cell in limited service state</t>
  </si>
  <si>
    <t>Summary of change: Correct the statement that UE is allowed to camp on an acceptable CAG cell regardless whether it supports CAG or not.</t>
  </si>
  <si>
    <t>Solution to support UE-to-UE Relay.</t>
  </si>
  <si>
    <t>This paper proposes to add a solution to support UE-to-UE relay for KI# 4 of TR 23.752.</t>
  </si>
  <si>
    <t>Hyunsook Kim</t>
  </si>
  <si>
    <t>6.1.2.2.2</t>
  </si>
  <si>
    <t>Soohwan Lee</t>
  </si>
  <si>
    <t>Hucheng Wang</t>
  </si>
  <si>
    <t>Update to KI #1.</t>
  </si>
  <si>
    <t>Update the key issue #1</t>
  </si>
  <si>
    <t>Solution for KI#2: Mitigating the load for Data Collection .</t>
  </si>
  <si>
    <t>This contribution proposes a solution to mitigate the load in 5GC for data collection.</t>
  </si>
  <si>
    <t>6.3.3.1</t>
  </si>
  <si>
    <t>Wen Wang</t>
  </si>
  <si>
    <t>6.3.3.4</t>
  </si>
  <si>
    <t>Updates to the PC5 unicast link modification</t>
  </si>
  <si>
    <t>Summary of change: Split the original descriptions of the PC5 QoS flow handling in the existing PC5 unicast link into the following three parts : add any new PC5 QoS Flow(s) in the existing PC5 unicast link. modify any existing PC5 QoS Flow(s) in the existing PC5 unicast link. remove any existing PC5 QoS Flow(s) in the existing PC5 unicast link. Clarify that when UE adds new PC5 QoS Flows in an existing PC5 unicast link, the V2X Service Info(e.g. PSID(s) or ITS-AID(s)) needs to be included in the Link Modification Request message when the UE removes any existing PC5 QoS Flow(s) in an existing PC5 unicast link, it only includes the PFIs in the Link Modification Request message</t>
  </si>
  <si>
    <t>Solution to support UE-to-UE Relay connection establishment.</t>
  </si>
  <si>
    <t>This paper proposes to add a solution to support the establishment of UE-to UE relay connection.</t>
  </si>
  <si>
    <t>Myungjune Youn</t>
  </si>
  <si>
    <t>Solution: MT Service notification for MUSIM UE.</t>
  </si>
  <si>
    <t>This paper proposes solution to provide information on pending downlink data and signalling for MUSIM UE.</t>
  </si>
  <si>
    <t>Samsung Electronics</t>
  </si>
  <si>
    <t>6.1.2</t>
  </si>
  <si>
    <t>Qiang Deng</t>
  </si>
  <si>
    <t>5.4.1.2, 5.4.1.4</t>
  </si>
  <si>
    <t>PC5 QoS handling for network scheduled operation mode</t>
  </si>
  <si>
    <t>Summary of change: Add text about PC5 QoS handling for network scheduled operation mode.</t>
  </si>
  <si>
    <t>Solution for ProSe QoS.</t>
  </si>
  <si>
    <t>This paper proposes a solution for ProSe QoS to address KI#2 QoS aspect of TR 23.752.</t>
  </si>
  <si>
    <t>Jungshin Park</t>
  </si>
  <si>
    <t>Huawei, HiSilicon, Samsung</t>
  </si>
  <si>
    <t>5GS architecture to support MBS features.</t>
  </si>
  <si>
    <t>The 5GS architecture for MBS features (e.g. to support multicast/broadcast discovery and switching b/w multicast/broadcast and unicast delivery) is introduced.</t>
  </si>
  <si>
    <t>Youngkyo Baek</t>
  </si>
  <si>
    <t>5.30.1</t>
  </si>
  <si>
    <t>Solution for SNPN and SP separation.</t>
  </si>
  <si>
    <t>5.31.14.3</t>
  </si>
  <si>
    <t>Hannu Hietalahti</t>
  </si>
  <si>
    <t>23.682</t>
  </si>
  <si>
    <t>4.15.1</t>
  </si>
  <si>
    <t>To: CT WG4</t>
  </si>
  <si>
    <t>Solution for KI #1: Discovery of Edge Application Server.</t>
  </si>
  <si>
    <t>This contribution proposes to add a new key solution on how to support Edge Application Server discovery.</t>
  </si>
  <si>
    <t>Yuan Tao</t>
  </si>
  <si>
    <t>Solution for UE onboarding and remote provisioning.</t>
  </si>
  <si>
    <t>New key issue for minimization of the load generated by data collection.</t>
  </si>
  <si>
    <t>Proposal for a key issue on minimization of the load generated by data collection in single NWDAF or multi-NWDAFs environment.</t>
  </si>
  <si>
    <t>Aihua Li</t>
  </si>
  <si>
    <t>Guillaume Sebire</t>
  </si>
  <si>
    <t>5.32.2, 5.32.3</t>
  </si>
  <si>
    <t>6.6.2.1</t>
  </si>
  <si>
    <t>Chunshan Xiong</t>
  </si>
  <si>
    <t>5.27.2</t>
  </si>
  <si>
    <t>5.3.1, 6.2.1.2, 6.3.1</t>
  </si>
  <si>
    <t>5.7.1.2a, 5.7.1.5, 5.7.2.4</t>
  </si>
  <si>
    <t>5G_URLLC, eV2XARC</t>
  </si>
  <si>
    <t>Solution for Key Issue #3: Service continuity via UE-to-Network Relay.</t>
  </si>
  <si>
    <t>This contribution proposes a solution for service continuity via L2 UE-to-Network Relay.</t>
  </si>
  <si>
    <t>Clarification on rejecting UE registration</t>
  </si>
  <si>
    <t>Summary of change: there is no valid SNPN subscription for the UE, then the AMF shall reject the UE registration in the SNPN</t>
  </si>
  <si>
    <t>Solution on limitation of data rate per Network Slice in UL and DL per UE.</t>
  </si>
  <si>
    <t>This contribution introduces a new Solution on limitation of data rate per Network Slice in UL and DL per UE.</t>
  </si>
  <si>
    <t>4.16.11</t>
  </si>
  <si>
    <t>Correction on UE Policy Association Establishment procedure</t>
  </si>
  <si>
    <t>Location Change related triggers</t>
  </si>
  <si>
    <t>DanMo Wang</t>
  </si>
  <si>
    <t>Yoonseon Han</t>
  </si>
  <si>
    <t>Dimitrios Karampatsis</t>
  </si>
  <si>
    <t>A new use case for edge computing support .</t>
  </si>
  <si>
    <t>0.0.1</t>
  </si>
  <si>
    <t>This contribution proposes a new use case for supporting edge computing.</t>
  </si>
  <si>
    <t>D.3</t>
  </si>
  <si>
    <t>Annex D Clarification</t>
  </si>
  <si>
    <t>Summary of change: N6 between DN and N3IWF is deleted, and Nwu is corrected into NWu.</t>
  </si>
  <si>
    <t>Sang-Jun Moon</t>
  </si>
  <si>
    <t>Clarification of handover procedure between PLMN and SNPN</t>
  </si>
  <si>
    <t>Summary of change: Clarification of service continuity between PLMN and SNPN is added.</t>
  </si>
  <si>
    <t>Summary of change: 1. Clarify that AMF will not send NAS rejection or configuration update message to sych the configuration in the UE if a CAG-only indication and an empty list is configured in the network. 2. All the service area will be set as Non-Allowed Area for mobility restriction if a CAG-only indication and empty allowed CAG list is configured in the network. AMF will be able to accept the NAS request and update new configuration.</t>
  </si>
  <si>
    <t>Clarification of N2 based handover considering CAG IDs supported by the target NG-RAN node</t>
  </si>
  <si>
    <t>Summary of change: During N2 based handover procedure, the target cell needs to determine whether the handover can be performed based on CAG IDs.</t>
  </si>
  <si>
    <t>5.2.6.7.2</t>
  </si>
  <si>
    <t>5.29.4, 5.8.2.13.1, 5.6.7.1</t>
  </si>
  <si>
    <t>This contribution proposes solution for EAS discovery key issue, relying on distributed DNS server deployment model.</t>
  </si>
  <si>
    <t>4.3.2.2.1</t>
  </si>
  <si>
    <t>Paging in one network for another network.</t>
  </si>
  <si>
    <t>This paper proposes a solution to enable a UE to receive the paging message in one network for another network.</t>
  </si>
  <si>
    <t>Kisuk Kweon</t>
  </si>
  <si>
    <t>Solution for IMS voice and emergency services support in SNPN.</t>
  </si>
  <si>
    <t>Proposes a new solution for IMS voice and emergency support in SNPN.</t>
  </si>
  <si>
    <t>Motorola Mobility, Lenovo, Broadcom</t>
  </si>
  <si>
    <t>Key Issue on 5GC assisted cell selection to access network slice .</t>
  </si>
  <si>
    <t>This contribution proposes a new key issue.</t>
  </si>
  <si>
    <t>Hoyeon Lee</t>
  </si>
  <si>
    <t>Solution for KI#3 limitation of data rate per network slice .</t>
  </si>
  <si>
    <t>This contribution proposes a solution for KI#3, in particular for data rate control per network slice.</t>
  </si>
  <si>
    <t>Endorsement</t>
  </si>
  <si>
    <t>FS_ID_UAS_SA2</t>
  </si>
  <si>
    <t>IABARC</t>
  </si>
  <si>
    <t>MBS architecture reference model.</t>
  </si>
  <si>
    <t>The architecture for MBS including support for both multicast and broadcast needs to be further analysed.</t>
  </si>
  <si>
    <t>Definition of Service Levels.</t>
  </si>
  <si>
    <t>This document discusses possible Service Levels offered by 5GS for multicast/broadcast services.</t>
  </si>
  <si>
    <t>This document proposes a MBS session establishment procedure.</t>
  </si>
  <si>
    <t>5.4.1.3, 5.31.7.5</t>
  </si>
  <si>
    <t>Clarification to MICO mode and Periodic Registration Timer Control</t>
  </si>
  <si>
    <t>Summary of change: In the timer control clause 5.31.7.5: Clarify that MICO mode and peridoic registration timer control are decided by the AMF at the same time according to Expected UE Behaviour.  Clarify that a 'large periodic registration timer value' can be determined based on Network Configuration parameters. Remove the word 'just'. It is up to the AMF's implementation to decide how much earlier than the scheduled DL communication time. Add 'value' after the 'periodic registration timer' as it is the value not the timer that is included in the registration accept message. In the general MICO clause 5.4.1.3: Clarify that the AMF can get the Expected UE Behaviour parameters and Network Configuration parameters from the UDM.</t>
  </si>
  <si>
    <t>[DRAFT] Reply LS on Service on I-NEF event exposure</t>
  </si>
  <si>
    <t>Notification Endpoint allocation during the AMF relocation</t>
  </si>
  <si>
    <t>Summary of change: During the AMF relocation, if the 'Availability after DDN Failure' is subscribed, the new AMF allocates a new AMF notification endpoint and notify the NF consumer of the new AMF notification endpoint associated with the change of AMF notification endpoint event</t>
  </si>
  <si>
    <t>5.2.2.2.2</t>
  </si>
  <si>
    <t>Correction to UE context in AMF for Power Saving Function</t>
  </si>
  <si>
    <t>5G_CIoT, LTE_eMTC5, NB_IOTenh3</t>
  </si>
  <si>
    <t>DDD status event with UPF buffering procedure</t>
  </si>
  <si>
    <t>Triggering of UE Policy Association</t>
  </si>
  <si>
    <t>Summary of change: It is proposed to change the triggering condition for the AMF to establish the UE Policy Association with the PCF.</t>
  </si>
  <si>
    <t>Jicheol Lee</t>
  </si>
  <si>
    <t>Definition of Local Data Network.</t>
  </si>
  <si>
    <t>This contribution proposes the definition of Local Data Network.</t>
  </si>
  <si>
    <t>Rel-16 mirror CR: Summary of change: It is proposed to change the triggering condition for the AMF to establish the UE Policy Association with the PCF.</t>
  </si>
  <si>
    <t>New Solution external authentication and authorization.</t>
  </si>
  <si>
    <t>Solution for improved paging in MUSIM devices (KI#1,2,3).</t>
  </si>
  <si>
    <t>Propose a solution for how a MUSIM UE can optimise paging</t>
  </si>
  <si>
    <t>6.1.3.5, 6.1.3.18, Annex C</t>
  </si>
  <si>
    <t>Report of EPS Fallback event</t>
  </si>
  <si>
    <t>Summary of change: the SMF reports EPS Fallback event to PCF; PCF further reports EPS Fallback event to IMS via N5 or Rx.</t>
  </si>
  <si>
    <t>Yi Jiang</t>
  </si>
  <si>
    <t>Annex Y.X (new clause)</t>
  </si>
  <si>
    <t>EPS Fallback event transporting within IMS</t>
  </si>
  <si>
    <t>Summary of change: When P-CSCF receives the report of EPS Fallback event from PCF, P-CSCF includes this information in SIP request to be transported within IMS.</t>
  </si>
  <si>
    <t>5.2.5.4.5</t>
  </si>
  <si>
    <t>EPS Fallback event in Npcf_SMPolicyControl_Update service operation</t>
  </si>
  <si>
    <t>Summary of change: Npcf_SMPolicyControl_Update service operation is updated to include EPS Fallback event information as an input.</t>
  </si>
  <si>
    <t>[DRAFT] LS reply to LS on separating scenarios for IMS Callback</t>
  </si>
  <si>
    <t>Biao Long</t>
  </si>
  <si>
    <t>Identify IMS call in different scenerios</t>
  </si>
  <si>
    <t>China Telecom, China Unicom, Huawei</t>
  </si>
  <si>
    <t>Distinguish between IMS supporting EPS Fallback and other scenarios</t>
  </si>
  <si>
    <t>Summary of change: Adding some text to clarify that the PGW-C+SMF should also report the event of EPS Fallback to PCF, if subscribed by PCF.</t>
  </si>
  <si>
    <t>Solution for KI#2: Paging on Consecutive POs.</t>
  </si>
  <si>
    <t>This contribution introduces a mechanism enabling paging reception for Multi-USIM device with existing procedures.</t>
  </si>
  <si>
    <t>Solution for KI#3: RAN Based UE Initiated Release Request.</t>
  </si>
  <si>
    <t>This contribution introduces a RAN based coordinated leaving mechanism which maximizes reuse of a mechanism being specified in another WI to avoid waste of network resource and an error case counted by the network caused by UE autonomously leave without notifying the network.</t>
  </si>
  <si>
    <t>To: CT WG4. CC:</t>
  </si>
  <si>
    <t>Nokia, Nokia Shanghai Bell, Telecom Italia</t>
  </si>
  <si>
    <t>Update the requirement of Key Issue 1.</t>
  </si>
  <si>
    <t>This contribution proposes to update the requirement of key issue.</t>
  </si>
  <si>
    <t>6.1.3.2, 6.1.3.23</t>
  </si>
  <si>
    <t>Session binding using DS-TT MAC and bridgeID</t>
  </si>
  <si>
    <t>MDBV mapping and configuration for TSC QoS Flow</t>
  </si>
  <si>
    <t>Summary of change: In case the Maximum Burst Size of the aggregated TSC streams in the traffic class is provided by CNC via TSN AF to PCF, PCF can derive the required MDBV taking the Maximum Burst Size and TSCAI as input. If the default MDBV associated with a 5QI in the QoS mapping table can't satisfy the aggregated TSC Burst Size, the PCF provides the derived MDBV in the PCC rule and then the SMF performs QoS Flow binding.</t>
  </si>
  <si>
    <t>5.28.4</t>
  </si>
  <si>
    <t>Motorola Mobility, Lenovo, Ericsson</t>
  </si>
  <si>
    <t>4.22.2.1, 4.22.2.2, 4.22.7</t>
  </si>
  <si>
    <t>MA PDU Session establishment to support roaming scenario when the VPLMN does not support ATSSS</t>
  </si>
  <si>
    <t>Juan Zhang</t>
  </si>
  <si>
    <t>5.16.4.1</t>
  </si>
  <si>
    <t>5.31.4.1 ; 5.31.18</t>
  </si>
  <si>
    <t>MT-EDT introduction</t>
  </si>
  <si>
    <t>Qualcomm Incorporated, OPPO, Intel, NEC </t>
  </si>
  <si>
    <t>Annex F.2</t>
  </si>
  <si>
    <t>Solution for paging collision avoidance .</t>
  </si>
  <si>
    <t>Solution for paging collision avoidance.</t>
  </si>
  <si>
    <t xml:space="preserve">To: RAN WG2, RAN WG3. CC: </t>
  </si>
  <si>
    <t>[DRAFT] LS on paging collision avoidance</t>
  </si>
  <si>
    <t>To: RAN WG2, RAN WG3. CC:</t>
  </si>
  <si>
    <t>Solution for scheduling gap .</t>
  </si>
  <si>
    <t>Solution for scheduling gap.</t>
  </si>
  <si>
    <t>[DRAFT] LS on scheduling gap</t>
  </si>
  <si>
    <t>To: RAN WG2. CC:</t>
  </si>
  <si>
    <t>4.1b</t>
  </si>
  <si>
    <t>Clarification on LCS QoS</t>
  </si>
  <si>
    <t>Summary of change: Clarify the LCS QoS provided by AF may indicate either low-accuracy or high-accuracy, while for LCS client only high-accuracy LCS QoS can be provided.</t>
  </si>
  <si>
    <t>5.30.3.2, 5.30.3.4</t>
  </si>
  <si>
    <t>Summary of change: When PNI-NPN needs to page a UE that is only allowed to access 5GS via CAG cells, it should avoid sending the paging messge to the NG-RAN node(s) that do not suport any CAG ID in UE's allowed CAG list. When PNI-NPN needs to page a UE that can access 5GS via non-CAG cells, it should avoid sending Paging messge to the NG-RAN node(s) that do not suport non-CAG cell and any CAG ID in UE's allowed CAG list.</t>
  </si>
  <si>
    <t>4.2.3.3</t>
  </si>
  <si>
    <t>4.10</t>
  </si>
  <si>
    <t>Location information for UE behind 5G-RG using trusted Non-3GPP based solution</t>
  </si>
  <si>
    <t>Summary of change: Add the interactions between two AMFs to receive User Location information during UE registration procedure.</t>
  </si>
  <si>
    <t>Assistance indication for WUS grouping</t>
  </si>
  <si>
    <t>5.4.5</t>
  </si>
  <si>
    <t>Futurewei, Sennheiser</t>
  </si>
  <si>
    <t>Amanda Xiang</t>
  </si>
  <si>
    <t>Haris Zisimopoulos</t>
  </si>
  <si>
    <t>5.30.2.8; 5.30.2.8a (new); 6.3.6.2</t>
  </si>
  <si>
    <t>Use of EPS/RAT fallback for VoWiFi session</t>
  </si>
  <si>
    <t>New solutions for Key Issue #5: Providing network configuration recommendations.</t>
  </si>
  <si>
    <t>InterDigital</t>
  </si>
  <si>
    <t>This document proposes to add into TR 23.700-91 a new Solution for Key Issue #5: New types of outputs provided by NWDAF.</t>
  </si>
  <si>
    <t>New Key Issue: NWDAF providing handover assistance information.</t>
  </si>
  <si>
    <t>InterDigital Inc.</t>
  </si>
  <si>
    <t>A new Key Issue is proposed for TR 23.700-91 covering information provided by the NWDAF to assist handover.</t>
  </si>
  <si>
    <t>Emergency calls for UEs not supporting CAG</t>
  </si>
  <si>
    <t>Summary of change: Clarifies that emergency calls in limited service state from CAG can be supported by rel.16 UEs in limited service state not supporting CAG</t>
  </si>
  <si>
    <t>Solution for UE Onboarding and provisioning for an SNPN.</t>
  </si>
  <si>
    <t>Ericsson, AT&amp;T</t>
  </si>
  <si>
    <t>Xiaoyan Shi</t>
  </si>
  <si>
    <t>Solution for Key Issue #4 Support of UE-to-UE Relay .</t>
  </si>
  <si>
    <t>Solution for KI #4 on the support of UE-to-UE Relay and more specifically on the provisioning and authorization aspects</t>
  </si>
  <si>
    <t>Solution for Key Issue 1 .</t>
  </si>
  <si>
    <t>Add a new solution for key issue 1 to support the Service Switch mechanism which is widely used in the industry for FS_enh_EC.</t>
  </si>
  <si>
    <t>Zhuoyun Zhang</t>
  </si>
  <si>
    <t>Toni Dimitrovski</t>
  </si>
  <si>
    <t>Solution to support slice SLA guarantee.</t>
  </si>
  <si>
    <t>This contribution proposes a new solution to support slice SLA guarantee for FS_eNA_Ph2 studies in Rel-17.</t>
  </si>
  <si>
    <t>Qualcomm Incorporated, LG Electronics</t>
  </si>
  <si>
    <t>Hong Cheng</t>
  </si>
  <si>
    <t>Discussion the usage of the same PCF for AMF and SMF in 5GS.</t>
  </si>
  <si>
    <t>Heng Nie</t>
  </si>
  <si>
    <t>Solution for KI#1 - Application Server Discovery with DNS and IP Anycast (FS_enh_EC).</t>
  </si>
  <si>
    <t>Futurewei</t>
  </si>
  <si>
    <t>This contribution proposes a solution for Edge Application Server discovery using DNS and IP anycast.</t>
  </si>
  <si>
    <t>John Kaippallimalil</t>
  </si>
  <si>
    <t xml:space="preserve">To: RAN WG3, RAN WG2. CC: </t>
  </si>
  <si>
    <t>[DRAFT] LS reply to RAN WG3 LS on Enhancements to QoS Handling for V2X Communication Over Uu Reference Point</t>
  </si>
  <si>
    <t>LS reply to RAN3 LS on Enhancements to QoS Handling for V2X Communication Over Uu Reference Point</t>
  </si>
  <si>
    <t>To: CT WG1</t>
  </si>
  <si>
    <t>New KI for minimization of the load generated by NWDAF in Data Collection and Storage.</t>
  </si>
  <si>
    <t>This contribution proposes a study of Key Issues in how to minimize the load generated by NWDAF in data collection.</t>
  </si>
  <si>
    <t>Vodafone</t>
  </si>
  <si>
    <t>CIoT_ext, NB_IOTenh-Core</t>
  </si>
  <si>
    <t>NB_IOTenh-Core, CIoT_Ext</t>
  </si>
  <si>
    <t>Ting Zhang</t>
  </si>
  <si>
    <t>MA PDU handling when VPLMN does not support ATSSS.</t>
  </si>
  <si>
    <t>CIoT_ext, LTE_eMTC4-Core, NB_IOTenh-Core, NB_IOTenh2-Core</t>
  </si>
  <si>
    <t>Dieter Gludovacz</t>
  </si>
  <si>
    <t>5.11.3a</t>
  </si>
  <si>
    <t>Lalith Kumar</t>
  </si>
  <si>
    <t>Samsung, NEC, Airtel</t>
  </si>
  <si>
    <t>Proposes a new new solution for delivering paging.</t>
  </si>
  <si>
    <t>RAC ID during inter-PLMN handover case</t>
  </si>
  <si>
    <t>Solution for communication suspension and resumption.</t>
  </si>
  <si>
    <t>Apple</t>
  </si>
  <si>
    <t>Proposes a new solution for communication suspension and resumption.</t>
  </si>
  <si>
    <t>Krisztian Kiss</t>
  </si>
  <si>
    <t>Indication whether IMS voice over PS session is supported only through EPS-fallback or RAT-fallback</t>
  </si>
  <si>
    <t>5GS_Ph1, ATSSS</t>
  </si>
  <si>
    <t>Using Non-3GPP access to deliver NAS Notification message.</t>
  </si>
  <si>
    <t>This solution proposes to use the procedure in TS 23.502 clause 4.2.3.3 step 4c when the Multi-USIM UE is in CM-CONNECTED state for non-3GPP access, the network needs to signal with the Multi-USIM UE, and the Multi-USIM UE has left the current 3GPP system for 3GPP access.</t>
  </si>
  <si>
    <t>Solution for network coordination when the multiple USIMs in the Multi-USIM device are served by the same serving network.</t>
  </si>
  <si>
    <t>Proposes a solution for network coordination when the multiple USIMs in the Multi-USIM device are served by the same serving network.</t>
  </si>
  <si>
    <t>Samer Talat</t>
  </si>
  <si>
    <t>This contribution proposed a solution to key issue#4 on UE-to-UE Relay.</t>
  </si>
  <si>
    <t>Solution KI#2: Max number of PDU Sessions per Network Slice control .</t>
  </si>
  <si>
    <t>SA WG2 Work Planning Worksheet</t>
  </si>
  <si>
    <t>Intel, Sony, OPPO, InterDigital</t>
  </si>
  <si>
    <t>To: SA WG3. CC: SA WG2, CT WG1</t>
  </si>
  <si>
    <t>John-Luc Bakker</t>
  </si>
  <si>
    <t>To: SA WG2. CC: SA WG1</t>
  </si>
  <si>
    <t>To: SA WG1, TSG CT. CC: SA WG2</t>
  </si>
  <si>
    <t>To: SA WG2. CC: SA WG3, SA WG5</t>
  </si>
  <si>
    <t>Perspecta Labs</t>
  </si>
  <si>
    <t>WID NEW</t>
  </si>
  <si>
    <t>SA WG2</t>
  </si>
  <si>
    <t>Huawei, HiSilicon, Nokia, Nokia Shanghai Bell</t>
  </si>
  <si>
    <t>Annex X; 6.2.3 ;</t>
  </si>
  <si>
    <t>Summary of change: Describe inter PLMN User Plane security at PLMN borders</t>
  </si>
  <si>
    <t>Ericsson, ZTE</t>
  </si>
  <si>
    <t>Samsung, Intel</t>
  </si>
  <si>
    <t>NOT USED</t>
  </si>
  <si>
    <t>Reserved for Andy's parallel sessions</t>
  </si>
  <si>
    <t>WITHDRAWN: -</t>
  </si>
  <si>
    <t>4.2.2.2.3,</t>
  </si>
  <si>
    <t>6.2.1.2, 6.1.3.2.4, 6.2.1.1, 6.3.1</t>
  </si>
  <si>
    <t>Created at meeting. Noted in parallel session</t>
  </si>
  <si>
    <t>Magnus Olsson</t>
  </si>
  <si>
    <t>Spirent Communication, AT&amp;T, UK Verizon, Sandvine, Samsung, China Mobile</t>
  </si>
  <si>
    <t>Huawei, HiSilicon, Samsung, Nokia, Nokia Shanghai Bell</t>
  </si>
  <si>
    <t>NTT DOCOMO, Nokia, Nokia Shanghai Bell, Tencent</t>
  </si>
  <si>
    <t>Vivo, Tencent</t>
  </si>
  <si>
    <t>Qualcomm Incorporated, apple, vivo, CATT</t>
  </si>
  <si>
    <t>6.1.3.23</t>
  </si>
  <si>
    <t>5.28.3.1, 5.28.3.2</t>
  </si>
  <si>
    <t>To: SA WG3, SA WG2, RAN WG2. CC: CT WG1</t>
  </si>
  <si>
    <t>Nokia, Nokia Shanghai Bell, Huawei, HiSilicon</t>
  </si>
  <si>
    <t>Huawei, HiSilicon, CATT, Samsung</t>
  </si>
  <si>
    <t>This contribution introduces the solutions to support direct communication path selection between PC5 and Uu.</t>
  </si>
  <si>
    <t>Reserved for LaeYoung's parallel sessions</t>
  </si>
  <si>
    <t>Endorsed</t>
  </si>
  <si>
    <t>4.2.2.2.2 ; 4.2.3.3 ; 4.3.2.2.1 ; 4.8.2.y (new) ; 4.24.x (new)</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</si>
  <si>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t>
  </si>
  <si>
    <t>4.11.1.2.1, 4.11.1.3.2, 5.2.8.2.3, 5.8.2.10</t>
  </si>
  <si>
    <t>To: CT WG1. CC: -. Attachments:.</t>
  </si>
  <si>
    <t>OPPO, China Telecom, China Unicom, Qualcomm Incorporated</t>
  </si>
  <si>
    <t>Huawei, HiSilicon, Ericsson</t>
  </si>
  <si>
    <t>Reserved for Tao's parallel sessions</t>
  </si>
  <si>
    <t>RAN WG1 would like to thank RAN WG2 for the LS R1-1907999 regarding mapping restriction for LCP procedure. For the following question to RAN WG1: - Question 1: During online discussion, RAN WG2 has considered whether to have the SL LCP restriction for PSSCH duration. As this may be dependent on whether flexible PSSCH length for NR V2X SL communication is supported or not, RAN WG2 has not made any agreements yet. Therefore, RAN WG2 would like to ask RAN WG1: - Whether flexible PSSCH length would be supported for NR V2X PC5 communication? - If flexible PSSCH length is to be supported, how can this be configured? RAN WG1 has made the following agreements for sidelink slot format in the RAN WG1#99 meeting. Agreements: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 Based on these agreements, PSSCH transmissions with different numbers of symbols in length are supported in NR V2X.</t>
  </si>
  <si>
    <t>RAN WG2 thanks CT WG4 for the LS on 'NID structure and length'. Regarding the agreed NID length of 52 bits, RAN WG2 would prefer if the NID length can be reduced to limit the amount of information that is broadcasted in SIB1. RAN WG2 has agreed to broadcast up to 12 NIDs in SIB1.</t>
  </si>
  <si>
    <t>RAN WG2 discussed the support for CMAS/ETWS in SNPN. RAN WG2 sees no limitation in providing CMAS/ETWS notifications on suitable SNPN cells. However, there are other scenarios of CMAS/ETWS with SNPN feature where RAN WG2 would like further guidance. Specifically, RAN WG2 would like guidance on the following questions: Question 1) Whether CMAS/ETWS needs to be supported by SNPNs? Question 2) Whether a UE in SNPN Access Mode without a suitable SNPN serving cell needs to be able to receive CMAS/ETWS notifications in limited service state from (a) a non-suitable SNPN cell or (b) a non SNPN cell? Depending on guidance on above questions, RAN WG2 can treat a non-suitable SNPN cell and/or a non-SNPN cell as an acceptable cell or a barred cell. RAN WG2 also discussed the support for emergency services in NPN and is assuming that no emergency services are provided in SNPNs. Since this is not entirely clear from TS 23.501, RAN WG2 would like to check that there is no contradiction with what SA WG2 is assuming in Rel-16. More specifically RAN WG2 would like to get confirmation that no UE can receive or initiate emergency services in a cell that is only connected to SNPN(s). Action: RAN WG2 respectfully asks SA WG2 to confirm that, for Rel-16, emergency services are not supported in SNPNs.</t>
  </si>
  <si>
    <t>RAN WG2 thanks SA WG3 for LS on sending CAG ID in NAS layer. From RAN WG2 point of view there is no requirement for CAG ID to be included in RRC signalling at RRC connection establishment. Action: RAN WG2 kindly requests SA WG3, RAN WG3 and SA WG2 to take the above into account and to kindly inform RAN WG2 regarding any decisions related to CAG ID inclusion in AS signalling.</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</si>
  <si>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 Action: RAN WG2 respectfully asks SA WG2 and CT WG1 to take the above into account and provide feedback/update on MT-EDT, if any.</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</si>
  <si>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</si>
  <si>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</si>
  <si>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</si>
  <si>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RAN WG2 would like to thank RAN WG1 for the LSs related to sidelink RLM/RLF (R1-1911699, R1-1913464). Based on RAN WG1 guidance in these LSs, RAN WG2 has decided that RAN WG2 will not introduce SL RLM/RLF from RX UE. RAN WG2 will further discuss if HARQ feedback (HARQ A/N and/or HARQ DTX) based TX-side RLF is required and if so, how to support it in RAN WG2 specifications. Action: RAN WG2 respectfully asks RAN WG1 and SA WG2 to take the above agreements into account.</t>
  </si>
  <si>
    <t>RAN WG3 thanks CT WG4 for the LS on the sequence number on redundant transmission. RAN WG3 has discussed and provided the response as follows. RAN WG3 has agreed to add the sequence number per QoS flow in the PDU session user plane protocol as specified in TS 38.415 for the duplicated transmission of specific QoS flows. The NG-RAN or the UPF can eliminate or add the sequence numbers for those duplicated user plane packets corresponding to these specific QoS flows.</t>
  </si>
  <si>
    <t>SA WG1 thanks CT for their incoming LS on SUCI computation from an NSI. Some reference text from the LS-in is copied here: {...} Based on current SA WG1 specifications, there is no stage 1 requirement to support multiple subscription identities on the same USIM application.</t>
  </si>
  <si>
    <t>SA WG3 thanks to SA WG2 for including an inter-PLMN UP security function in the release-16 5GC roaming architecture. After extensive offline discussions between SA WG2 and SA WG3 colleagues, a model comprised of the following characteristics emerged. The UPGF - is a security function, independent of the UPF, - may or may not be collocated with the UPF, - is a transparent proxy terminating neither N4 nor N9; enforcing GTP-U security between UPFs of the visited and home PLMNs, - can transparently extract GTP-U tunnel information from the N4 exchange between the SMF and the UPF. The attached CR S3-194443, to be included in TS33.501, reflects the above architectural principles. Action: SA WG3 kindly asks SA WG2 to take the above into account.</t>
  </si>
  <si>
    <t>SA WG3 thanks CT WG4 for the LS (C4-195574/S3-194440) on usage of IMSI during 3GPP based authentication of a 5G UE to obtain IP connectivity during an untrusted non-3GPP access to 5GC. SA WG3 would like to inform CT WG4 that sending IMSI in clear text violates subscriber privacy in 5G. As stated in TS 33.501 (c.f., step 1 of clause 7.2.1), how the UE connects to untrusted non-3GPP access network is outside the scope of 3GPP specification. Therefore, SA WG3 would recommend CT WG4 not to specify this procedure in 5G specifications.</t>
  </si>
  <si>
    <t>SA WG3 thanks CT WG6 for the LS on user identity when 5G-AKA or EAP AKA' is used for SNPN and would like to provide the following response. SUPI can be in the form of an IMSI or in the form of an NSI (Network Specific Identifier). NSI derived from IMSI, can be used as the user identity for 5G-AKA or EAP-AKA' procedure for SNPN also. For the scenario stated in the CT WG6 LS, if the NSI is stored in the USIM as the SUPI then the UE shall use the NSI stored in this USIM as the user identity. If the IMSI is stored in the USIM, then the ME uses the IMSI to derive the NSI. Please note that, only either IMSI or NSI shall be present on the same USIM application. Action: SA WG3 kindly requests CT WG6, SA WG2, CT WG1 to take the above into account.</t>
  </si>
  <si>
    <t>SA WG3 thank SA WG2 for the LS on 5G-S-TMSI Truncation Procedure. For the UE using CP CIoT 5GS Optimisation, since AS security is not activated, n and m are not protected. In that case, SA WG3 recommend to send the n and the m in a protected message. Action: SA WG3 kindly asks SA WG2 to take the above information into account.</t>
  </si>
  <si>
    <t>RAN WG2 thanks SA WG3 on Reply LS on Handling of UE radio network capabilities in 4G and 5G(S3-193938) and would like to provide the following answers. Question 1: Is AS security required for UE capability enquiry for NB-IoT CP solution? Answer: SA WG3 specified security protection of the RRC UE capability transfer procedure in agreed CR S3-192862. In this CR, the fundamental requirement of the protection of UE capability is that UE supports AS security. However, NB-IoT CP solution devices do not support AS security for UE capability transfer. SA WG3 is currently studying how to mitigate the effect of unprotected UE capability for such UEs. Question 2: Is it allowed to send UE capability retrieved without security to other RAN nodes for unauthenticated emergency calls? Answer: Yes, SA WG3 has agreed attached CR S3-192862 which states that 'With the exception of unauthenticated emergency calls, if the network had acquired UE capabilities using RRC UE capability transfer procedure before AS security activation, then the network shall not store them locally for later use and shall not send them to other network entities. In that case, the network shall re-run the RRC UE capability transfer procedure after a successful AS SMC procedure.'</t>
  </si>
  <si>
    <t>SA WG3 thanks RAN WG3 for their response LS on Sending CAG ID in NAS Layer. SA WG3 observe that RAN WG3's conclusion to perform initial access control without the UE providing any selected CAG ID to the network is beneficial from a security perspective as it allows SA WG3 to not pursue designing new security solutions for protecting CAG-ID. In case SA WG2 decides, the CAG ID is needed to be sent by the UE in the AS or NAS layer, then SA WG3 would require it to be sent in a protected manner. Action: SA WG3 asks SA WG2, RAN WG2 &amp; RAN WG3 groups to take the above information into account. SA WG3 asks SA WG2 to provide guidance whether CAG ID is needed to be sent by the UE.</t>
  </si>
  <si>
    <t>SA WG5 thanks SA WG6 for the LS on 'Application Architecture for enabling Edge Applications'. SA WG5 would like to inform SA WG6 that the work on 'Application Architecture for enabling Edge Applications' requires close coordination between SA WG6 and SA WG5. The 'Key Issue 12: Lifecycle Management' documented in 3GPP TR 23.758 has direct relevance with SA WG5 and may require management solutions from SA WG5. Further, SA WG5 would like to inform SA WG6 that SA WG5 is working on its Rel-17 work which may include management of edge computing as the probable topic. SA WG5 will further analyze TR 23.758 for additional relevance and issues that may require close coordination between SA WG6 and SA WG5.</t>
  </si>
  <si>
    <t>SA WG5 discussed management support for RAN sharing between PLMNs and Non-Public Networks (NPN). According to clause 5.18.1 of TS 23.501 v16.2.0, SA WG5 understanding is that 5G Multi-Operator Core Network (5G MOCN) in which multiple CNs are connected to the same NG-RAN is supported in Rel-16 for the following network sharing scenarios involving Standalone NPN (SNPN): - NG-RAN is shared by multiple SNPNs (each identified by PLMN ID and NID); - NG-RAN is shared by one or multiple SNPNs and one or multiple PLMNs. According to clause 5.30.1 of TS 23.501 v16.2.0, a Public Network Integrated NPN (PNI-NPN) is a non-public network deployed with the support of a PLMN. Therefore, SA WG5's understanding is that the above network sharing scenario (i.e., 'NG-RAN is shared by one or multiple SNPNs and one or multiple PLMNs') is applicable for PNI-NPN also. SA WG5 would like to know the progress or conclusion of the corresponding NPN work in SA WG2 for network sharing scenarios, specifically, SA WG5 would like to ask the following questions: a) Is the network sharing scenario (i.e., 'NG-RAN is shared by one or multiple SNPNs and one or multiple PLMNs' listed in clause 5.18.1 of TS 23.501 v16.2.0) applicable for PNI-NPN or not? b) Is RAN sharing supported between multiple PNI-NPNs which are deployed with the support of multiple PLMNs? c) Is RAN sharing supported between one or more PNI-NPNs which are deployed with the support of one or multiple PLMNs and one or multiple PLMNs? d) Is RAN sharing supported between one or more PNI-NPNs which are deployed with the support of one or multiple PLMNs and one or multiple SNPNs?. Action: SA WG5 respectfully asks feedback from SA WG2 on the above questions. Additional clarification information on NPN network sharing is also welcome.</t>
  </si>
  <si>
    <t>SA WG5 discussed management support for CAG Identifiers and CAG list i.e. a list of CAG Identifiers the UE is allowed to access. A Closed Access Group (CAG) identifies a group of subscribers who are permitted to access one or more CAG cells associated to the CAG. A CAG is identified by a CAG Identifier which is unique within the scope of a PLMN ID, see clause 5.30.3.2 of TS 23.501. According to clause 4.3.1 of TR 28.807 [1], for the scenario of NPN supported by network slice instance of a PLMN, the management system of public network integrated NPN takes charge of management of CAG Identifiers. To provide management support for CAG Identifiers and CAG list, the definition of CAG and other related aspects needs to be defined clearly. To facilitate the management work for CAG, SA WG5 would like to ask the following questions to SA WG2: a) Is definition of CAG-identifier ready in SA WG2 or other WGs? If so, in which specification? b) What is the max length of a CAG list? c) To support network and cell (re-)selection and access control for CAG, SA WG5 understanding is that AMF and NG-RAN nodes supporting CAG need to be configured with CAG-identifiers by OAM. Are there any other 5GC core functions need to be configured by OAM for such CAG-identifiers? To facilitate the management work for CAG, SA WG5 would like to ask the following questions to RAN WG2: a) How many CAG-identifiers need to be supported by an NG-RAN node supporting CAG? Is it possible for such an NG-RAN node to support more than one CAG list at the same time? b) Can an NG-RAN node own CAG cell(s) and normal PLMN cell(s) at the same time?. Action: SA WG5 respectfully asks feedback from SA WG2 on the above questions. Additional clarification information on CAG is also welcome.</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</si>
  <si>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</si>
  <si>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TSG SA thanks SA WG2 for their Liaison Statement on 'analytics support for energy saving'. TSG SA has discussed the use case provided in the incoming LS in SP-191051 and would like to inform SA WG2 about the Energy Efficiency (i.e. EE) framework and control functional elements defined in the conclusions of the TR 21.866 clause 7.2: - The key EE control functions to achieve and maximize system wide energy efficiency according to operators' EE policy are EE Policy Control, EE Control and Coordination and EE Profile management. - The EE control functionality is performed based on EE KPI, desired level of QoE and spatial resolution. Therefore, the goal of the use case provided by SA WG2 'to achieve an optimized balance between the energy consumed and the serviced performance provided by the network', is aligned with the EE framework defined in TR 21.866. TSG SA would like to inform SA WG2 that the conclusions on the TR 21.866, clause 7.2 states: 'It is suggested that SA WG5 take the lead to investigate the energy efficiency control functions above in coordination with other WGs'. The questions asked by SA WG2 have been discussed as reflected in the answers below: Q1: Could TSG SA determine if there are any requirement on NWDAF providing analytics related to energy saving that needs to be investigated in SA WG2? Answer to Q1: SA identifies that the existing EE control framework considers EE KPIs, QoE and spatial resolution, as the use case provided by SA WG2 indicates. If or how NWDAF contributes to the EE control framework is not defined in the current EE control framework. Therefore, TSG SA recommends that SA WG5 analyse NWDAF related requirements in relation to energy saving and inform SA WG2 of its findings. Q2: Could TSG SA inform if there are any new requirements to be investigated in Rel-17 and not covered in TR 21.866 (Study on Energy Efficiency Aspects of 3GPP Standards)? Answer to Q2: Based on the answer to Q1, while the study on energy saving is ongoing, new requirements that may not be covered by TR 21.866 including the item identified in Q1 should be considered. Q3: If the answer to Q2 is yes, SA WG2 would like to ask TSG SA if SA WG2 is the appropriate working group to study the above use case? Answer to Q3: Depending on the outcome from the SA WG5 analysis, TSG SA can provide further guidance with regards to the responsibility of leading the work by SA WG2 or SA WG5. Action: TSG SA requests that SA WG2 consider SA WG5's analysis outcome in relation with the input data or analytics required for EE control framework in 5GS.</t>
  </si>
  <si>
    <t>TSG SA thanks 5GAA for their input on V2X architecture enhancement in cross-border environments. SA acknowledges that SA WG2 at their last meeting discussed the addition of a specific objective on improvements for mobility handling in inter-PLMN scenarios in the scope of current eV2XArch_Ph2, but could not reach any agreement. To help expedite potential future work in this important topic, SA encourages 5GAA to continue with their analysis on delay reduction for inter-MNO/inter-PLMN mobility, and then liaise their findings to SA WG1 and SA WG2 WGs for any potential enhancements to V2X requirements and/or architecture enhancements.</t>
  </si>
  <si>
    <t xml:space="preserve">To: SA WG2, CT WG1, SA WG3. CC: </t>
  </si>
  <si>
    <t xml:space="preserve">To: SA WG2, RAN WG2, RAN WG3. CC: </t>
  </si>
  <si>
    <t xml:space="preserve">To: SA WG2, CT WG1. CC:  </t>
  </si>
  <si>
    <t xml:space="preserve">To: TSG SA, SA WG2. CC:  </t>
  </si>
  <si>
    <t xml:space="preserve">To: TSG SA, SA WG2, CT WG1, RAN WG3. CC:  </t>
  </si>
  <si>
    <t>To: TSG SA. CC: SA WG2, CT WG1, CT WG4</t>
  </si>
  <si>
    <t>To: RAN WG2. CC: SA WG2</t>
  </si>
  <si>
    <t>To: CT WG4. CC: TSG CT, RAN WG3, CT WG1, CT WG3, SA WG2</t>
  </si>
  <si>
    <t>To: SA WG1, SA WG2. CC: CT WG1</t>
  </si>
  <si>
    <t>To: SA WG3, SA WG2, RAN WG3. CC: CT WG1</t>
  </si>
  <si>
    <t>To: SA WG2, CT WG1. CC: RAN WG3, TSG RAN, TSG SA</t>
  </si>
  <si>
    <t>To: SA WG2, RAN WG3. CC: CT WG1</t>
  </si>
  <si>
    <t>To: RAN WG3, RAN WG4. CC: SA WG2, CT WG1</t>
  </si>
  <si>
    <t>To: CT WG4. CC: SA WG2</t>
  </si>
  <si>
    <t>To: NGMN Alliance. CC: TSG RAN, SA WG2</t>
  </si>
  <si>
    <t>To: SA WG2. CC: TSG SA, RAN WG2, RAN WG3</t>
  </si>
  <si>
    <t>To: SA WG2. CC: TSG SA</t>
  </si>
  <si>
    <t>To: TSG CT. CC: TSG SA, SA WG2, SA WG3, CT WG1, CT WG4, CT WG6</t>
  </si>
  <si>
    <t>To: SA WG2, RAN WG3. CC: RAN WG2, SA WG3</t>
  </si>
  <si>
    <t>To: CT WG4. CC: SA WG2, CT WG1</t>
  </si>
  <si>
    <t xml:space="preserve">To: CT WG6, SA WG2, CT WG1. CC:  </t>
  </si>
  <si>
    <t>To: SA WG2. CC: RAN WG2, CT WG4, CT WG1, RAN WG3</t>
  </si>
  <si>
    <t>To: RAN WG2. CC: SA WG2, RAN WG3</t>
  </si>
  <si>
    <t>To: TSG CT, SA WG1, SA WG2, CT WG1, CT WG6, CT WG4. CC: TSG SA</t>
  </si>
  <si>
    <t>To: RAN WG3, SA WG2, RAN WG2. CC: CT WG1</t>
  </si>
  <si>
    <t>To: ETSI TC LI. CC: TSG SA, SA WG3LI, SA WG2, RAN WG3</t>
  </si>
  <si>
    <t>To: SA WG6. CC: SA WG2</t>
  </si>
  <si>
    <t>To: SA WG2. CC: RAN WG2, RAN WG3, SA WG1</t>
  </si>
  <si>
    <t>To: SA WG2, RAN WG2. CC: RAN WG3, CT WG4</t>
  </si>
  <si>
    <t>To: SA WG2, RAN WG3, IETF. CC: TSG SA, SA WG1, SA WG6, RAN WG2, GSMA 5GJA, ETSI ISG ZSM</t>
  </si>
  <si>
    <t>To: TSG CT. CC: SA WG2, SA WG3, CT WG1, CT WG4</t>
  </si>
  <si>
    <t>To: SA WG2, SA WG5. CC: SA WG3, SA WG3LI</t>
  </si>
  <si>
    <t>To: 5GAA WG4. CC: SA WG2, SA WG1, TSG RAN, RAN WG2</t>
  </si>
  <si>
    <t>LS from BBF: Response to 3GPP S2-1910806 and S2-1912767 on Line ID</t>
  </si>
  <si>
    <t>BBF (LIAISE-353)</t>
  </si>
  <si>
    <t>Dear colleagues, BBF also acknowledges the problem described in S2-1910806 and discussed in the follow up liaison S2-1912767. We believe we had already addressed the problem, but clearly did not successfully communicate this in our previous exchange (our ref: LIAISE-310). To illustrate our thinking, the actual problem goes further than ensuring uniqueness in a single operator domain; an operator may construct a network that includes wholesale of access facilities from 3PP operators. Therefore there are multiple uncoordinated administrations of Line ID to consider. As such we have specified the Line ID and Line ID source for the purposes of FMC as the following: {...} We believe the concatenation of Line ID source and Line ID is the functional equivalent of the Global Line Identifier (GLI) described in your liaison; designed to permit disambiguation of scenarios where there may be duplicate Line ID values within an operator network, or as a result of obtaining access facilities from third parties. We also assume that the AGF operator and the 5GC operator are one in the same, such that the GLI can be guaranteed to be unique within the context of the AGF/5GC operator, and when combined with the operator's PLMN-ID can be guaranteed to be globally unique. Our current expectation is that we would not use an alternative to PLMN-ID to encode the owning operator, and do not have plans to establish a separate registry for that purpose. Therefore a 3GPP encoding that has the PLMN-ID, as well as the Line ID source/Line ID (referred to as the GLI) is sufficient for our purposes. - In case the owning operator already has an assigned PLMN-ID, we expect they will use the assigned PLMN-ID with the Global Line Identifier (GLI). - In case the owning operator does NOT have a PLMN-ID (for example, a wireline-only operator), they can use a private PLMN-ID with an MCC of 999. We have not considered roaming for release 16, but if roaming eventually becomes in scope and a wireline-only operator intends to support roaming, they would be required to obtain a PLMN-ID. The current proposed encoding of SUCI with a GLI does not preclude this possible addition of roaming. As for the actual encoding, if only existing practice is considered, we require a variable length opaque object of up to 135 bytes to encode our 'disambiguated' Line ID; the equivalent of your proposed GLI. However as noted in our previous liaison, some of our member operators have suggested this may be inadequate in the future. Therefore we would suggest a variable length opaque object with the maximum length being the largest size that can be encoded in a SUPI net of any other fields. We will document encoding of the opaque value in WT-470. We did not go into this level of detail in our previous liaison, as we thought it would be source of confusion. We hope this clarifies our thinking. We are looking forward to continuing our fruitful collaboration. Sincerely, Lincoln Lavoie, Broadband Forum Technical Committee Chair</t>
  </si>
  <si>
    <t>Lincoln Lavoie</t>
  </si>
  <si>
    <t>LS from BBF: Request on work items for R17</t>
  </si>
  <si>
    <t>BBF (LIAISE-360)</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</si>
  <si>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</si>
  <si>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</si>
  <si>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</si>
  <si>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</si>
  <si>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LS from TSG CT: LS on Proposal to transfer the study on service-based support for SMS in 5GC to CT WGs</t>
  </si>
  <si>
    <t>TSG CT (CP-193301)</t>
  </si>
  <si>
    <t>SB_SMS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</si>
  <si>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CT discussed the proposal (CP-193255) to transfer this work to CT WGs to complete the work in Release 17 timeframe. While some stage 2 work is needed, this work could be led by CT if it is agreeable to SA to offload from SA WG2 the work on Service Based Interfaces for SMS in 5GC to CT. CT would like to inform SA of the possibility of doing the study and the relative stage 2 and stage 3 normative work in the relevant CT WGs in Rel-17 with necessary coordination with SA WG2.</t>
  </si>
  <si>
    <t>Xiaobao Chen</t>
  </si>
  <si>
    <t>LS from RAN WG1: Reply LS on mapping restriction for LCP procedure</t>
  </si>
  <si>
    <t>RAN WG1 (R1-1913593)</t>
  </si>
  <si>
    <t>Zichao Ji</t>
  </si>
  <si>
    <t>LS from RAN WG2: Reply LS on NID structure and length</t>
  </si>
  <si>
    <t>RAN WG2 (R2-1916344)</t>
  </si>
  <si>
    <t>NG_RAN_PRN-Core / Vertical_LAN</t>
  </si>
  <si>
    <t>Oscar Ohlsson</t>
  </si>
  <si>
    <t>LS from RAN WG2: CMAS/ETWS and emergency services for SNPNs</t>
  </si>
  <si>
    <t>RAN WG2 (R2-1916345)</t>
  </si>
  <si>
    <t>NR_RAN_PRN</t>
  </si>
  <si>
    <t>LS from RAN WG2: Reply LS on Sending CAG ID in NAS layer</t>
  </si>
  <si>
    <t>RAN WG2 (R2-1916349)</t>
  </si>
  <si>
    <t>LS from RAN WG2: Reply LS on Mobile-terminated Early Data Transmission</t>
  </si>
  <si>
    <t>RAN WG2 (R2-1916368)</t>
  </si>
  <si>
    <t>LTE_eMTC5-Core, NB_IOTenh3-Core, 5G_CIoT</t>
  </si>
  <si>
    <t>Umesh Phuyal</t>
  </si>
  <si>
    <t>LS from RAN WG2: Reply LS on PC5S and PC5 RRC unicast message protection</t>
  </si>
  <si>
    <t>RAN WG2 (R2-1916461)</t>
  </si>
  <si>
    <t>RAN WG2 would like to thank SA WG3 for their LS. RAN WG2 discussed Assumption 1 SA WG3 provided regarding the PC5-RRC messages, confirming this assumption. Assumption 1: The PC5-RRC signalling for AS-layer configuration shall only be sent after security has been established.</t>
  </si>
  <si>
    <t>Dan Vassilovski</t>
  </si>
  <si>
    <t xml:space="preserve">LS from RAN WG2: LS on dependencies on AS design for mobility management aspects of NTN in 5GS </t>
  </si>
  <si>
    <t>RAN WG2 (R2-1916470)</t>
  </si>
  <si>
    <t>Nicolas Chuberre</t>
  </si>
  <si>
    <t>LS from RAN WG2: LS on inter-RAT HO from SA to EN-DC</t>
  </si>
  <si>
    <t>RAN WG2 (R2-1916600)</t>
  </si>
  <si>
    <t>LS from RAN WG2: LS on LS on system level design assumptions for satellite in 5GS</t>
  </si>
  <si>
    <t>RAN WG2 (R2-1916620)</t>
  </si>
  <si>
    <t>LS from RAN WG2: Response LS on SL RLM/RLF</t>
  </si>
  <si>
    <t>RAN WG2 (R2-1916621)</t>
  </si>
  <si>
    <t>LS from RAN WG3: Reply LS on sequence number on redundant transmission</t>
  </si>
  <si>
    <t>RAN WG3 (R3-197538)</t>
  </si>
  <si>
    <t>Feng Han</t>
  </si>
  <si>
    <t>LS from RAN WG3: Reply LS on Secondary Node Sharing</t>
  </si>
  <si>
    <t>RAN WG3 (R3-197742)</t>
  </si>
  <si>
    <t>NR_newRAT</t>
  </si>
  <si>
    <t>RAN WG3 would like to thank the NGMN Alliance for their LS. The secondary node sharing as described by NGMN in their LS is supported in specifications under RAN WG3's responsibility from Rel-15.</t>
  </si>
  <si>
    <t>Markus Sommer</t>
  </si>
  <si>
    <t xml:space="preserve">LS from RAN WG3: Reply LS on Enhancements to QoS Handling for V2X Communication Over Uu Reference Point </t>
  </si>
  <si>
    <t>RAN WG3 (R3-197775)</t>
  </si>
  <si>
    <t xml:space="preserve">eV2XARC </t>
  </si>
  <si>
    <t>RAN WG3 would like to inform SA WG2 and RAN WG2 that RAN WG3 has further worked on the feature introducing alternative QoS profiles and agreed the following at RAN WG3#106: In order to reduce the interactions and notification frequency between NG-RAN and 5GC: - NG-RAN reports the current QoS level performance only in terms of an index corresponding to one alternative QoS profile in the notification control; - If the NG-RAN node receives the QNC with no alternative QoS profile it behaves as in release 15. Action: RAN WG3 would like to ask SA WG2 to take into account the RAN WG3 agreements to limit the signalling and interactions between nodes.</t>
  </si>
  <si>
    <t>Philippe Godin</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</si>
  <si>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</si>
  <si>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</si>
  <si>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</si>
  <si>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</si>
  <si>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Tsunehiko Chiba</t>
  </si>
  <si>
    <t>LS from SA WG1: Reply LS on UAC for NB-IOT</t>
  </si>
  <si>
    <t>SA WG1 (S1-193592)</t>
  </si>
  <si>
    <t>SMARTER_ph2</t>
  </si>
  <si>
    <t>SA WG1 thanks RAN WG2 for their LS on UAC for NB-IOT. SA WG1 has discussed and agreed to introduce support of UAC for NB-IOT starting from Rel-16, including a new access catogory for MO-exception data, as per enclosed agreed CRs. It should be noted that, based on SA WG1 consensus, the new access catogory for MO-exception data does not differentiate PLMN types (i.e., conditions 'a, b &amp; c', as defined for UAC category 1).</t>
  </si>
  <si>
    <t>LS from SA WG1: Reply LS on 5G-SRVCC from NG-RAN to UTRAN for emergency calls</t>
  </si>
  <si>
    <t>SA WG1 (S1-193593)</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</si>
  <si>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</si>
  <si>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Betsy Covell</t>
  </si>
  <si>
    <t>LS from SA WG1: Reply LS on NSI requirements</t>
  </si>
  <si>
    <t>SA WG1 (S1-193596)</t>
  </si>
  <si>
    <t>Vertical_LAN, 5GS_Ph1-CT</t>
  </si>
  <si>
    <t>LS from SA WG1: Reply LS on NPN clarifications</t>
  </si>
  <si>
    <t>SA WG1 (S1-193605)</t>
  </si>
  <si>
    <t>Vertical_LAN, NG-RAN_PRN</t>
  </si>
  <si>
    <t>SA WG1 thanks SA WG2 for their LS and query about private networks and CAG Identifiers. Some highlights from the LS, relevant to SA WG1, are copied here: {...} Regarding PNI-NPNs and CAG IDs, the following SA WG1 considerations can be provided. As documented in TS 22.261 clause 6.25.1, 'Non-public networks are intended for the sole use of a private entity such as an enterprise'. Based on the use cases in the TRs (22.804, 22.830, 22.821 etc.) driving the normative requirements, for PNI-NPNs, typical enterprise deployment scenarios include NPNs for small-/medium sized enterprises (SMEs), e.g. factories, or NPNs deployed in the different branches of larger corporations. These use cases suggest that a given UE might be a member of a small number of PNI-NPNs. SA WG1 cannot provide an exact quantitative answer to the SA WG2's question (on the number of CAG identifiers per PLMN per UE), since SA WG1 specifications do not define a maximum number of PNI-NPNs per PLMN to which UE is subscribed to. An estimation could be in the order of a few dozens. Action: SA WG1 kindly asks SA WG2 and RAN WG3 to take the above information into account.</t>
  </si>
  <si>
    <t>LS from SA WG3: Reply LS on UP gateway function on the N9 interface</t>
  </si>
  <si>
    <t>SA WG3 (S3-194452)</t>
  </si>
  <si>
    <t>Steve Kohalmi</t>
  </si>
  <si>
    <t>LS from SA WG3: Reply LS to LS on usage of IMSI during 3GPP based authentication (C4-195574)</t>
  </si>
  <si>
    <t>SA WG3 (S3-194454)</t>
  </si>
  <si>
    <t>Nagendra Bykampadi</t>
  </si>
  <si>
    <t>LS from SA WG3: Reply LS on SUCI computation from an NSI</t>
  </si>
  <si>
    <t>SA WG3 (S3-194455)</t>
  </si>
  <si>
    <t>Rajavelsamy R</t>
  </si>
  <si>
    <t>LS from SA WG3: Reply LS to SA2 on 5G-S-TMSI Truncation Procedure</t>
  </si>
  <si>
    <t>SA WG3 (S3-194482)</t>
  </si>
  <si>
    <t>Rong Wu</t>
  </si>
  <si>
    <t>LS from SA WG3: Reply LS on Handling of UE radio network capabilities in 4G and 5G</t>
  </si>
  <si>
    <t>SA WG3 (S3-194488)</t>
  </si>
  <si>
    <t>TEI15, 5GS_Ph1-SEC</t>
  </si>
  <si>
    <t>Abhijeet Kolekar</t>
  </si>
  <si>
    <t>SA WG3 (S3-194548)</t>
  </si>
  <si>
    <t>SA WG3 thanks TSG CT for the LS on SUCI computation from an NSI and would like to provide the following response. TSG 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 Action: SA WG3 kindly requests TSG CT, SA WG1, SA WG2, CT WG1, CT WG4, CT WG6 to take the above into account.</t>
  </si>
  <si>
    <t>Anand Palanigounder</t>
  </si>
  <si>
    <t xml:space="preserve">LS from SA WG3: Reply LS on Sending CAG ID in NAS layer </t>
  </si>
  <si>
    <t>SA WG3 (S3-194559)</t>
  </si>
  <si>
    <t>SA WG3 (S3-194658)</t>
  </si>
  <si>
    <t>The purpose of this LS is to follow up on the LS on PC5 unicast and groupcast security protection. In particular, this LS extends the following answer in S3-192421 (Reply LS to S3-190044/S2-1812854): - A unicast solution was developed by SA WG2 as documented in clause 6.11 of TR 23.786. SA WG2 would like to know if SA WG3 sees a need to provide link layer protection for the unicast connection, and if there is any security measure to be developed to protect the V2X traffic, including privacy protection. SA WG3 answer: SA WG3 considers that at least integrity protection is required for PC5-S messages during V2X unicast communication establishment. More information on AS layer messages is required from RAN WG2. For information, SA WG2 is advised to refer clause 5.1 and 5.2 of TR 33.836 for the related key issues. At this stage of work, SA WG3 expects a potential need for an update to the security establishment procedure between V2X UEs during link establishment. There may be a need for an update to the link identifier update procedure for privacy protection. SA WG3 update: SA WG3 has identified the following security problems for the following procedures: - Link identifier update for a unicast link specified in clause 6.3.3.1 in TS 23.287 This procedure fails to mitigate trackability and linkability attacks from an eavesdropper who could link the old source L2 ID and the new source L2 ID of a participating UE by making an association with the Kd session ID and/or the destination L2 ID. These identities (Kd session ID and/or the destination L2 ID) are left unchanged and sent in cleartext before/during and after the procedure. For this reason, SA WG3 have concluded that changing the layer 2 identities and the shared identities (e.g. Key IDs) for both UEs at the same time as proposed in solution #1 in TR 33.836 is chosen as the basis for normative work for protecting the privacy of PC5 unicast connections. Since SA WG2 are specifying the Link identifier update procedure in TS 23.287, SA WG3 propose that they will capture the security requirement of changing both sets of identities in the same run of Link identifier update procedure and request SA WG2 to update the procedure in their specification to satisfy that requirement. Action: SA WG3 ask SA WG2 to take the above information into account and provide their feedback to SA WG3 if required.</t>
  </si>
  <si>
    <t>Alec Brusilovsky</t>
  </si>
  <si>
    <t>LS from SA WG5: Reply LS on 5G Cell ID(s) in the 3GPP SA WG5 billing system, related to Retained Data regulations</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</si>
  <si>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</si>
  <si>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</si>
  <si>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Application Architecture for enabling Edge Applications</t>
  </si>
  <si>
    <t>SA WG5 (S5-197752)</t>
  </si>
  <si>
    <t>Deepanshu Gautam</t>
  </si>
  <si>
    <t>LS from SA WG5: LS on NPN network sharing</t>
  </si>
  <si>
    <t>SA WG5 (S5-197805)</t>
  </si>
  <si>
    <t>FS_OAM_NPN</t>
  </si>
  <si>
    <t>Kai ZHANG</t>
  </si>
  <si>
    <t>LS from SA WG5: LS on CAG definition</t>
  </si>
  <si>
    <t>SA WG5 (S5-197806)</t>
  </si>
  <si>
    <t>LS from SA WG5: LS reply to SA2 on whether new 5QI needs for IAB OAM traffic</t>
  </si>
  <si>
    <t>SA WG5 (S5-197814)</t>
  </si>
  <si>
    <t>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</si>
  <si>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LS from SA WG5: LS on analysis of GSMA GST attributes</t>
  </si>
  <si>
    <t>SA WG5 (S5-197853)</t>
  </si>
  <si>
    <t>MA5SLA</t>
  </si>
  <si>
    <t>Xiaonan SHI</t>
  </si>
  <si>
    <t>LS from TSG SA: Reply LS to Transfer the study on service-based support for SMS in 5GC to CT WGs</t>
  </si>
  <si>
    <t>TSG SA (SP-191362)</t>
  </si>
  <si>
    <t>TSG SA would like to thank TSG CT for the LS on Proposal to transfer the study on service-based support for SMS in 5GC to CT WGs (SP-191281/CP-193301). In reference to the proposal from TSG CT on the way forward in this LS, TSG SA agrees with the TSG CT's proposal to transfer the work on the definition of service-based interfaces for SMS in 5GC to CT WGs. It is TSG SA's understanding that the work in TSG CT on this topic will have no or minimal impact on the foreseen SA WG2 workload for Release 17.</t>
  </si>
  <si>
    <t xml:space="preserve">LS from TSG SA: Reply LS to LS on analytics support for energy saving </t>
  </si>
  <si>
    <t>TSG SA (SP-191378)</t>
  </si>
  <si>
    <t>Lin YiLin</t>
  </si>
  <si>
    <t>LS from TSG SA: Reply LS to extend the scope of eV2X</t>
  </si>
  <si>
    <t>TSG SA (SP-191379)</t>
  </si>
  <si>
    <t>eV2XArch_Ph2</t>
  </si>
  <si>
    <t>Maria Pia Galante</t>
  </si>
  <si>
    <t>0.2.0</t>
  </si>
  <si>
    <t>This pCR proposes a solution to the Key Issue #1 based on provisioning URSP configuration to the UE to establish PDU Sessions for edge applications.</t>
  </si>
  <si>
    <t>Riccardo Guerzoni</t>
  </si>
  <si>
    <t>This pCR proposes a solution to KI#2 on Edge relocation. The solution leverages on Rel-16 early and late notifications to coordinate change of the Edge Application Server and change of PSA to support seamless change, i.e. preventing packet loss.</t>
  </si>
  <si>
    <t>Orange, Sprint, KPN, Charter, AT&amp;T, NTT Docomo, T-Mobile USA, Vodafone, China Mobile, Deutsche Telekom</t>
  </si>
  <si>
    <t>This contribution proposes to update the skeleton of each Rel-17 ongoing TRs to align them with the architectural principle on modularity.</t>
  </si>
  <si>
    <t>Correction on TSCAI: TSN open issue #1</t>
  </si>
  <si>
    <t>It is proposed to include the support for clock synchronization via PTP over UDP/IP to the Key Issue #3.</t>
  </si>
  <si>
    <t>This pCR proposes some updates for the solution#4 to the Key Issue #1 on support of network slice related quota on the maximum number of UEs.</t>
  </si>
  <si>
    <t>This pCR proposes a KI#4 update based on work in SA WG5 on GSMA requirements.</t>
  </si>
  <si>
    <t>[DRAFT] Reply LS on gPTP message delivery to DS-TT</t>
  </si>
  <si>
    <t>Revision of unhandled S2-1911359 from S2#136</t>
  </si>
  <si>
    <t>New Key Issue on automated stiching and deployment of decomposed analytics services thru descriptors of analytic services (resubmission of S2-1911802)</t>
  </si>
  <si>
    <t>Revision of unhandled S2-1911000 from S2#136</t>
  </si>
  <si>
    <t>Discussion on Logical Decomposition of Network Analytics Service (resubmission of S2-1911011)</t>
  </si>
  <si>
    <t>Clarifications for truncated 5G-S-TMSI</t>
  </si>
  <si>
    <t>Solution to KI#1 Logical Decomposition of NWDAF</t>
  </si>
  <si>
    <t>[DRAFT] Reply LS on truncated 5G-S-TMSI</t>
  </si>
  <si>
    <t>Qualcomm Incoporated</t>
  </si>
  <si>
    <t>Solution to KI#11 Incsreasing efficiency of data collection</t>
  </si>
  <si>
    <t>Correct errors in Port Management information table</t>
  </si>
  <si>
    <t>Use case #2 update</t>
  </si>
  <si>
    <t>This contribution proposes updates on KI#1 logical decomposition of NWDAF.</t>
  </si>
  <si>
    <t>This contribution proposes updates on KI#2 Multiple NWDAF instances.</t>
  </si>
  <si>
    <t>This contribution proposes updates on KI#6 KI#7 KI#8 to ensure that such new features shall guarantee modularity and backward compatibility.</t>
  </si>
  <si>
    <t>Key Issue #8 update</t>
  </si>
  <si>
    <t>This contribution proposes and update of KI#11 'Increasing efficiency of data collection'.</t>
  </si>
  <si>
    <t>This contribution proposes a set of mechanisms to address the Key Issue #11 'Increasing efficiency of data collection'.</t>
  </si>
  <si>
    <t>Clarify ESFB</t>
  </si>
  <si>
    <t>BlackBerry UK Ltd.</t>
  </si>
  <si>
    <t>Release PDU sessions due to revocation from AAA server or re-auth failure</t>
  </si>
  <si>
    <t>Clarify SRVCC between UDM and AMF</t>
  </si>
  <si>
    <t>Enable a UE to indicate 5G SRVCC support when registering with EPS and 3G/4G SRVCC support when registering with 5GS</t>
  </si>
  <si>
    <t>16.5.0</t>
  </si>
  <si>
    <t>Revision of unhandled S2-1912399 from S2#136</t>
  </si>
  <si>
    <t>Revision of unhandled S2-1911732 from S2#136</t>
  </si>
  <si>
    <t>Revision of unhandled S2-1911730 from S2#136</t>
  </si>
  <si>
    <t>Revision of unhandled S2-1911733 from S2#136</t>
  </si>
  <si>
    <t>Re-allowing UE for services after the NSSAA revocation</t>
  </si>
  <si>
    <t>PNI-NPN CAG Configuration Update</t>
  </si>
  <si>
    <t>Clarification on definitions and NSI</t>
  </si>
  <si>
    <t>Item#4: Apply StaticFilteringEntry information in 5GS</t>
  </si>
  <si>
    <t>Item#17: UL QoS Issue using PSFP</t>
  </si>
  <si>
    <t>[DRAFT] LS on impacts for MUSIM</t>
  </si>
  <si>
    <t>LS on RAN impact for MUSIM</t>
  </si>
  <si>
    <t>Solution for SNPN access by using credential of 3rd party</t>
  </si>
  <si>
    <t>Clarification on GMLC and NEF authorization and privacy check</t>
  </si>
  <si>
    <t>Clarification on MT-LR procedure for commercial case</t>
  </si>
  <si>
    <t>Clarification on MT-LR procedure for regulatory case</t>
  </si>
  <si>
    <t>Editorial modification for information in GMLC</t>
  </si>
  <si>
    <t>Editorial modification for information in UDM</t>
  </si>
  <si>
    <t>Editorial modification for LPI and POI</t>
  </si>
  <si>
    <t>Package of editorial modification for procedures</t>
  </si>
  <si>
    <t>Proposes a new Use Case on NWDAF supporting the detection of cyber-attacks.</t>
  </si>
  <si>
    <t>Revision of unhandled S2-1911942 from S2#136</t>
  </si>
  <si>
    <t>Revision of unhandled S2-1911613 from S2#136</t>
  </si>
  <si>
    <t>Correcting AMF selection</t>
  </si>
  <si>
    <t>Solution for providing IMS voice and emergency services for SNPN subscribers reusing access level identifiers and credentials.</t>
  </si>
  <si>
    <t>Solution for providing IMS voice and emergency services for SNPN subscribers using wild card IMPUs.</t>
  </si>
  <si>
    <t>Update to Emergency Services Fallback</t>
  </si>
  <si>
    <t>SID revised as per TSG SA agreements</t>
  </si>
  <si>
    <t>This paper proposes to define the roles possibly involved in the onboarding.</t>
  </si>
  <si>
    <t>This paper proposes an O&amp;M and AMF based solution addressing KI#1 and KI#2.</t>
  </si>
  <si>
    <t>MTU size considerations</t>
  </si>
  <si>
    <t>This contribution proposes to use DNS as a solution for Edge Application Server Discovery with dynamic ULCL and local PSA selection</t>
  </si>
  <si>
    <t>[DRAFT] Reply LS on Using HTTP redirection response for modification on the resource URI</t>
  </si>
  <si>
    <t>Reply LS on Using HTTP redirection response for modification on the resource URI</t>
  </si>
  <si>
    <t>Allowing for HTTP redirect</t>
  </si>
  <si>
    <t>Binding for notification reselection corrections</t>
  </si>
  <si>
    <t>Communication option C correction</t>
  </si>
  <si>
    <t>Correction on the QoS handling for groupcast</t>
  </si>
  <si>
    <t>EV2X AFsessionWithQoS update</t>
  </si>
  <si>
    <t>Remove wrong description between PFI and V2X service</t>
  </si>
  <si>
    <t>Clarification on V2X Policy and Parameter Provisioning related aspects</t>
  </si>
  <si>
    <t>PC5 PDB Clarification</t>
  </si>
  <si>
    <t>This contribution proposes solution for edge computing KI#2 in TR 23.748.</t>
  </si>
  <si>
    <t>This contribution proposes solution for edge computing KI#3 in TR 23.748.</t>
  </si>
  <si>
    <t>This contribution proposes solution for 5G ProSe KI#8 in TR 23.752.</t>
  </si>
  <si>
    <t>Scope parameter for binding indication</t>
  </si>
  <si>
    <t>Optional service name in NF set or NF instance level binding indications for notifications</t>
  </si>
  <si>
    <t>Additional Usage scenarios for binding when a consumer later becomes a producer</t>
  </si>
  <si>
    <t>Nokia; Nokia Shanghai-Bell</t>
  </si>
  <si>
    <t>Deutsche Telekom</t>
  </si>
  <si>
    <t>Correction of current context and using '5GS TSN bridge' to refer to 5GS functions act as TSN bridge</t>
  </si>
  <si>
    <t>Support of Wireline access requires both N1 signalling and N2 signalling</t>
  </si>
  <si>
    <t>Clarification on the 5G VN usage of IP Multicast mechanisms from TS 23.316</t>
  </si>
  <si>
    <t>Usage of Ethernet PDU Session Information to support 5G VN Group point to point Ethernet traffic</t>
  </si>
  <si>
    <t>Criteria for I-SMF (and V-SMF) selection and change including also ATSSS cases</t>
  </si>
  <si>
    <t>Clean up of I/V/SMF selection</t>
  </si>
  <si>
    <t>ETSUN corrections</t>
  </si>
  <si>
    <t>Support of TNAP identifier when the Trusted Access does not correspond to WLAN</t>
  </si>
  <si>
    <t>Correction on EPS Fallback procedure</t>
  </si>
  <si>
    <t>15.8.0</t>
  </si>
  <si>
    <t>Correction on Nnef_AFSessionWithQoS Service definition</t>
  </si>
  <si>
    <t>Domain descriptors in URSP</t>
  </si>
  <si>
    <t>Futurewei, ITRI</t>
  </si>
  <si>
    <t>This contribution proposes a solution for KI#2 on Edge Relocation Improvements and seamless change of application server for stateful applications.</t>
  </si>
  <si>
    <t>Tencent America LLC</t>
  </si>
  <si>
    <t>Shuai Zhao</t>
  </si>
  <si>
    <t>Proposes MT EDT support for 5GC.</t>
  </si>
  <si>
    <t>Proposes a system architecture with fully separate MBS transport and service functionality, with an integrated unicast and Multicast transport architecture.</t>
  </si>
  <si>
    <t>Proposes to include a new key issue on transition from E-UTRAN/EPC MBMS service to 5G MBS.</t>
  </si>
  <si>
    <t>Incorrect Services Operation for LMF non UE message transfer</t>
  </si>
  <si>
    <t>Subrata Mukherjee</t>
  </si>
  <si>
    <t>Missing Non-UE N2 Message Services Operations</t>
  </si>
  <si>
    <t>Exclusion of DNN in I-SMF selection</t>
  </si>
  <si>
    <t>Correction to Enhanced Coverage Restriction Control via NEF</t>
  </si>
  <si>
    <t>[DRAFT] Reply LS on Enhanced coverage restriction</t>
  </si>
  <si>
    <t>It proposes a solution to Key Issue #1 (on network slice related quota on the maximum number of UEs), to Key Issue #2 (on network slice related quota on the maximum number of PDU Sessions) and to Key Issue #4 (on network slice quota event notification).</t>
  </si>
  <si>
    <t>It proposes a new solution for the paging delivery when multiple USIMs are registered in the same serving PLMN.</t>
  </si>
  <si>
    <t>Revision of unhandled S2-1911041 from S2#136. WITHDRAWN</t>
  </si>
  <si>
    <t>Emergency service at EPC-5GC interworking</t>
  </si>
  <si>
    <t>Not supporting 15 EPS bearers at 5GS to EPS mobility</t>
  </si>
  <si>
    <t>ATSSS, PS_Data_Off</t>
  </si>
  <si>
    <t>[DRAFT] LS on Data Off applicability to non-3GPP PDU Session and MA PDU Session</t>
  </si>
  <si>
    <t>This LS asks SA WG1 to clarify the Data Off applicability to non-3GPP PDU Session and MA PDU Session.</t>
  </si>
  <si>
    <t>AMF awareness of emergency Registration/PDU Session at inter-CN node change</t>
  </si>
  <si>
    <t>Availability after DDN Failure in 5GC</t>
  </si>
  <si>
    <t>This paper discusses the implication of the existing solution and proposes an AMF centric solution</t>
  </si>
  <si>
    <t>Availability after DDN Failure event with UPF buffering</t>
  </si>
  <si>
    <t>Slice isolation with AMF reallocation via RAN</t>
  </si>
  <si>
    <t>Discussion of the problem history and the current status in SA WG2 and SA WG3. A way forward is proposed.</t>
  </si>
  <si>
    <t>[DRAFT] Reply LS on NIDD service modelling on N29</t>
  </si>
  <si>
    <t>LS response to CT WG4 LS</t>
  </si>
  <si>
    <t>Oracle Corporation</t>
  </si>
  <si>
    <t>Robert Wallace</t>
  </si>
  <si>
    <t>V2X server discovery for PC5</t>
  </si>
  <si>
    <t>Adding the N4 association setup procedure initiated by UPF</t>
  </si>
  <si>
    <t>NEC, Convida Wireless</t>
  </si>
  <si>
    <t>Revision of merged S2-1911144 from S2#136</t>
  </si>
  <si>
    <t>UAS - Architecture assumption on UE, UAV controller and UAVs</t>
  </si>
  <si>
    <t>FS_ID_UAS</t>
  </si>
  <si>
    <t>Discussion the usage of the same PCF for AMF and SMF in 5GS</t>
  </si>
  <si>
    <t>[DRAFT] Reply LS on PDU session modification feature in TS 23.502 Procedures for the 5G System (5GS); Stage 2</t>
  </si>
  <si>
    <t>Responds to SA WG4 LS about PDU session modification feature in TS 23.502 Procedures for the 5G System (5GS)</t>
  </si>
  <si>
    <t>Response to S2-2000014</t>
  </si>
  <si>
    <t>WUS indication to MME</t>
  </si>
  <si>
    <t>15.10.0</t>
  </si>
  <si>
    <t>[DRAFT] Reply LS on assistance indication for WUS</t>
  </si>
  <si>
    <t>LTE_eMTC5-Core, NB_IOTenh3-Core</t>
  </si>
  <si>
    <t>Response LS to RAN WG2, CT WG1 and RAN WG3 about assistance indication for WUS</t>
  </si>
  <si>
    <t>WUS assistance clarifications</t>
  </si>
  <si>
    <t>Corrections to 5G-RG and FN-RG procedures</t>
  </si>
  <si>
    <t>Corrections for handling of serving networks not supporting ATSSS</t>
  </si>
  <si>
    <t>Correction of 5GS to EPS Idle mode mobility using N26 interface with I-SMF removal</t>
  </si>
  <si>
    <t>This paper proposes a new MBS architecture and some procedures based on the proposed MBS architecture into TR 23.757.</t>
  </si>
  <si>
    <t>This paper proposes some alternative terms for MBS service area.</t>
  </si>
  <si>
    <t>Support for Keep-Alive Functionality of NR PC5 Link</t>
  </si>
  <si>
    <t>Correction on Unicast Link ID Changes</t>
  </si>
  <si>
    <t>Correction of using '5GS TSN bridge' to refer to 5GS functions act as TSN bridge</t>
  </si>
  <si>
    <t>WID REVISED</t>
  </si>
  <si>
    <t>FS_eLCS_ph2</t>
  </si>
  <si>
    <t>This is the WID proposal for the Enhancement to the 5GC Location Services - Phase 2.</t>
  </si>
  <si>
    <t>MA indication between AMF and SMF for Modification to MA PDU Session after a UE moving from EPC</t>
  </si>
  <si>
    <t>Haorui Yang</t>
  </si>
  <si>
    <t>This contribution introduces a solution to relocate edge application server without additional impacts on UE application layer.</t>
  </si>
  <si>
    <t>This contribution introduces a solution of Network Information Provisioning to Local Applications with low latency.</t>
  </si>
  <si>
    <t>Update dynamic CN PDB to NG-RAN during Xn handover</t>
  </si>
  <si>
    <t>To: SA WG3, RAN WG2, CT WG4, CT WG1. CC: RAN WG3</t>
  </si>
  <si>
    <t xml:space="preserve">To: SA WG1. CC: </t>
  </si>
  <si>
    <t xml:space="preserve">To: SA WG4. CC: </t>
  </si>
  <si>
    <t xml:space="preserve">To: RAN WG2, CT WG1, RAN WG3. CC: </t>
  </si>
  <si>
    <t>WITHDRAWN: This CR propose that at initial registration AMF always register in UDM if 2G/3G is deployed, and UDM always cancels the old serving node.</t>
  </si>
  <si>
    <t>LS from AIIA: LS to SA WG2 on new task group named 5G Intelligent Network Architecture and Use Case</t>
  </si>
  <si>
    <t>Artificial Intelligence Industry Alliance (AIIA_3GPP_Liaison_Statement)</t>
  </si>
  <si>
    <t>The Artificial Intelligence Industry Alliance (AIIA) is designed to establish a government-industry-research cooperation platform and a steady AI industry ecology. Established in Oct. 2017, there are currently 542 members, 10 workgroups, 2 promotion groups and 4 committees, carrying out pragmatic work from evaluation and certification, open source, AI chip, security, and scientific research, etc. Within the AIIA, there are 10 currently workgroups, of which the responsibilities and activities include research on relevant policies and regulations, standards, intellectual property rights, industrial development coordination, security issues, international exchange and communication connection in the AI related areas. Within the Cooperation and Application working Group, the alliance has established the Telecommunication Project, whose objective is to study and promote the application of AI technologies in the field of communication networks, build the AI platforms for the telecommunication industry, and promote the integration and application of AI technologies for the telecommunication networks. The team has carried out a number of research projects in the area of AI for the telecommunication and 5G networks, such as the application of AI for the 5G mobility management, the classification system and verification method for the intelligent capability of the communication networks, research on the deep learning based MEC cache scheme, and the telecommunication data specifications in the prospective of ML based applications, etc. Specifically, a new technical task group named 5G Intelligent Network Architecture and Use Case was newly established on 24/10/2019 and committed to investigating the use cases and the corresponding impact/requirement on 5G system, which is potentially related to the ongoing Study on Enablers for Network Automation for 5G - phase 2 (FS_eNA_ph2) in SA WG2 working group. It's extremely desirable to coordinate with SA WG2 so that the newly established technical group outputs, as applicable, are considered for the standards developed by SA WG2 FS_eNA_ph2 or other related working group, considering some undergoing topics, e.g., 5G mobility management, MEC data scheme related to UP optimization and telecommunication data specifications related to data collection. AIIA will continue to keep you informed of the future progress of the 5G Intelligent Network Architecture and Use Case task group. AIIA looks forward to further cooperation with SA WG2.</t>
  </si>
  <si>
    <t>Qiang Cheng</t>
  </si>
  <si>
    <t>To: SA WG2</t>
  </si>
  <si>
    <t>Requested NSSAI provided at the AS layer</t>
  </si>
  <si>
    <t>Huawei,HiSilicon</t>
  </si>
  <si>
    <t>Update to Network triggered SR procedure</t>
  </si>
  <si>
    <t>Corrections on registration with AMF relocation</t>
  </si>
  <si>
    <t>Correction of the CN tunnel info at the target side</t>
  </si>
  <si>
    <t>Usage of service name</t>
  </si>
  <si>
    <t>Update the binding indication for subscription</t>
  </si>
  <si>
    <t>Issues related to MBS Session management</t>
  </si>
  <si>
    <t>TEI17, 5GS_Ph1</t>
  </si>
  <si>
    <t>Revision of unhandled S2-1911403 from S2#136</t>
  </si>
  <si>
    <t>Clarification on pending NSSAI in Network Slice-Specific Authentication and Authorization</t>
  </si>
  <si>
    <t>Clarification on UE policy association</t>
  </si>
  <si>
    <t>5GS_Ph1, TEI15</t>
  </si>
  <si>
    <t>This paper proposes a new solution to support application seamless change into TR 23.748.</t>
  </si>
  <si>
    <t>Francois Piroard</t>
  </si>
  <si>
    <t>Discussion on MDT/SON based UE data collection solution</t>
  </si>
  <si>
    <t>NWDAF collect MDT/SON parameters</t>
  </si>
  <si>
    <t>[DRAFT] Reply on Small Data RAte Control and APN Rate Control</t>
  </si>
  <si>
    <t>Response to S2-2000011</t>
  </si>
  <si>
    <t>Correction of Nsmf_SendMOData parameter list</t>
  </si>
  <si>
    <t>C:\Meetings\SAWG2\TSGS2_136AH_Incheon\_Orig_Fmt</t>
  </si>
  <si>
    <t>C:\Meetings\SAWG2\TSGS2_136AH_Incheon\Docs</t>
  </si>
  <si>
    <t>C:\Meetings\SAWG2\TSGS2_136AH_Incheon\CRs</t>
  </si>
  <si>
    <t>07/01/2020: 17:00</t>
  </si>
  <si>
    <t>Alignment of TR skeletons with the architectural principle on modularity.</t>
  </si>
  <si>
    <t>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</si>
  <si>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4.17.12.3, 4.17.12.4</t>
  </si>
  <si>
    <t>Summary of change: The service name is optional for binding indications related to notifications at NF level and NF set level. If the service name is omitted, an endpoint address registered in the NRF at NF Profile level shall be used. In Table 6.3.1.0-1, NF set row, 'service name' is added as already agreed at SA WG2#136.</t>
  </si>
  <si>
    <t>Summary of change: The binding created as part of service request also applies to I-SMF as NF service consumer sending requests to the SMF, and to the SMF as NF service consumer sending requests to the AMF</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</si>
  <si>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Remove ' TSN AF may aggregate TSN streams if the TSN streams belong to the same traffic class, terminate in the same egress port and have the same periodicity.'And replace this description with the next sentense ' The TSN AF may aggregate multiple TSN Streams if they have the same periodicity and traffic class. '  Change the '5GS logical TSN bridge'、'5G virtual bridge' and'5GS bridge' to '5GS TSN bridge'.</t>
  </si>
  <si>
    <t>5.27.1.3 ;5.27.2 ;5.27.5 ;5.28.1 ;5.28.2</t>
  </si>
  <si>
    <t>Summary of change: The definition of RAT type is added. The Access and Global N3IWF Node ID, Global TNGF Node ID and Global W-AGF Node ID for Non-3GPP Accesse as been added and clarified that the RAT type also includes the Non-3GPP Accesses</t>
  </si>
  <si>
    <t>3, 5.3.2.3</t>
  </si>
  <si>
    <t>Summary of change: The Access and Global N3IWF Node ID, Global TNGF Node ID and Global W-AGF Node ID for Non-3GPP Accesse as been added and clarified that the RAT type also include the Non-3GPP Accesses</t>
  </si>
  <si>
    <t>This paper gives a brief summary of the recent FAA's requirement for the remote identification of unmanned aircraft systems. The remote identification of unmanned aircraft systems in the airspace of the United States would address safety, national security, and law enforcement concerns regarding the further integration of these aircraft into the airspace of the United States while also enabling greater operational capabilities.</t>
  </si>
  <si>
    <t>Brief review of recent FAA's Remote Identification of Unmanned Aircraft .</t>
  </si>
  <si>
    <t>Summary of change: Replace Namf_Communication_N1N2MessageTransfer/ Namf_Communication_N2InfoNotify service operations with Namf_Communication_NonUeN2MessageTransfer/ Namf_Communication_NonUeN2InfoNotify for the two procedures mentioned above.</t>
  </si>
  <si>
    <t>6.11.3, 6.14.1</t>
  </si>
  <si>
    <t>Summary of change: Non-Ue Message Services operations (NonUeN2MessageTransfer, NonUeN2InfoSubscribe, NonUeN2InfoUnSubscribe, NonUeN2InfoNotify) are included as part of AMF services.</t>
  </si>
  <si>
    <t>5.2.2.1, 5.2.2.17, 5.2.2.18, 5.2.2.19, 5.2.2.20</t>
  </si>
  <si>
    <t>Summary of change: Clarify that DNN is not used for NRF Discovery in I-SMF selection.</t>
  </si>
  <si>
    <t>4.23.2</t>
  </si>
  <si>
    <t>Solution to KI#1, KI#2 and KI#4 on monitoring multiple quotas of network slice attributes at NWDAF.</t>
  </si>
  <si>
    <t>Summary of change: Proposal about adding the N4 association setup procedure initiated by UPF</t>
  </si>
  <si>
    <t>4.4.3.1</t>
  </si>
  <si>
    <t>Summary of change: Modify '5GS bridge' to '5GS TSN bridge.'</t>
  </si>
  <si>
    <t>Annex F</t>
  </si>
  <si>
    <t>This contribution introduces some architectural assumptions in TR 23.757.</t>
  </si>
  <si>
    <t>5MBS architectural assumption for Public Safety.</t>
  </si>
  <si>
    <t>WITHDRAWN: This CR clarifies the behavior when there is a change in support for Voice over IMS after EPS fallback</t>
  </si>
  <si>
    <t>Corrections to non-UE associated AMF Service Operation</t>
  </si>
  <si>
    <t>Corrections to LMF selection</t>
  </si>
  <si>
    <t>[DRAFT] LS on Local NR positioning in NG-RAN</t>
  </si>
  <si>
    <t>Reply to request for feeedback from RAN on Local NR positioning in NG-RAN</t>
  </si>
  <si>
    <t>Response to S2-2000045</t>
  </si>
  <si>
    <t>Alignement on the packet delay measurement failure for the QoS monitoring support</t>
  </si>
  <si>
    <t>Item #5 Support of emergency services for Rel-16 UE not supporting CAG in CAG cells</t>
  </si>
  <si>
    <t>Correction of NR PC5 user plane protocol stack</t>
  </si>
  <si>
    <t>Clarification on groupcast L2 IDs for privacy</t>
  </si>
  <si>
    <t>This discussion paper describes the issues related to the usage of the PC5 Link Identifier and proposes a set of ways forward.</t>
  </si>
  <si>
    <t>[DRAFT] Reply LS on 'set of configuration parameters' in the precedence of the V2X configuration parameters</t>
  </si>
  <si>
    <t>This LS replies to S2-2000019/C1-198822</t>
  </si>
  <si>
    <t>Correction of 'set of configuration parameters' in the precedence of the V2X configuration parameters</t>
  </si>
  <si>
    <t>Update to Clause 6.1.3 Contents of Analytics Exposure</t>
  </si>
  <si>
    <t>Add clarification to 23.288 to align charging specification</t>
  </si>
  <si>
    <t>Clarification of the BDT policy re-negotiation descriptions</t>
  </si>
  <si>
    <t>Clarification of the BDT policy re-negotiation procedure</t>
  </si>
  <si>
    <t>Update the skeleton of TR 23.700-91</t>
  </si>
  <si>
    <t>This Contribution proposes to update the skeleton of the solution part based on current style of TS 23.288.</t>
  </si>
  <si>
    <t>This document presents a solution to coordinate data collection for multiple NWDAF instances to minimize data collection load.</t>
  </si>
  <si>
    <t>Removes some ambiguities in the description of KI#4 (UE Onboarding and remote provisioning).</t>
  </si>
  <si>
    <t>Solution for KI 'Coordinated leaving for Multi-USIM device'</t>
  </si>
  <si>
    <t>[DRAFT] LS on N3IWF selection for accessing an SNPN via a PLMN</t>
  </si>
  <si>
    <t>Support of location information for UE behind 5G-RG</t>
  </si>
  <si>
    <t>This paper proposes a solution to key issue on UE On-boarding and remote Provisioning. Moreover, the contribution mainly focuses on the detailed solution for the PNI-NPN scenarios.</t>
  </si>
  <si>
    <t>Correction of procedure on Secondary Authentication</t>
  </si>
  <si>
    <t>Correction on User Location Information</t>
  </si>
  <si>
    <t>To: TSG RAN. CC: RAN WG2, RAN WG3</t>
  </si>
  <si>
    <t xml:space="preserve">To: SA WG3-LI. CC: </t>
  </si>
  <si>
    <t>WITHDRAWN: Proposes a solution for coordinated leaving for Multi-USIM device which minimizes the time for UE to suspend ongoing connection and avoids the impact on the current system caused by UE autonomously leave.</t>
  </si>
  <si>
    <t>WITHDRAWN: This contribution proposes updates to key issue 1 MBS session management.</t>
  </si>
  <si>
    <t xml:space="preserve">To: RAN WG2, RAN WG1. CC: </t>
  </si>
  <si>
    <t>To: RAN WG2. CC: SA WG1, CT WG1</t>
  </si>
  <si>
    <t xml:space="preserve">To: RAN WG2, RAN WG1, CT WG1. CC: </t>
  </si>
  <si>
    <t xml:space="preserve">To: BBF. CC: </t>
  </si>
  <si>
    <t>Architectural requirements for 3GPP connectivity service</t>
  </si>
  <si>
    <t>23.754</t>
  </si>
  <si>
    <t>[DRAFT] Reply LS on congestion during RLOS access</t>
  </si>
  <si>
    <t>Response to LS from CT WG1 S2-2000020</t>
  </si>
  <si>
    <t>[DRAFT] LS on Dual-registration requirements for EHPLMNs</t>
  </si>
  <si>
    <t>Responds to LS on dual-registration requirements for EHPLMN</t>
  </si>
  <si>
    <t>Response to S2-2000022</t>
  </si>
  <si>
    <t>Proposes a solution for UE onboarding and remote provisioning for a PNI-NPN.</t>
  </si>
  <si>
    <t>Paging Policy Differentiation</t>
  </si>
  <si>
    <t>Extended Buffering Control in the SMF</t>
  </si>
  <si>
    <t>SMF Selection for TSN PDU Session</t>
  </si>
  <si>
    <t>UPF Reporting of time difference</t>
  </si>
  <si>
    <t>TSN CN PDB</t>
  </si>
  <si>
    <t>Vertical_LAN, TEI17</t>
  </si>
  <si>
    <t>ATSSS when roaming and lack of ATSSS support in VPLMN</t>
  </si>
  <si>
    <t>Proposal for a way forward for ATSSS when roaming and lack of ATSSS support in VPLMN, with the possibility to activate the second leg and activate ATSSS.</t>
  </si>
  <si>
    <t>Corrections for ATSSS support when roaming</t>
  </si>
  <si>
    <t>Corrections to SMF service operations for ATSSS</t>
  </si>
  <si>
    <t>Corrections to PCF service operations for ATSSS</t>
  </si>
  <si>
    <t>Corrections for SMF-PCF interactions for ATSSS</t>
  </si>
  <si>
    <t>Access availability report configuration in the UPF</t>
  </si>
  <si>
    <t>Configuration of URSP for FN RG</t>
  </si>
  <si>
    <t>Non N26 based Interworking Procedures with I-SMF</t>
  </si>
  <si>
    <t>Discussing the Inter PLMN UP functionality</t>
  </si>
  <si>
    <t>DRAFTCR</t>
  </si>
  <si>
    <t>This contribution is about in architecture principle , the case that the local DN has no connectivity with central DN shall be added.</t>
  </si>
  <si>
    <t>Revision of unhandled S2-1911691 from S2#136</t>
  </si>
  <si>
    <t>Updates of solution #2 to add procedural updates for the interactions of this procedure and other KIs and removal of Editor's Notes.</t>
  </si>
  <si>
    <t>Paper proposes a new solution for Key Issue #1 to be added to the TR</t>
  </si>
  <si>
    <t>Farooq Bari</t>
  </si>
  <si>
    <t>This paper proposes the references and definitions for those entities included in the UAV architecture.</t>
  </si>
  <si>
    <t>This paper proposes the Architecture Requirements and Assumptions.</t>
  </si>
  <si>
    <t>Alignment with SA WG5 on Charging for SMS over NAS</t>
  </si>
  <si>
    <t>[DRAFT] LS on introduction of new PQI for tethered headest case</t>
  </si>
  <si>
    <t>Add AMF Charging Characteristics</t>
  </si>
  <si>
    <t>Corrections on SMF Charging Characteristics</t>
  </si>
  <si>
    <t>This paper proposes update on KI #2 with assumptions and further clarifications for UE receiving data service from Non-public network and PLMN simultaneously.</t>
  </si>
  <si>
    <t>Correction on the binding mechanism</t>
  </si>
  <si>
    <t>Correction on MDBV and CN PDB</t>
  </si>
  <si>
    <t>Default ARP values for dedicated QoS Flows</t>
  </si>
  <si>
    <t>Correction of ARP description</t>
  </si>
  <si>
    <t>New QoS parameter Additional QoS Flow Information</t>
  </si>
  <si>
    <t>Corrections for authorized QoS description</t>
  </si>
  <si>
    <t>Correction about the DN Information</t>
  </si>
  <si>
    <t>WUS assistance information procedures</t>
  </si>
  <si>
    <t>Broadcom, Apple, Telecom Italia, Deutsche Telekom, BT, Charter Communications, CableLabs, Motorola Mobility, Lenovo, ZTE, Ruckus, CommScope Technologies, HPE, Nokia, Nokia Shanghai Bell, Cisco Systems, Rogers Communications</t>
  </si>
  <si>
    <t>Florin Baboescu</t>
  </si>
  <si>
    <t>Ericsson?, Samsung?, Intel, OPPO?</t>
  </si>
  <si>
    <t>[DRAFT] Reply LS on CMAS/ETWS and emergency services for SNPNs</t>
  </si>
  <si>
    <t>Clarify scope and interworking with 5GC</t>
  </si>
  <si>
    <t>23.402</t>
  </si>
  <si>
    <t>Clarify usage of information received during authentication procedures</t>
  </si>
  <si>
    <t>Clarifying gPTP support by NW-TT and DS-TT</t>
  </si>
  <si>
    <t>Calrification on the awareness of default EBI</t>
  </si>
  <si>
    <t>Calrification on the EBI context if target MME does not support EBI extesion during 5GS to EPS mobility</t>
  </si>
  <si>
    <t>This paper discuss the enhancement to 5G_SRVCC to support the emergency call PS to CS continuity and give the proposal.</t>
  </si>
  <si>
    <t>This contribution analyse appending issue on the time conversion between TSN clock and 5GS clock and related TSCAI computation, and give the proposal.</t>
  </si>
  <si>
    <t>Item#2: Clarification on the TSCAI calculation</t>
  </si>
  <si>
    <t>This paper discuss the issue from the CT WG1 LS, and propose to send the gPTP in each PDU sessions for TSC of UE.</t>
  </si>
  <si>
    <t>Response to CT WG1 LS (S2-2000018/ C1-198748) on gPTP message delivery to DS-TT</t>
  </si>
  <si>
    <t>This paper discuss the how to use configuration from CNC, e.g. PSFP, Qbv to identify the traffic information.</t>
  </si>
  <si>
    <t>Item#4: Clarification on the PSFP and Qbv for TSC traffic</t>
  </si>
  <si>
    <t>Item#4 Update the Annex F.2 5GS Bridge configuration.</t>
  </si>
  <si>
    <t>Summary and Analysis on Solution Proposals for Home-routed Roaming Compatibility Support for ATSSS</t>
  </si>
  <si>
    <t>Summary and Analysis on Solution Proposals for Home-routed Roaming Compatibility Support for ATSSS. Based on the analysis, this paper proposed alternatives to close on this issue.</t>
  </si>
  <si>
    <t>Solution (Option 4) for ATSSS Home Routed Compatibility support</t>
  </si>
  <si>
    <t>Solution (Option 4 - 501) for ATSSS Home Routed Compatibility support</t>
  </si>
  <si>
    <t>Clarifying TSCAI based on TSN clock used by PSFP gate operation</t>
  </si>
  <si>
    <t>QoS flow binding for TSN streams with same periodicity</t>
  </si>
  <si>
    <t>Clarifying hold and forward buffering mechanism</t>
  </si>
  <si>
    <t>Clarifying UL configuration issue</t>
  </si>
  <si>
    <t>Traffic Forwarding issue at UPF side</t>
  </si>
  <si>
    <t>Additional traffic pattern calculations</t>
  </si>
  <si>
    <t>TR 23.754 skeleton (FS_ID_UAS-SA2)</t>
  </si>
  <si>
    <t>Qualcomm Austria RFFE GmbH</t>
  </si>
  <si>
    <t>[DRAFT] LS on Applicability of PS Data Off to non-3GPp access technologies</t>
  </si>
  <si>
    <t>SA WG2 meeting calendar for 2021</t>
  </si>
  <si>
    <t>Support of keep-alive signalling for unicast layer-2 link</t>
  </si>
  <si>
    <t>V2X application server discovery for PC5</t>
  </si>
  <si>
    <t>Clarification on the L2 ID used for the security establishment procedures</t>
  </si>
  <si>
    <t>Proposes solution for supporting security beyond hop-by-hop security for Layer-3 UE-to-Network Relay.</t>
  </si>
  <si>
    <t>Proposes the solution for ProSe Function deployment.</t>
  </si>
  <si>
    <t>Yoohwa Kang</t>
  </si>
  <si>
    <t>Hao Dong</t>
  </si>
  <si>
    <t>This paper proposes to update KI#5&amp;6 in TR 23.752.</t>
  </si>
  <si>
    <t>This paper proposes to change multicast to groupcast in TR 23.752.</t>
  </si>
  <si>
    <t>[DRAFT] Reply LS on Response LS on SL RLM/RLF</t>
  </si>
  <si>
    <t>Response to RAN WG2 incoming LS: S2-2000041/ R2-1916621.</t>
  </si>
  <si>
    <t>Sudhakar Patil</t>
  </si>
  <si>
    <t>Clarification on Section 5.2.3 V2X communication over PC5 or Uu reference point</t>
  </si>
  <si>
    <t>Response to: LS on separating scenarios for IMS Callback (S2-1909982/C3-194438)</t>
  </si>
  <si>
    <t>Revision of unhandled S2-1911011 from S2#136</t>
  </si>
  <si>
    <t>Parameters Provisioned to the UE for V2X Communications over Uu reference point</t>
  </si>
  <si>
    <t>Change abbreviation PFI</t>
  </si>
  <si>
    <t>Hongmei Zhu</t>
  </si>
  <si>
    <t>This pCR proposes a solution for Key Issue #4 based on PSA change with no Edge Relocation.</t>
  </si>
  <si>
    <t>This contribution proposes to use LDNS address information for 3rd party SP to discover Edge Application Server</t>
  </si>
  <si>
    <t>PCR to TR 23.700-07</t>
  </si>
  <si>
    <t>PCR to 23.757 on 5G MBS</t>
  </si>
  <si>
    <t>Reference alignment with BBF on 5WWC</t>
  </si>
  <si>
    <t>Reference alignment on 5WWC needs to be done based on BBF LS-363 of general states of work</t>
  </si>
  <si>
    <t>[DRAFT] Reply LS to BBF on general status of work</t>
  </si>
  <si>
    <t>Annex about V2X message distribution server deployment option</t>
  </si>
  <si>
    <t>Report from TSG SA#86 on SA WG2 specific topics</t>
  </si>
  <si>
    <t>Update to Nnef_SMContext_Create service operation</t>
  </si>
  <si>
    <t>ETRI, UANGEL</t>
  </si>
  <si>
    <t>Seungik Lee</t>
  </si>
  <si>
    <t>Update to Nnef_NIDD_Delivery service operation</t>
  </si>
  <si>
    <t>WITHDRAWN: As part of the resoluton to address the MA PDU session compatibility issue for home routed scenario where the UE's 3GPP and Non-3GPP accesses served by two different PLMNs, UE's serving AMF which is ATSSS capable will subscribe to the SMF data change even</t>
  </si>
  <si>
    <t>This discussion paper proposes a way forward for handling of gPTP messages in UE/DS-TT for multiple PDU sessions.</t>
  </si>
  <si>
    <t>Handling of gPTP messages in UE/DS-TT for multiple PDU sessions.</t>
  </si>
  <si>
    <t>Summary of change: Remove 'Only one PDU session per UE per UPF is used for sending gPTP messages regardless of how many external TSN working domains have their clock information delivered through a given UPF serving that UE.' and 'When a UE is connected to multiple TSN working domains via the same UPF, then all gPTP messages from these domains are forwarded to the UE via the same PDU session.'</t>
  </si>
  <si>
    <t>5.27.1.2.2, 5.27.1.3</t>
  </si>
  <si>
    <t>Summary of change: Clarify in clause 5.31.4.3 that the AMF configures the UE with the sizes of the components of the Truncated 5G-S-TMSI.</t>
  </si>
  <si>
    <t>5.31.4.3</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</si>
  <si>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</si>
  <si>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Summary of change: This CR proposes to release all associated PDU sessions with a revoked S-NSSAI. This CR also proposes to release all associated PDU sessions with an S-NSSAI that the Re-authentication and Re-authorization procedure fails.</t>
  </si>
  <si>
    <t>4.2.9.2, 4.2.9.4, 4.3.4.2, 4.3.4.3</t>
  </si>
  <si>
    <t>Summary of change: This CR proposes two ways to revive from the revocation status. AAA server initiated. The AMF behaviour is newly defined in a situation where some of rejected S-NSSAIs will be changed to allowed S-NSSAIs when Network Slice-Specific re-authentication and re-authorization is successful for the rejected S-NSSAIs due to revocation. UE initiated Even some S-NSSAIs are managed in UE as rejected NSSAIs due to revocation, the UE can attempt to request the S-NSSAI after a cause of revocation has been fixed by an upper layer of the UE.</t>
  </si>
  <si>
    <t>5.15.10, 5.15.5.2.1</t>
  </si>
  <si>
    <t>Juniper</t>
  </si>
  <si>
    <t>Integrating Fixed Network IP/E-VPN Solutions with 5G-VN.</t>
  </si>
  <si>
    <t>Summary of change: SMF instructs UPFs to autonomously forward 5G-VN traffic based on the UPF's existing routing/switching functionality, instead of exclusively relying on PDR/FAR rules setup by SMF. The PDR/FAR rules from SMF can still be used on top of autonomous forwarding to apply additional centralized control. In other words, the 3GPP procedures are only responsible for establishing PDU sessions, which are then treated as logical (analogous to wireline) PE-CE connections in existing IP/E-VPN solutions. Inter-UPF N19 tunnels are NOT used when multiple UPFs are used for a 5G-VN. Rather, inter-UPF communication is over N6 that connects to the DN that the IP/E-VPN solutions instantiate for the 5G-VN. The DN's IP/E-VPN PEs include UPFs. A UPF may or may not have group members connected via wireline, but has 'Provider/Underlay Tunnels' (equivalent of N19 tunnels) to other UPFs or fixed network PEs.</t>
  </si>
  <si>
    <t>Enhancement on 5G-VN Group Communication</t>
  </si>
  <si>
    <t>This paper introduces a solution for Key Issue #2: Multiple NWDAF instances for onboarding to the TR 23.700-91.</t>
  </si>
  <si>
    <t>Solution on how to find an associated NWDAF.</t>
  </si>
  <si>
    <t>This paper proposes a solution to provide IMS services to SNPN subscribers reusing access level identifiers and credentials.</t>
  </si>
  <si>
    <t>This paper proposes a solution based on wild card IMPUs.</t>
  </si>
  <si>
    <t>Summary of change: The UE does not include a List Of PDU Sessions To Be Activated in the Service Request message.</t>
  </si>
  <si>
    <t>4.2.3.2, 4.13.4.2</t>
  </si>
  <si>
    <t>This contribution discusses a new event, EPS Fallback event, to be sent to P-CSCF</t>
  </si>
  <si>
    <t>Support for 5GC EPS Fallback Event Notification.</t>
  </si>
  <si>
    <t>This paper proposes an update to solution 1.</t>
  </si>
  <si>
    <t>Update to Solution 1.</t>
  </si>
  <si>
    <t>This paper proposes an update to solution 2.</t>
  </si>
  <si>
    <t>Update to Solution 2.</t>
  </si>
  <si>
    <t>This paper proposes an update to solution 4.</t>
  </si>
  <si>
    <t>Update to Solution 4.</t>
  </si>
  <si>
    <t>Ericsson, ATT, Sprint, T-Mobile</t>
  </si>
  <si>
    <t>This paper proposes applying the STIR/SHAKEN model to priority and emergency sessions to comply with regulatory requirements in North America.</t>
  </si>
  <si>
    <t>Support for Signed attestation for Priority and Emergency sessions.</t>
  </si>
  <si>
    <t>Edge Application Server Discovery and selection using DNS.</t>
  </si>
  <si>
    <t>This contribution proposes to use DNS over HTTPS to discovery Edge Application Servers</t>
  </si>
  <si>
    <t>Solution to KI#1, DNS over HTTP.</t>
  </si>
  <si>
    <t>This contribution proposes to document relevant Connectivity Models for Edge Computing</t>
  </si>
  <si>
    <t>Connectivity Models for Edge Computing.</t>
  </si>
  <si>
    <t>Summary of change: It is corrected that the NF service instance Id is not suitable to be used for reselection of a notification target._x000B_It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Clarification that the Routing Binding indication is a copy of the Binding indication, instead of the ambiguos term used: 'derived'.</t>
  </si>
  <si>
    <t>6.3.1.0, 7.1.2</t>
  </si>
  <si>
    <t>Summary of change: 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In the call flows, it is removed the Notification Target of the same receiving entity (it is used for routing but not sent), clarification that the Routing Binding indication is a copy of the Binding indication.</t>
  </si>
  <si>
    <t>Summary of change: Clarify further on the non-standardized PC5 QoS characteristics and PC5 PDB description.</t>
  </si>
  <si>
    <t>5.4.3.1, 5.4.3.4</t>
  </si>
  <si>
    <t>Solution for KI#2 - Seamless Change of EAS for Stateful Applications (FS_enh_EC).</t>
  </si>
  <si>
    <t>MT EDT support for 5GC.</t>
  </si>
  <si>
    <t>Summary of change: - add MT-EDT may be initiated by AMF for CP Optimization in clause 5.31.4.1. - add MT-EDT may be initiated by AMF for UP Optimization in clause 5.31.18. - Remove repeated MO EDT text in 5.31.18.</t>
  </si>
  <si>
    <t>Proposes a a baseline 5G MBS system architecture.</t>
  </si>
  <si>
    <t>5G MBS baseline architecture.</t>
  </si>
  <si>
    <t>Solution: Integrated Multicast and Unicast Transport with Full Separation of MBS Service.</t>
  </si>
  <si>
    <t>Qualcomm Incorporated, FirstNet, AT&amp;T</t>
  </si>
  <si>
    <t>Key issue on transition from E-UTRAN/EPC MBMS service to 5G MBS and vice versa.</t>
  </si>
  <si>
    <t>Intel, Convida Wireless</t>
  </si>
  <si>
    <t>Summary of change: Clarification that separate services are used to retrieve UE subscritpion data i.e., SDM service and to provision UE subscription data i.e., PP service.</t>
  </si>
  <si>
    <t>5.2.3.3.7, 5.2.3.6.2, 5.27.1</t>
  </si>
  <si>
    <t>This paper provides update to solution #1 for standalone non-public network supporting service providers.</t>
  </si>
  <si>
    <t>Update solution #1 .</t>
  </si>
  <si>
    <t>Summary of change: Add GERAN in the description of SRVCC. Remove the description 'since PS connectivity is maintained'.</t>
  </si>
  <si>
    <t>This paper proposes solution to address the potential issue of failed terminating voice call during mobility between 5G and 2G/3G systems.</t>
  </si>
  <si>
    <t>Summary of change: Clause 4.2.2.2.2, Editorial update: replace 'may' in NOTE 7. Clause 5.2.3.3.4 Add in Nudm_SDM_Subscribe new optional input Immediate Report Indication' and optional output Subscription data; Describe the actions of the NF consumer (e.g. AMF, SMF, SMSF) and NF producer (i.e.UDM) if the Immediate Report feature is supported.</t>
  </si>
  <si>
    <t>4.2.2.2.2, 5.2.3.3.4</t>
  </si>
  <si>
    <t>Alignment with stage 3 on Immediate Report for Nudm_SDM_Subscribe</t>
  </si>
  <si>
    <t>Summary of change: SMF reports the EPS FB when the procedure is initiated.</t>
  </si>
  <si>
    <t>Reporting event of EPS FB initiated</t>
  </si>
  <si>
    <t>Summary of change: Add PCRT EPS Fallback over N7. PCF further notify the P-CSCF of the EPS FB over N5 and Rx.</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</si>
  <si>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EBI values in range 1-4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is not included in the 'EBI list not to be transferred'; Case-2 if EBI associated with the default QoS Flow is included in the 'EBI list not to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</si>
  <si>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4.11.1.2.1, 4.11.1.3.2, 5.8.2.10</t>
  </si>
  <si>
    <t>This paper discusses the implications of Data Off not applied to the non-3GPP access in MA PDU Session and not applied to non-3GPP PDU Session, and propose to send an LS to SA WG1 asking to clarify the requirement if needed.</t>
  </si>
  <si>
    <t>Applicability of Data Off to Non-3GPP PDU Session and Multi Access PDU Session .</t>
  </si>
  <si>
    <t>Summary of change: See [Proposal-1] and [Proposal-2] above.</t>
  </si>
  <si>
    <t>4.2.2.2.2, 4.11.1.3.3</t>
  </si>
  <si>
    <t>Summary of change: UDM subscribes Availability after DDN Failure event only to AMF with DNN, S-NSSAI and Traffic Descriptor if available. AMF sends the Traffic Descriptor in Nsmf_PDUSession_CreateSMContext or Nsmf_PDUSession_UpdateSMContext/ to the SMF, requesting SMF to report DDN Failure if packet from an AF (represented by the Traffic Descriptor) are dropped. SMF reports DDN Failure to AMF using Nsmf_PDUSession_SMContextStatusNotify service operation. Remove Availability after DDN Failure event from Nsmf_EventExposure Service operation.</t>
  </si>
  <si>
    <t>4.15.3.2.7, 4.15.3.3, 5.2.8.2.5, 5.2.8.2.6, 5.2.8.2.8, 5.2.8.3.1</t>
  </si>
  <si>
    <t>Summary of change: #1 SMF provisions the Traffic Descriptor (if received) in PDR and the UPF reports what traffic has been dropped. #2 Replace the non-existing clause 4.15.3.2a with clause 4.15.3.2.7.  #3 Correct the heading of 4.15.3.3 Information flow for availability after DDN Failure event with UPF buffering.</t>
  </si>
  <si>
    <t>4.15.3.3, 4.15.3.2.x (new)</t>
  </si>
  <si>
    <t>Summary of change: The PCF may register a binding indication (per clause 6.3.1.0 of TS 23.501) at the BSF. The BSF then provides this information as part of the discovery procedure to AF or NEF.</t>
  </si>
  <si>
    <t>Summary of change: The PCF may register the PCF binding indication with the PCF instance at the BSF, and the BSF then provides this information as part of the discovery procedure to AF or NEF or SCP on their behalf. If Binding indication is provided by the BSF, the AF or NEF or SCP on their behalf shall apply the NF consumer or SCP selection and reselection behaviour as described in TS 23.501 [2] Table 6.3.1.0-1. In this respect, a binding indication provides greater capability than a simple NF Set ID. This change replaces 'PCF Set ID' with 'PCF binding indication' to allow the AF, NEF, and other consumers of the BSF service to select a PCF to serve an existing PDU session consistent with the SMF selection of a PCF to serve an existing PDU session. NOTE: In addition to registering a binding indication at the BSF, the PCF registers PCF address(es) and PCF id at the BSF. This is to keep backward compatibility with R15.</t>
  </si>
  <si>
    <t>Summary of change: When the UE transfers the VoWLAN session to 5GS, and EPS FB is initiated, the NG-RAN indicates EPS FB in RRC layer to the UE. The UE may also remember that EPS FB is supported for the current PLMN and Registration area for future use. If UE is aware that voice over 5G-NR may not natively supported in the current Registration area, the UE performs handover to EPS.</t>
  </si>
  <si>
    <t>4.13.6.3</t>
  </si>
  <si>
    <t>Summary of change: We add one paragraph in section 6.3.3 of TS 23.287 to clarify when and how to use Keep-alive message to maintain the NR PC5 unicast link</t>
  </si>
  <si>
    <t>6.3.3.x (NEW)</t>
  </si>
  <si>
    <t>Summary of change: Two sentences are added in section 6.3.3.2 to clarify the behaviors of UE-1 and UE-2 regarding sending and receiving traffic with the old link identifier.</t>
  </si>
  <si>
    <t>6.3.3.2</t>
  </si>
  <si>
    <t>Summary of change: -Add reference to TS 23.041.  -Add the 'NonUeN2' Service Operations to the list of AMF services. -Add detailed descriptions of the 'NonUeN2' Service Operations, mainly by reference to TS 23.041. -Modify 'Obtaining Non-UE Associated Network Assistance Data' procedure to use the 'NonUeN2' service operations.</t>
  </si>
  <si>
    <t>2, 4.13.5.6, 5.2.2.1, 5.2.2.2.X (new), 5.2.2.2.Y (new), 5.2.2.2.Z (new).</t>
  </si>
  <si>
    <t>Rel-16 mirror CR: Summary of change: -Add reference to TS 23.041.  -Add the 'NonUeN2' Service Operations to the list of AMF services. -Add detailed descriptions of the 'NonUeN2' Service Operations, mainly by reference to TS 23.041.</t>
  </si>
  <si>
    <t>2, 5.2.2.1, 5.2.2.2.X (new), 5.2.2.2.Y (new), 5.2.2.2.Z (new).</t>
  </si>
  <si>
    <t>5G_eLCS, 5GS_Ph1</t>
  </si>
  <si>
    <t>Summary of change: In clause 5.1 add 'LCS client type' in list of factors that may be considered during LMF the selection.</t>
  </si>
  <si>
    <t>The paper proposes to add a field in the direct communication request message, in order to let the UE-to-UE relays forward the requests to the target UE(s) and forward the responses from the target UE(s). The proposed method does not require UE-to-UE relay discovery in advance, it also enables the target UE(s) to have the possibility to select UE-to-UE relay.</t>
  </si>
  <si>
    <t>Solution for UE-to-UE Relay Selection Without Relay Discovery.</t>
  </si>
  <si>
    <t>Architecture principle update to allow the case that the local DN has no connectivity with central DN.</t>
  </si>
  <si>
    <t>Summary of change: Clarify in clause 4.2.2.2.2 that the AMF configures the UE with the sizes of the components of the Truncated 5G-S-TMSI.</t>
  </si>
  <si>
    <t>Use of OAM based slice information by the AMF/NSSF.</t>
  </si>
  <si>
    <t>KI # 2 update for VIAPA: Assumptions and further clarifications.</t>
  </si>
  <si>
    <t>Summary of change: Introduce WUS assistance information in 5GC.</t>
  </si>
  <si>
    <t>5.4.X</t>
  </si>
  <si>
    <t>5G_CIoT, TEI16</t>
  </si>
  <si>
    <t>Summary of change: Introduce WUS assistance between in 5GC in the following procedures : Registration procedure (UE-AMF) Network triggered service request procedure (AMF to ng-eNB). UPF anchored MT Data Transport in Control Plane CIoT 5GS Optimisation (AMF to ng-eNB). UE Context Transfer</t>
  </si>
  <si>
    <t>4.2.2.2.2, 4.2.3.3, 4.24.2, 5.2.2.2.2</t>
  </si>
  <si>
    <t>Revised SID: Study on Extended Access Traffic Steering, Switch and Splitting support in the 5G system architecture.</t>
  </si>
  <si>
    <t>This paper proposes a solution to the key issue on UE Onboarding and remote provisioning. The contribution considers SNPNs for the time being. Future work may extend these procedures for PNI-NPNs as well. This paper is an effort to merge solutions from S2-1911788, S2-1911144, S2-1911356, S2-1911517. Using S2-1911961 as the baseline from SA WG2#136, this document proposes further update to the solution.</t>
  </si>
  <si>
    <t>Verizon U.K. Ltd., Oracle, Mavenir</t>
  </si>
  <si>
    <t>This solution proposes Publish/Subscribe as a mechanism to increase efficiency of data collection and a method to incorporate it into architecture.</t>
  </si>
  <si>
    <t>Solution on KI#13/11: Utilization of Pub/Sub model to increase efficiency of data collection.</t>
  </si>
  <si>
    <t>New key issue on automated stitching and deployment of decomposed analytics services.</t>
  </si>
  <si>
    <t>Summary of change: To identify EPS Fallback IMS from other scenerios, such as IMS session is initiated directly via the EPS, an indicator/event of EPS fallback is provided.</t>
  </si>
  <si>
    <t>This pCR proposes a discussion for Key Issue #1 :UE's default PDU session is anchored to central UPF</t>
  </si>
  <si>
    <t>Discussion for KI#1: UE's default PDU session is anchored to central UPF.</t>
  </si>
  <si>
    <t>This pCR proposes a solution for Key Issue #1 based on application and location.</t>
  </si>
  <si>
    <t>Solution for KI#1: IP address discovery based on application and location .</t>
  </si>
  <si>
    <t>This pCR proposes a solution for Key Issue #2 based on EAS abnormal condition.</t>
  </si>
  <si>
    <t>Solution for KI#2: Edge Relocation based on EAS abnormal condition .</t>
  </si>
  <si>
    <t>Solution for KI#4: PSA change with no Edge Relocation .</t>
  </si>
  <si>
    <t>Chinatelecom</t>
  </si>
  <si>
    <t>PCR 23.748 - solution to KI#1, Edge Application Server discovery with LDNS address information .</t>
  </si>
  <si>
    <t>This contribution proposes to use LDNS in an anycast DNS structure to discover Edge Application Servers</t>
  </si>
  <si>
    <t>PCR 23.748 - solution to KI#1, Edge Application Server discovery using anycast LDNS .</t>
  </si>
  <si>
    <t>New WID on Stage 2 of Multimedia Priority Service (MPS) Phase 2 .</t>
  </si>
  <si>
    <t>Summary of change: Its proposed that source enodeB provides RAC ID to target only if its configured information indicates that the target eNodeB will be able to understand the RAC ID assigned by the source PLMN otherwise it will provide UE radio capabilities.</t>
  </si>
  <si>
    <t>Summary of change: Its proposed that source NG-RAN provides RAC ID to target only if its configured information indicates that the target NG-RAN will be able to understand the RAC ID assigned by source PLMN ID otherwise it will provide UE radio capabilities.</t>
  </si>
  <si>
    <t>4.9.1.2.2</t>
  </si>
  <si>
    <t>Discussion on MA PDU establishment_x00B_when VPLMN does not support ATSSS</t>
  </si>
  <si>
    <t>This paper proposes on how to handle of registration with AMF reallocation failure due to security issue, which was raised by SA WG3.</t>
  </si>
  <si>
    <t>EPS Bearer ID extention definition</t>
  </si>
  <si>
    <t>Missing Handover cancel procedure</t>
  </si>
  <si>
    <t>This contribution proposes a solution of Key Issue #2: Support of network slice related quota on the maximum number of PDU sessions.</t>
  </si>
  <si>
    <t>This contribution proposes updates to complete 'Solution #1: PCF measurement based Network Slice SLA control for Maximum Number of UEs parameter' in TR 23.700-40.</t>
  </si>
  <si>
    <t>[DRAFT] LS on MA PDU establishment when the VPLMN does not support ATSSS</t>
  </si>
  <si>
    <t>SA WG2 has agreed that, the UE sends 'MA PDU Request' indication in UL NAS Transport message with appropriate Request Type, e.g. initial request in case of new MA PDU establishment or 'Existing PDU Session' in case of adding an access to the existing MA P</t>
  </si>
  <si>
    <t>#1_Procedures for support of 5G VN group communication</t>
  </si>
  <si>
    <t>#2_clarification on N6-based traffic forwarding of 5GLAN</t>
  </si>
  <si>
    <t>Procedure udpate for PDU Session establishment and Bridge based information reporting</t>
  </si>
  <si>
    <t>#8_clarification on paging related to CAG</t>
  </si>
  <si>
    <t>Service operation to notify unavailability of non-3GPP access</t>
  </si>
  <si>
    <t>Clarification on multiple PDU Session anchors for a MA PDU Session</t>
  </si>
  <si>
    <t>This paper proposes solution to avoid unnecessary paging for MUSIM UE.</t>
  </si>
  <si>
    <t>Update of EC SID to reflect the conclusion of SA 86#.</t>
  </si>
  <si>
    <t>ETSUN, ATSSS</t>
  </si>
  <si>
    <t>This paper proposes solution update to provide Secondary authentication procedure for Remote UE.</t>
  </si>
  <si>
    <t>Small Data Rate Control enforcement corrections</t>
  </si>
  <si>
    <t>NSSAI in the HO request during inter RAT/EPS interworking</t>
  </si>
  <si>
    <t>Correction to Emergency services support by SNPN</t>
  </si>
  <si>
    <t>Correction to TSN stream aggregation and QoS parameter mapping guidelines</t>
  </si>
  <si>
    <t>TSCAI derivation</t>
  </si>
  <si>
    <t>TSN - Exposure QoS</t>
  </si>
  <si>
    <t>Lenovo, Motorola Mobility</t>
  </si>
  <si>
    <t>Proposes a new solution on KI#2: PSA relocation with support of service continuity or not.</t>
  </si>
  <si>
    <t>Tingfang Tang</t>
  </si>
  <si>
    <t>[DRAFT] Reply LS on Dual-registration requirements for EHPLMNs</t>
  </si>
  <si>
    <t>Clarification on the result of Namf_Communication_N1N2MessageTransfer service</t>
  </si>
  <si>
    <t>Discovery of the UE with interactive service capability</t>
  </si>
  <si>
    <t>This solution only defines the usage of the back-off timer upon reaching the maximum number of UEs per slice during the mobility management procedures.</t>
  </si>
  <si>
    <t>Correction to abnormal behaviour related network data analytics</t>
  </si>
  <si>
    <t>This contribution proposes to add a new key solution on how to activate the traffic routing towards Local Data Network by the I-SMF insertion or reselection per AF request.</t>
  </si>
  <si>
    <t>Clarification on Dual-registration requirements for EHPLMNs</t>
  </si>
  <si>
    <t>Sang Min Park</t>
  </si>
  <si>
    <t>This contribution proposes to add a new key solution on how to support the application seamless change.</t>
  </si>
  <si>
    <t>EBI revocation of default QoS flow</t>
  </si>
  <si>
    <t>This contribution proposes to add a new key solution on how to support the Edge Application Server relocation.</t>
  </si>
  <si>
    <t>Link Id update procedure</t>
  </si>
  <si>
    <t>To: CT WG1. CC:</t>
  </si>
  <si>
    <t>To: CT WG1. CC: SA WG1</t>
  </si>
  <si>
    <t>WITHDRAWN: Reference alignment on 5WWC needs to be done based on BBF LS-363 of general states of work</t>
  </si>
  <si>
    <t>WITHDRAWN: Revision of (unhandled) S2-1911753 from S2#136</t>
  </si>
  <si>
    <t>Revision of unhandled S2-1911753 from S2#136 WITHDRAWN</t>
  </si>
  <si>
    <t>Summary of change: The MME is aware of WUS (both grouping and non grouping) applied or not by its configuration, and may be configured to take it into account for the paging strategy.</t>
  </si>
  <si>
    <t>5.3.4.3</t>
  </si>
  <si>
    <t>Summary of change: The handling of S-NSSAIs for which network slice-specific authentication and authorization is pending is clarified and aligned to TS 23.502 and TS 24.501</t>
  </si>
  <si>
    <t>5.15.10</t>
  </si>
  <si>
    <t>Summary of change: Adding UE Policy Association Establishment, based on UE subscription and operator's local configuration.</t>
  </si>
  <si>
    <t>Summary of change: Adding UE Policy Association Establishment, based on UE subscription and/or PCF indication</t>
  </si>
  <si>
    <t>4.16.11, 4.16.1.2, 5.2.5.2.2, 5.2.3.3.1</t>
  </si>
  <si>
    <t>Solution to support application server change based on AF notification.</t>
  </si>
  <si>
    <t>Summary of change: This CR updates MA PDU Session Release procedures to send an N4 Session Modification message to the UPF instead of an N4 Session Release message when the SMF releases the MA PDU Session over a single access.</t>
  </si>
  <si>
    <t>Summary of change: To align with TS 23.501, this CR adds the clock drift report into the N4 Reporting procedures.</t>
  </si>
  <si>
    <t>4.4.2</t>
  </si>
  <si>
    <t>Reporting clock drift between TSN and 5GS times</t>
  </si>
  <si>
    <t>Dual Registration and Multiple PLMNs.</t>
  </si>
  <si>
    <t>Solution for KI #5: Activating the traffic routing towards Local Data Network per AF request.</t>
  </si>
  <si>
    <t>Solution for support of application seamless change.</t>
  </si>
  <si>
    <t>Solution for KI #2: Edge relocation.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</si>
  <si>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 Action: RAN WG2 respectfully asks SA WG2, CT WG1 and RAN WG3 to take the above into account.</t>
  </si>
  <si>
    <t>RAN WG2 (R2-1916440)</t>
  </si>
  <si>
    <t>LS from RAN WG2: Reply LS on assistance indication for WUS</t>
  </si>
  <si>
    <t>To: SA WG2, CT WG1, RAN WG3. CC: TSG SA</t>
  </si>
  <si>
    <t>Mungal Dhanda</t>
  </si>
  <si>
    <t>This contribution proposes Solution for 5G ProSe Group Communication for NCIS</t>
  </si>
  <si>
    <t>Clarification on the use of reference points N14 and N26</t>
  </si>
  <si>
    <t>Telecom Italia</t>
  </si>
  <si>
    <t>Mario Madella</t>
  </si>
  <si>
    <t>Revision of unhandled S2-1911803 from S2#136</t>
  </si>
  <si>
    <t>CATT, OPPO</t>
  </si>
  <si>
    <t>The SID is revised based on endorsed FS_5G_ProSe Work Task (SP-191371) at SA#86.</t>
  </si>
  <si>
    <t>This paper proposes to update the TR to clarify the R17 FS_5G_ProSe scope based on SA#86 endorsed Work Task (SP-191371).</t>
  </si>
  <si>
    <t>This paper proposes a ProSe identifiers assignment solution for solution #3.</t>
  </si>
  <si>
    <t>This paper proposes to further clarify the scenarios to be studied in key issue #2.</t>
  </si>
  <si>
    <t>This paper proposes a solution for key issue #2 on simultaneous data services reception from two networks.</t>
  </si>
  <si>
    <t>This paper proposes to study survival time in Rel-17 FS_IIoT.</t>
  </si>
  <si>
    <t>Layer-2 link maintenance over PC5 reference point</t>
  </si>
  <si>
    <t>Revision of unhandled S2-1911866 from S2#136</t>
  </si>
  <si>
    <t>NAS signalling of CP Relocation Indication Truncated 5G-S-TMSI Parameters Procedures</t>
  </si>
  <si>
    <t>Correction for MO Exception Data Rate and its inclusion CDRs</t>
  </si>
  <si>
    <t>Correction for non MO-Exception Data cause signalling</t>
  </si>
  <si>
    <t>Reply LS to S2-2000011/C3-194445 on Service on I-NEF Event Exposure</t>
  </si>
  <si>
    <t>Clarification on implementation of Ninef_EventExposure</t>
  </si>
  <si>
    <t>Response LS to (C1-199008) on Reply LS on assistance indication for WUS from CT WG1</t>
  </si>
  <si>
    <t>Remove Editor's note for monitoring event via SMF</t>
  </si>
  <si>
    <t>N4 session level reporting for supporting Availability after DDN failure</t>
  </si>
  <si>
    <t>Clarification on Enhanced Coverage Restriction</t>
  </si>
  <si>
    <t>[DRAFT] Reply LS to 'new task group named 5G Intelligent Network Architecture and Use Case' from AIIA</t>
  </si>
  <si>
    <t>Reply LS to 'new task group named 5G Intelligent Network Architecture and Use Case' from AIIA</t>
  </si>
  <si>
    <t>Revision of unhandled S2-1911906 from S2#136</t>
  </si>
  <si>
    <t>Change of association between the MAC address and PDU Session</t>
  </si>
  <si>
    <t>Revision of unhandled S2-1911908 from S2#136</t>
  </si>
  <si>
    <t>Clarification on support of UE policies by the UE</t>
  </si>
  <si>
    <t>EHPLMN and Dual registration</t>
  </si>
  <si>
    <t>Discussion paper related to incoming CT WG1 LS in S2-2000022</t>
  </si>
  <si>
    <t>Non-homogeneous support of MA PDU Session</t>
  </si>
  <si>
    <t>Soultion for KI#3 and KI#6</t>
  </si>
  <si>
    <t>New WID on N7/N40 Interfaces Enhancements to Support GERAN and UTRAN</t>
  </si>
  <si>
    <t>ETRI, KT</t>
  </si>
  <si>
    <t>This contribution proposes a solution for Key Issue #5: Support of Equivalent SNPNs in TR 23.700-07.</t>
  </si>
  <si>
    <t>CT WG1 for their LS on dual-registration requirements for EHPLMNs in S2-200022</t>
  </si>
  <si>
    <t>Update for eNA phase2 SID based on endorsed Work Task papersat SA#86</t>
  </si>
  <si>
    <t>This contribution proposes a solution for Key Issue #4: UE onboarding &amp; remote provisioning in TR 23.700-07.</t>
  </si>
  <si>
    <t>Corrections on UE mobility analytics type by NWDAF service</t>
  </si>
  <si>
    <t>This contribution introduces the option for the UE to update UE radio capabilities over non-3GPP access when UE is registered over both 3GPP and non-3GPP access on the same PLMN.</t>
  </si>
  <si>
    <t>Jianning (Carry) LIU</t>
  </si>
  <si>
    <t>Support for Untrusted and Trusted non-3GPP access to SNPN</t>
  </si>
  <si>
    <t>Correction on policy decision based on UE related analytics</t>
  </si>
  <si>
    <t>Correct the filters for UE related analytics</t>
  </si>
  <si>
    <t>[DRAFT] LS on Multiple TSN domains (FASMO#6)</t>
  </si>
  <si>
    <t>Addresses FASMO#6</t>
  </si>
  <si>
    <t>Correction to Access SNPN via PLMN</t>
  </si>
  <si>
    <t>Solution for key issue#4: UE Onboarding and remote provisioning</t>
  </si>
  <si>
    <t>This contribution proposes to clarify some points related to security for the L2 relay architecture and remove the corresponding Editor's Notes.</t>
  </si>
  <si>
    <t>This contribution discusses policy update on DNN replacement.</t>
  </si>
  <si>
    <t>A mechainsm to avoid the flooding of reporting</t>
  </si>
  <si>
    <t>[#1] TSCAI Time Conversion</t>
  </si>
  <si>
    <t>[#13] Bridge Delay Time Conversion</t>
  </si>
  <si>
    <t>This contribution proposes to update Key Issue #7: Adding Application attributes and KPIs as the Input data in some services described in TS 23.288 by adding application detection feature.</t>
  </si>
  <si>
    <t>Replace the reference to 23.203 to the clause in 23.503 in 4.3.6</t>
  </si>
  <si>
    <t>This discussion paper aims at discussing the benefit of local LMF in NG-RAN.</t>
  </si>
  <si>
    <t>[DRAFT] Reply LS on Local NR positioning in NG-RAN</t>
  </si>
  <si>
    <t>Reply to LS on Local NR positioning in NG-RAN (RP-193262)</t>
  </si>
  <si>
    <t>NEF service to support location transfer</t>
  </si>
  <si>
    <t>CATT, Ericsson</t>
  </si>
  <si>
    <t>This paper proposes to add a solution of UE-to-Network Relay Discovery to solve KI #1 of TR 23.752.</t>
  </si>
  <si>
    <t>This paper proposes to add a solution to support maximum number of concurrent sessions supported by the network slice.</t>
  </si>
  <si>
    <t>This paper proposes to add a solution for Key Issue #3: Efficient Network Information Provisioning to Local Applications.</t>
  </si>
  <si>
    <t>Samsung, Nokia, Nokia Shanghai Bell, Huawei?, HiSilicon?, Qualcomm Inc.?, Ericsson?</t>
  </si>
  <si>
    <t>This contribution introduces a new Key issue on Use of Survival Time for Deterministic Applications in 5GS.</t>
  </si>
  <si>
    <t>Replace the reference to 23.203 to the clause in 23.503 in 6.2.3</t>
  </si>
  <si>
    <t>This contribution updates the solution for UE-UE TSC communication in 5GS.</t>
  </si>
  <si>
    <t>This contribution updates the solution for the Key issue on Uplink Time Synchronization.</t>
  </si>
  <si>
    <t>Correction of the Registration with AMF re-allocation procedure</t>
  </si>
  <si>
    <t>[#9] Clarification on PDU session establishment toward TSN</t>
  </si>
  <si>
    <t>[#9] Assign a SM cause value for a PDU session establishment toward TSN</t>
  </si>
  <si>
    <t>Correction to UE configuration update procedure conditions for re-registration</t>
  </si>
  <si>
    <t>This contribution proposes two new solutions of edge relocation considering user plane latency.</t>
  </si>
  <si>
    <t>This contribution proposes a new key issue for supporting UAS authorization/authentication by UTM.</t>
  </si>
  <si>
    <t>Discussion on the UP Establishment on the second access of a MA PDU Session in an ATSSS-incapable VPLMN</t>
  </si>
  <si>
    <t>DP on MA/SA PDU Session handling</t>
  </si>
  <si>
    <t>The second access of the MA PDU Session in an ATSSS-Incapable VPLMN</t>
  </si>
  <si>
    <t>To: CT WG1. CC: RAN WG2, RAN WG3</t>
  </si>
  <si>
    <t xml:space="preserve">To: AIIA. CC: </t>
  </si>
  <si>
    <t>To: TSG RAN. CC: TSG SA, RAN WG2, RAN WG3</t>
  </si>
  <si>
    <t>RAN WG2 thanks CT WG1 for their LS on Extended NAS timers for Coverage Enhancement in 5GS. RAN WG2 would like to inform CT WG1 that there should be no differences in RAN delay for WB-N1 (eMTC) or NB-N1 (NB-IoT) using coverage enhancements in 5GS compared to EPS when the UE is either in RRC_IDLE or in RRC_CONNECTED or during state transitions between these states. RAN WG2 would like to additionally inform CT WG1 that RAN WG2 has agreed WB-N1 UEs (eMTC UEs) in RRC_INACTIVE support eDRX up to 10.24s cycles without PTW. WB-N1 also supports coverage enhancements while in RRC_INACTIVE which may affect paging delay and the transition to RRC_CONNECTED state after paging. The maximum delay for state transition is 10s after sending UL RRC message (timer T300 in RRC). This may increase RAN delay compared to the existing delay with RRC_INACTIVE in eLTE, e.g., for delivery of downlink NAS PDU. NB-N1 (NB-IoT) does not support RRC_INACTIVE when connected to 5GC.</t>
  </si>
  <si>
    <t>To: CT WG1. CC: RAN WG3, SA WG2</t>
  </si>
  <si>
    <t>LS from RAN WG2: Reply LS on extended NAS timers for CE in 5GS</t>
  </si>
  <si>
    <t>RAN WG2 (R2-1916623)</t>
  </si>
  <si>
    <t>Tuomas Tirronen</t>
  </si>
  <si>
    <t>WITHDRAWN: It proposes a solution to KI#4: UE onboarding and remote provisioning</t>
  </si>
  <si>
    <t>The paper proposes the MDT/SON based UE data collection.</t>
  </si>
  <si>
    <t>MDT/SON based UE data collection solution .</t>
  </si>
  <si>
    <t>The paper proposes a solution for user plane based UE data collection.</t>
  </si>
  <si>
    <t>User Plane Based UE Data Collection .</t>
  </si>
  <si>
    <t>Update solution #3 for KI#1: Fast release after UE response paging .</t>
  </si>
  <si>
    <t>Summary of change: The PDB for a delay critical GBR 5QI is configured to RAN per Downlink and Uplink.  Clarify that if the dynamic value for CN PDB per UL and DL as described in TS 23.501 subclause 5.3.7.4, it needs to use the DL CN PDB for the calculation of DL TSCAI Burst Ariival Time.</t>
  </si>
  <si>
    <t>5.7.3.4, 5.27.2</t>
  </si>
  <si>
    <t>OPPO, Nokia, Nokia Shanghai Bell, China Unicom</t>
  </si>
  <si>
    <t>This pCR is to address a part of ENs in solution#1 and add a new EN.</t>
  </si>
  <si>
    <t>Updating of solution#1 in TR23.761.</t>
  </si>
  <si>
    <t>This pCR is to propose a solution for KI#3.</t>
  </si>
  <si>
    <t>Solution for KI#3 .</t>
  </si>
  <si>
    <t>OPPO, China Unicom</t>
  </si>
  <si>
    <t>Proposes a solution for UE assisted analytics for false base station detection.</t>
  </si>
  <si>
    <t>Proposes a solution on detecting misbehaving UEs using data analytics.</t>
  </si>
  <si>
    <t>Solution for Key Issue #5: Data analytics on Detecting Misbehaving UEs.</t>
  </si>
  <si>
    <t>Solution for remote provisioning for PNI-NPN UE with PLMN subscription.</t>
  </si>
  <si>
    <t>Solution for Charging over PC5.</t>
  </si>
  <si>
    <t>This contribution proposes a new solution for UE-to-Network Relay discovery taking solution #1 as baseline.</t>
  </si>
  <si>
    <t>Solution for UE-to-Network Relay discovery and selection.</t>
  </si>
  <si>
    <t>This contribution proposes update to solution #6</t>
  </si>
  <si>
    <t>Update for solution 6-Layer-3 UE-to-Network Relay.</t>
  </si>
  <si>
    <t>This contribution proposes a new solution for broadcast session establishment.</t>
  </si>
  <si>
    <t>Solution for Broadcast Session Start.</t>
  </si>
  <si>
    <t>This contribution proposes a new solution for broadcast and unicast switching.</t>
  </si>
  <si>
    <t>Solution for broadcast and unicast switching.</t>
  </si>
  <si>
    <t>Summary of change: In §5.4.1.1.3, add description for unicast which information is provided by the V2X layer to the AS layer for per-flow QoS operations, and remove NOTE. In particular, the PC5 Link Identifier for unicast is provided to the AS layer instead of source/destination Layer-2 IDs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</si>
  <si>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Summary of change: In §6.3.3.3, clarify that the V2X layer uses PC5 Link Identifier to indicate the released unicast link. Add description about unicast link release in §5.2.1.4. In particular, the PC5 Link Identifier is used by the V2X layer to indicate the released unicast link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</si>
  <si>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This paper proposes to update Solution#4 for PC5 group communication in TR 23.752.</t>
  </si>
  <si>
    <t>Updates to Solution#4.</t>
  </si>
  <si>
    <t>This paper proposes to update Solution#6 for Layer-3 UE-to-Network Relay by resolving non-IP traffic related EN in TR 23.752.</t>
  </si>
  <si>
    <t>Updates to Solution#6.</t>
  </si>
  <si>
    <t>New MBS architecture and procedures.</t>
  </si>
  <si>
    <t>Term for MBS service area.</t>
  </si>
  <si>
    <t>Summary of change: AMF sends 'MA PDU Network-Upgrade Allowed' indication or 'MA PDU Request' indication to SMF.</t>
  </si>
  <si>
    <t>4.22.6.3</t>
  </si>
  <si>
    <t>Discussion on MDT/SON based UE data collection solution .</t>
  </si>
  <si>
    <t>Summary of change:  - add a reference that measurement collection for MDT as defined in TS 37.320 [20] in clause 6.2.3.1.  - add TS 37.320 in clause 2.</t>
  </si>
  <si>
    <t>2 ; 6.2.3.1.</t>
  </si>
  <si>
    <t>Summary of change: Remove a batch of ENs as above and corresponding clarifications are given.</t>
  </si>
  <si>
    <t>2, 4.2.2, 4.2.6, 4.3.3.3, 4.5, 4.5.2, 4.7.3, 4.7.4, 4.8, 5.1.1</t>
  </si>
  <si>
    <t>Remove a batch of ENs for WWC</t>
  </si>
  <si>
    <t>This contribution introduces the revision to key issue 2 of TR 23.700.</t>
  </si>
  <si>
    <t>Revision to Key issue 2.</t>
  </si>
  <si>
    <t>Summary of change: Clarify that the SMF adds access type in an N4 Session Release Request to the UPF. Clarify that the UE shall update the access type for the MA PDU session to the remaining access.</t>
  </si>
  <si>
    <t>New Annex X</t>
  </si>
  <si>
    <t>#4 CAG-only indication and empty Allowed CAG list</t>
  </si>
  <si>
    <t>Solution #X: UE Onboarding and Provisioning for a PNI-NPN.</t>
  </si>
  <si>
    <t>Summary of change: Amendment to Step 2 in clause 4.3.2.3</t>
  </si>
  <si>
    <t>4.3.2.3</t>
  </si>
  <si>
    <t>Summary of change: Add the User Location Information for N5CW device, which includes TWAP identifier.</t>
  </si>
  <si>
    <t>5.6.2</t>
  </si>
  <si>
    <t>TS23.501 - Correction on User Location Information</t>
  </si>
  <si>
    <t>Summary of change: For all types of RG, GLI is used as ULI on wireline access. For all types of CRG, GCI together with HFC Node ID are used as ULI on Cable access. Add the ULI for N5CW device, which includes TWAP Id.</t>
  </si>
  <si>
    <t>5.1, 5.3.1</t>
  </si>
  <si>
    <t>TS23.273 - Correction on User Location Information</t>
  </si>
  <si>
    <t>This paper discusses the LS from CT WG3 and proposes SMF report the EPS fallback event to PCF.</t>
  </si>
  <si>
    <t>Discussion on the EPS fallback notification to IMS.</t>
  </si>
  <si>
    <t>Summary of change: The SMF reports EPS fallback information to PCF</t>
  </si>
  <si>
    <t>Summary of change: SMF report EPS fallback event to PCF, and the PCF notify AF the EPS fallback information.</t>
  </si>
  <si>
    <t>6.1.3.5, 6.1.3.18, 6.2.1.1</t>
  </si>
  <si>
    <t>The paper analyses the potential solutions that how the AMF is awareness of the default EBI for one PUD session and gives the proposal.</t>
  </si>
  <si>
    <t>Discussion on the awareness of default EBI for 5GS-EPS Interworking.</t>
  </si>
  <si>
    <t>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</si>
  <si>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4.11.1.4.1, 4.11.1.4.3, 5.2.2.2.2, 5.2.2.2.13, 5.2.8.2.2, 5.2.8.2.5</t>
  </si>
  <si>
    <t>Rel-16 mirror CR: 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</si>
  <si>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This paper discuss how to determine the EPS context which can be transferred to EPS if the target MME does not support the 15 EBI bearers.</t>
  </si>
  <si>
    <t>Discussion on the target EPS does not support EBI extension during 5GS-EPS IWK.</t>
  </si>
  <si>
    <t>Summary of change: The AMF determines EBIs which are transferred to EPS and send to correspongding P-GW+SMF. The P-GW+SMF creates the UE EPS bearer context according to the received EBI(s).</t>
  </si>
  <si>
    <t>Summary of change: The AMF know whether the MME support 15 EBI bearer or not according to local configuration. If MME does not support 15 EBI bearer, the AMF determines EBIs which are transferred to EPS and send to correspongding P-GW+SMF. The P-GW+SMF creates the UE EPS bearer context according to the received EBI(s).</t>
  </si>
  <si>
    <t>Summary of change: During the UE registration with a given access, the serving AMF will register with the UDM using Nudm_UECM_Registration to receive the SMF data change event. Such registration has already been captured in existing clause 4.2.2.2.2, step 14c.  This CR clarifies that, when UE requests MA PDU session over the 2nd leg of which the serving PLMN does not support ATSSS, the automatic downgrade to establish the single access PDU session will proceed. Upon the successful establishment of the single access PDU session, the UE shall release the MA PDU session on the 1st leg. The UE may also release the single access PDU session on the 2nd leg according to UE's local implementation decision.  When the old serving AMF receives the event that the new SMF of the other PLMN which serves the UE's other access (i.e. the second leg) has updated the UDM with the latest SMF Registration Context for the given MA PDU session served by its hosting SMF, the old serving AMF will then trigger its hosting SMF to release the MA PDU session locally without updating the UDM for the SMF Registration Context. As a result, the sanity of the SMF Registration context is maintained in the UDM when handling this compatibility issue.</t>
  </si>
  <si>
    <t>4.22.2.2, 4.22.7, 4.5.2</t>
  </si>
  <si>
    <t>Solution (Option 4 - 502) for ATSSS Home Routed Compatibility Support</t>
  </si>
  <si>
    <t>Summary of change: Whenever the MA PDU session establishment is successful for a given access, it is required that the ATSSS rules shall be provided to the UE so that the UE can differentiate whether the success of the PDU session establishment is for the MA PDU session or for the single access PDU session.</t>
  </si>
  <si>
    <t>Proposes text for the scope of TR 23.754 for the study on supporting Unmanned Aerial Systems Connectivity, Identification, and Tracking.</t>
  </si>
  <si>
    <t>Scope of TR 23.754 for the study on supporting Unmanned Aerial Systems Connectivity, Identification, and Tracking (FS_ID_UAS-SA2).</t>
  </si>
  <si>
    <t>Qualcomm Incorporated, Tencent?</t>
  </si>
  <si>
    <t>This contribution proposes an informative annex on external regulations for UAS for FS_ID_UAS-SA2.</t>
  </si>
  <si>
    <t>Informative annex on UAS regulations for remote identification for FS_ID_UAS-SA2 .</t>
  </si>
  <si>
    <t>Revised WID on Study on supporting Unmanned Aerial Systems Connectivity, Identification, and Tracking.</t>
  </si>
  <si>
    <t>The contribution proposes a generic solution for NAS-level handling of various GST parameters.</t>
  </si>
  <si>
    <t>ENS_Ph2 Solution for handling at NAS level restrictions imposed by GST parameters.</t>
  </si>
  <si>
    <t>Usage of Edge Data Network and Edge Hosting Environment.</t>
  </si>
  <si>
    <t>KI#5&amp;6 update.</t>
  </si>
  <si>
    <t>Change multicast to groupcast.</t>
  </si>
  <si>
    <t>Summary of change: Eliminate the overlap part of 5.2.3 and Annex A.</t>
  </si>
  <si>
    <t>5.2.3, Annex A</t>
  </si>
  <si>
    <t>Summary of change: Add parameters provisioned to the UE for V2X communications over Uu reference point in section 5.1.3.1 to align with the related UE Local Configuration specified in TS 23.503.</t>
  </si>
  <si>
    <t>5.1.3</t>
  </si>
  <si>
    <t>Summary of change: Change abbreviation 'PFI' to 'PQFI'.</t>
  </si>
  <si>
    <t>3.2 Abbreviations</t>
  </si>
  <si>
    <t>Solution for key issue #1: provisioning of distributed DNS server info.</t>
  </si>
  <si>
    <t>This contribution proposes to update key issue#3 for supporting NCIS use case.</t>
  </si>
  <si>
    <t>Key issue#3 update: to enable network controlled interactive service.</t>
  </si>
  <si>
    <t>This contribution proposes candidate architecture for 5G_ProSe as a solution.</t>
  </si>
  <si>
    <t>Architectural solution for 5G_ProSe.</t>
  </si>
  <si>
    <t>Summary of change: In the clause 4.25.2 and 5.2.6.15.2, add SMF ID as an input parameter of Nnef_SMContext_Create Request.</t>
  </si>
  <si>
    <t>4.25.2, 5.2.6.15.2</t>
  </si>
  <si>
    <t>Summary of change: In the clause 4.25.4 and 5.2.6.14.2, add PDU Session ID as an input parameter of Nnef_NIDD_Delivery Request.</t>
  </si>
  <si>
    <t>4.25.4, 5.2.6.14.2</t>
  </si>
  <si>
    <t>Solution for support direct communication path switching between PC5 and Uu .</t>
  </si>
  <si>
    <t>Summary of change: 1. Clarify that the UE includes 'MA PDU Request' indication in UL NAS Transport and PDU Session Establishment Request message. 2. Clarify that the UE sets Request Type to 'initial request' when the UE sends PDU Session Establishment Request to establish a MA PDU Session. 3. Clarify that the UE sets Request Type to 'Existing PDU Session' when the UE sends PDU Session Establish Request to add second access to the existing MA PDU Session.</t>
  </si>
  <si>
    <t>The contribution proposes a new key issue on minimization of the load generated by NWDAF data collection.</t>
  </si>
  <si>
    <t>New key issue: Minimization of the load generated by NWDAF data collection.</t>
  </si>
  <si>
    <t>Summary of change: 1. clause 4.4.6.1: mark I-UPF optional. 2. Clause 5.8.2.13.0: delete the EN. 3. Clause 5.8.2.13.2: complete the group-level N4 session and group member's N4 session update.</t>
  </si>
  <si>
    <t>4.4.6.1, 5.8.2.13.0, 5.8.2.13.2</t>
  </si>
  <si>
    <t>#1_Clarification for supporting 5G VN group communication</t>
  </si>
  <si>
    <t>Summary of change: Clarify the following aspects: -     Reuse the N4-session management procedure to handle Group-level N4 Session -     Procedure Illustration of UE to UE communication -     Clarification in establishment/release procedure for a PDU Session in case it is for 5GLAN</t>
  </si>
  <si>
    <t>4.13.8.2, 4.13.8.2.1, 4.13.8.2.2, 4.13.8.2.3, 4.3.2.2.1, 4.3.4.2</t>
  </si>
  <si>
    <t>Summary of change: By means of AF request, the AF can influence the N6-based forwading of a 5G VN group so as to realize the control of N6-based traffic forwarding.</t>
  </si>
  <si>
    <t>Summary of change: 1. Provide the 5GS Bridge ID and DS-TT port number to the DS-TT. 2. Decide the port pair before calculating the bridge delay. 3. UPF selection and NW-TT port selection clarification.</t>
  </si>
  <si>
    <t>4.3.2.2.1, 4.16.5.1, 5.2.5.4.5</t>
  </si>
  <si>
    <t>Summary of change: The flow based scheduling information is used to derive the correct time window for egress port of DS-TT or NW-TT to send out the packets of the corresponding flow.</t>
  </si>
  <si>
    <t>#3_Complete hold and forward buffering mechanism</t>
  </si>
  <si>
    <t>Summary of change: SMF/PCF generate the PDR/FAR with the Traffic forwarding information, and provide to UPF/NW-TT as part of explicit N4 signalling.</t>
  </si>
  <si>
    <t>5.28.2, 5.8.2.11.6</t>
  </si>
  <si>
    <t>#4_Definition for TSC traffic forwarding rule</t>
  </si>
  <si>
    <t>#8_Clarification on paging related to CAG</t>
  </si>
  <si>
    <t>This contribution introduces a solution to KI: UE onboarding and remote provisioning, in particular for SNPN subscription.</t>
  </si>
  <si>
    <t>New Solution UE onboarding and provisioning for SNPN subscription.</t>
  </si>
  <si>
    <t>This contribution introduces a solution to Key Issue #1: Enhancements to Support SNPN along with credentials owned by an entity separate from the SNPN.</t>
  </si>
  <si>
    <t>The contribution proposes a new key issue on enhancement to enable (near) real time communication in data collection, analytics generation and analytics propagation.</t>
  </si>
  <si>
    <t>New key issue: Enhancement for real-time communication with NWDAF.</t>
  </si>
  <si>
    <t>Summary of change: Clarify that access unavailability indication from the SMF to the UPF applies in both accesses. New parameters are defined in Nsmf_PDUSession_Update service to report access unavailability.</t>
  </si>
  <si>
    <t>4.22.7, 5.2.8.2.3</t>
  </si>
  <si>
    <t>Summary of change: Clarify that multi-homing and UL-CL is not supported for a MA PDU Session.</t>
  </si>
  <si>
    <t>5.32.1</t>
  </si>
  <si>
    <t>Solution: Selective MT Service Configuration.</t>
  </si>
  <si>
    <t>Solution: Secondary Authentication for Remote UE.</t>
  </si>
  <si>
    <t>Summary of change: Reference of WT-470 is introduced firstly; Addition of reference WT-457 for FN-RG related description.</t>
  </si>
  <si>
    <t>2, 4.13, 5.1.1, 6.2.2, 6.2.3, 7.1.2.3, 7.3.4</t>
  </si>
  <si>
    <t>Reference Alignment with BBF</t>
  </si>
  <si>
    <t>Support of location information for UE behind 5G-RG via W-5GAN using trusted Non-3GPP access</t>
  </si>
  <si>
    <t>Summary of change: For all types of RG, GLI is used as ULI on wireline access. For all types of CRG, GCI together with HFC Node ID are used as ULI on Cable access.</t>
  </si>
  <si>
    <t>2, 4.3.3.1, 4.3.3.2, 4.3.3.3, 4.7.5, 4.7.8, 4.7.9, 7.2.1.1, 7.2.1.3, 7.2.2.1, 7.2.2.2, 8.4.3.1, 9.5.1, 10.1</t>
  </si>
  <si>
    <t>TS23.316 - Correction on User Location Information</t>
  </si>
  <si>
    <t>Solution for the KI#2: PSA relocation with support of service continuity or not.</t>
  </si>
  <si>
    <t>Updating solutions for KI #1 with back-off timer.</t>
  </si>
  <si>
    <t>Summary of change: Clarify Stage 2 requirements for the support indication of interworking without N26</t>
  </si>
  <si>
    <t>Samsung, AT&amp;T, Sprint, InterDigital, China Mobile, SK Telecom, Convida Wireless, ZTE</t>
  </si>
  <si>
    <t>Summary of change: change Link Identifier Update procedure based on SA WG3 input</t>
  </si>
  <si>
    <t>New solution for 5G ProSe Group Communication.</t>
  </si>
  <si>
    <t>Summary of change: Clarified that reference point N14 between two AMFs can be used for AMF re-allocation and AMF to AMF information transfer. This reference point can be used either intra-PLMN or inter PLMN (e.g. in the case of inter PLMN mobility). Clarified that the N26 interface may be either intra-PLMN or inter PLMN (e.g. to enable inter PLMN mobility).</t>
  </si>
  <si>
    <t>4.2.7, 4.3.1</t>
  </si>
  <si>
    <t>Revised SID: Study on System enhancement for Proximity based Services in 5GS.</t>
  </si>
  <si>
    <t>TR 23.752 alignment with SA#86 outcome.</t>
  </si>
  <si>
    <t>Solution #3 update on ProSe identifiers assignment.</t>
  </si>
  <si>
    <t>Clarification on KI#2.</t>
  </si>
  <si>
    <t>Solution on KI#2.</t>
  </si>
  <si>
    <t>New key issue on survival time.</t>
  </si>
  <si>
    <t>Summary of change: Define Layer-2 link maintenance procedure at V2X layer.</t>
  </si>
  <si>
    <t>6.3.3.X (new)</t>
  </si>
  <si>
    <t>This paper updates on the path selection mechanism between direct and indirect communication path the 5GS also needs to enable the indirect commination path selection.</t>
  </si>
  <si>
    <t>Update on KI#6.</t>
  </si>
  <si>
    <t>This paper proposes to update Solution#1 in TR 23.752.</t>
  </si>
  <si>
    <t>Updates to Solution#1.</t>
  </si>
  <si>
    <t>This pCR propose a new solution for KI #11 in TR 23.700-91.</t>
  </si>
  <si>
    <t>TR 23.700-91: Solution for KI #11 .</t>
  </si>
  <si>
    <t>Summary of change: This CR proposes to update the following changes: 1. NWDAF can collect UP activation/deactivation information of the PDU Session from SMF. Also, the analytics for Service Experience includes the Service Activation information where it expects the averaged portion of time that service is activated over the all UEs in the slice or the application during Analytics target period.   2. When Area of Interest is given by the consumer NF, NWDAF shall generate the analytics for the whole set of the requested Area of Interest 3. Misc. things in clause 6.4 and 6.4.4.</t>
  </si>
  <si>
    <t>6.4, 6.4.1, 6.4.2, 6.4.3, 6.4.4</t>
  </si>
  <si>
    <t>CR to update Observed Service Experience</t>
  </si>
  <si>
    <t>Solutions for Key Issue 3</t>
  </si>
  <si>
    <t>MICO/PSM mode based solutions for Key Issue 3 .</t>
  </si>
  <si>
    <t>This solution addresses Key issue #1. especially, on how to exchange authentication signalling between the SNPN and the separate entity in PLMN.</t>
  </si>
  <si>
    <t>This solution addresses Key issue #4 for UE on-boarding and remote provisioning, which the UE is allowed to get connectivity in NPN for Remote provisioning when the UE has no subscription/credentials yet.</t>
  </si>
  <si>
    <t>This solution addresses Key issue #4'UE Onboarding and remote provisioning'. Especially, in case that an SNPN is managed with a PLMN operator, a provisioning method on UE SNPN subscription data is introduced, which is performed while the UE is registered in the PLMN.</t>
  </si>
  <si>
    <t>Solution for SNPN subscription data provisioning.</t>
  </si>
  <si>
    <t>Summary of change: 1. UE related analytics are considered for policy decision. 2. Change 'abnormal UE behavioiur' to 'abnormal behavioiur'.</t>
  </si>
  <si>
    <t>5.3.11, 6.1.1.3</t>
  </si>
  <si>
    <t>Summary of change: 1. Clarifying the TAs or cells in the analytics filter information for UE mobility analytics is area of interest; 2. Add application ID and area of interest into the analytics filter information for UE communication analytics; 3. clarifying all elements in the analytics filter information are optional.</t>
  </si>
  <si>
    <t>6.7.2.1, 6.7.3.1, 6.7.3.4, 6.7.5.1,</t>
  </si>
  <si>
    <t>MBS service initiation procedure in 5GS is introduced.</t>
  </si>
  <si>
    <t>MBS service initiation procedure.</t>
  </si>
  <si>
    <t>Summary of change: Add the GMLC as the consumer of Nudm_SDM_Notification service operation.</t>
  </si>
  <si>
    <t>5.2.3.1, 5.2.3.3.3, 5.2.6.4.2</t>
  </si>
  <si>
    <t>UE LCS Privacy Profile Update</t>
  </si>
  <si>
    <t>Policy update on DNN replacement.</t>
  </si>
  <si>
    <t>Summary of change: Analytics matching direction is added, and removed Reporting threshold that duplicating with analytics filter information.</t>
  </si>
  <si>
    <t>This contribution proposes a new solution for NWDAF assisted RFSP selection.</t>
  </si>
  <si>
    <t>A new solution for NWDAF-assisted RFSP policy.</t>
  </si>
  <si>
    <t>A update to key issue #7 to automate application detection .</t>
  </si>
  <si>
    <t>Discussion on local LMF in NG-RAN.</t>
  </si>
  <si>
    <t>Summary of change: Add new NEF service to transfer location information to AF.</t>
  </si>
  <si>
    <t>5.2.6.1, 5.2.6.x (new)</t>
  </si>
  <si>
    <t>7.2.8</t>
  </si>
  <si>
    <t>Solution of UE-to-Network Relay Discovery.</t>
  </si>
  <si>
    <t>Solution for support of network slice related quota on the maximum number of PDU Sessions.</t>
  </si>
  <si>
    <t>Solution for efficient network information provisioning to local applications.</t>
  </si>
  <si>
    <t>Summary of change: Clarify how UE request a new PDU session establishment toward TSN network, and SMF how decides UPF for TSN.</t>
  </si>
  <si>
    <t>5.28.1</t>
  </si>
  <si>
    <t>Summary of change: Add a SM cause value for PDU SESSION ESTABLISHMENT REJECT when a DS-TT port served by a same UPF of another PDU session.</t>
  </si>
  <si>
    <t>6.4.1.4.1</t>
  </si>
  <si>
    <t>Solution for KI #2: Edge relocation considering user plane latency.</t>
  </si>
  <si>
    <t>A new key issue for supporting UAS authorization/authentication by UTM.</t>
  </si>
  <si>
    <t>TR 23.754 skeleton proposal</t>
  </si>
  <si>
    <t>Correction on the usage of SUPI and PDU Session ID</t>
  </si>
  <si>
    <t>Removal of editor's notes</t>
  </si>
  <si>
    <t>On the UCMF provisioning</t>
  </si>
  <si>
    <t>Correction on PDU Session Modification procedure regarding redundant transmission</t>
  </si>
  <si>
    <t>RAT-Type in RACS Signaling</t>
  </si>
  <si>
    <t>UCMF provisioning correction</t>
  </si>
  <si>
    <t>Solution that enables a UE to receive data services from one network (e.g. NPN), and paging as well as data services from another network (e.g. PLMN) simultaneously.</t>
  </si>
  <si>
    <t>N26 based interworking procedure update to support LADN concept when UE moves from 5G to 4G</t>
  </si>
  <si>
    <t>Reporting information updates</t>
  </si>
  <si>
    <t>This contribution proposes a new KI related to trained data model sharing between multiple NWDAF instances.</t>
  </si>
  <si>
    <t>This tdoc propose a solution to Key Issue #2: Multiple NWDAF instances.</t>
  </si>
  <si>
    <t>Revision of unhandled S2-1911673 from S2#136</t>
  </si>
  <si>
    <t>Correction on PDU Session Modification procedure</t>
  </si>
  <si>
    <t>Operator controlled Handling of Paging Cause code</t>
  </si>
  <si>
    <t>Clarification of MME handling for secondary RAT data reporting</t>
  </si>
  <si>
    <t>Clarification on the CN tunnel info allocation and release</t>
  </si>
  <si>
    <t>[DRAFT] LS on network instance of RAN</t>
  </si>
  <si>
    <t>Clarification on internal group ID usage</t>
  </si>
  <si>
    <t>Introduction of Inter PLMN UP functionality(IPUPS)</t>
  </si>
  <si>
    <t>LCS context in AMF, NEF, GMLC and LMF</t>
  </si>
  <si>
    <t>[DRAFT] Response LS on Local NR positioning in NG-RAN</t>
  </si>
  <si>
    <t>This contribution proposes an update to solution #6 to support Layer-3 UE-to-Network Relay for FS_5G_ProSe studies in Rel-17.</t>
  </si>
  <si>
    <t>KI: Area of service: impact on PLMN selection in roaming</t>
  </si>
  <si>
    <t>Revision of unhandled S2-1911341 from S2#136</t>
  </si>
  <si>
    <t>[DRAFT] LS on GSMA NG.116 Attribute Area of service and impact on PLMN selection</t>
  </si>
  <si>
    <t>To: TSG RAN, RAN WG3. CC: SA WG3</t>
  </si>
  <si>
    <t>WITHDRAWN: This contribution proposes considering rendering capbility in the discovery procedure for interactive service.</t>
  </si>
  <si>
    <t>NTT DOCOMO, Samsung</t>
  </si>
  <si>
    <t>Summary of change: Proposed that TS 23.501, TS 23.502 and TS 23.503 are definitions also applies for this specifications until explicity stated differently. Based on TS 23.501, NSI ID is optional identifier and only applicable when multiple Network Slice instances of the same Network Slice (i.e. S-NSSAI) are deployed. So, it is proposed same terminology applies to this specification. Clarification on threshold-based response description for slice load analytics.</t>
  </si>
  <si>
    <t>3.1, 6.3.1, 6.3.3A, 6.4.1, 7.1</t>
  </si>
  <si>
    <t>Summary of change: In step 5, (H)GMLC invokes Nudr_DM_Subscribe. In step 9, make NOTE2 as normative text, and modify that (H)GMLC queries the UDM or HSS after notified by the UDR of the change of UE reachability, then restarts the LDR procedure in case new address is obtained. In step 19, (H)GMLC invokes Nudr_DM_Unsubscribe. Some editorial modification.</t>
  </si>
  <si>
    <t>Clarification on LDR when UE moves from 5GS to EPS</t>
  </si>
  <si>
    <t>Add new Solution for multicast session management.</t>
  </si>
  <si>
    <t>Solution for multicast session management.</t>
  </si>
  <si>
    <t>Add new Solution for local MBS multicast service discovery.</t>
  </si>
  <si>
    <t>Solution for local MBS multicast service discovery.</t>
  </si>
  <si>
    <t>Add new Solution for multicast switch to unicast based on application level control.</t>
  </si>
  <si>
    <t>Solution for multicast switch to unicast based on application level control.</t>
  </si>
  <si>
    <t>Add new Solution for multicast switch to unicast based on UE control.</t>
  </si>
  <si>
    <t>Solution for multicast switch to unicast based on UE control.</t>
  </si>
  <si>
    <t>Add new Solution for unicast switch to multicast base on application level control.</t>
  </si>
  <si>
    <t>Solution for unicast switch to multicast based on application level control.</t>
  </si>
  <si>
    <t>Add new Solution for unicast switch to multicast based on UE control.</t>
  </si>
  <si>
    <t>Solution for unicast switch to multicast based on UE control.</t>
  </si>
  <si>
    <t>Summary of change: Separate authorization and privacy check clearly. Specify that geographic area restriction needs to take UE LCS privacy profile into account instead of LCS client profile. NEF authorize AF is a common function, hence modify that NEF authorizes AF based on UE LCS privacy profile only for direct query to AMF or UDM. Some editorial modification.</t>
  </si>
  <si>
    <t>Summary of change: Remove condition of 'external to the PLMN' for AF. Add SIP-URL/TEL-URL for UE identifier. Add step 2b (GMLC authorization and privacy check) in figure. Move description related to authorization and privacy check in step 1 to step 2. Clarify privacy check for geographic area restriction in step 4. Clarify HGMLC determination after privacy check in step 8. NEF authorize AF is a common function, hence modify that NEF authorizes AF based on UE LCS privacy profile only for direct query to AMF or UDM. Some editorial modification.</t>
  </si>
  <si>
    <t>Summary of change: Add SIP-URL/TEL-URL for UE identifier. Change 'authorized' to 'allowed'. Some editorial modification.</t>
  </si>
  <si>
    <t>6.1.1</t>
  </si>
  <si>
    <t>Summary of change: Change 'can' to 'may' in second line. Some editorial modification.</t>
  </si>
  <si>
    <t>5.4.2.2.3</t>
  </si>
  <si>
    <t>Editorial modification for Call/Session unrelated Class</t>
  </si>
  <si>
    <t>Summary of change: 1. Change the presence of 'M' to 'O' for Authentication Data. 2. Change 'identity' to 'identifier'. 3. Change 'service identifer' to 'service type'. 4. Remove 'zero or more'. 5. Change 'Override capability' to POI. Some editorial modification.</t>
  </si>
  <si>
    <t>7.2.1</t>
  </si>
  <si>
    <t>Summary of change: 1. Add 'Service type list' for default options. 2. Add some lost field in containers in 7.1. 3. Add 'M*' for the lost field, which means mandatory dependent on the presence of the list. And correspondingly add a NOTE for this. 4. Remove 'zero or more'. Some editorial modification.</t>
  </si>
  <si>
    <t>Summary of change: FIRST CHANGES 1. Make it clear that LPI can only have one setting that location is 'allowed' or 'disallowed'. 2. Add reference to 6.1.2 for usage of LPI. 3. Modified in the way to show that only the LPI can be provisioned. 4. Make it clear that when LPI is changed, the whole privacy settings is notified. 5. Remove 'for LPI' in the last sentence SECOND CHANGES Specify that LCS Client profile is described in 7.2.1, and specify that LCS client provisioning is out of scope of this sepc. Some editorial modification.</t>
  </si>
  <si>
    <t>5.4.2.3, 5.4.3, 5.4.4</t>
  </si>
  <si>
    <t>Summary of change: FIRST CHANGES Change 'privacy setting' stored in UDM to 'UE LCS privacy profile'. Change reference to MT-LR from '6.1.3' to '6.1.2'. Specify the difference between MT-LR and LDR at step 24b-1 is that Ngmlc_Location_EventNotify is used. SECOND CHANGES Change 'privacy setting' stored in UDM to 'UE LCS privacy profile'. Some editorial modification.</t>
  </si>
  <si>
    <t>6.8, 6.3.3</t>
  </si>
  <si>
    <t>Summary of change: The sentence: If no AMF instances related to the indicated GUAMI can be found or AMF Pointer value used by more than one AMF is found, a list of NF profiles of candidate AMF instances in the same AMF Set is provided by the NRF related to discovery using GUAMI is not captured in stage 3. In stage 3 the general principle is that NRF answers for what is queried for. The exception is backup AMF. There are two separate issues. If ther is an AMF failure and no backup AMF, current text states that NRF is to provide all AMFs in the AMF set that the erroneus AMF belongs to. This does not follow the principle that NRF should answer for what is queried for and is not captured in the stage 3, 29.510. Of course the NRF may provide this, but should not be assumed by the consumer. If AMF pointer is used by more than one AMF, why should NRF send AMF profiles for all the AMF Set? The GUAMI has the folloing structure:_x000B_&lt;GUAMI&gt; := &lt;MCC&gt; &lt;MNC&gt; &lt;AMF Region ID&gt; &lt;AMF Set ID&gt; &lt;AMF Pointer&gt;_x000B_So, if there are more than one AMF instance per AMF pointer, it should be enough to just send all NF profiles of the AMF instances associated with the AMF pointer. It is not clear why the full AMF set is at all needed in this case.</t>
  </si>
  <si>
    <t>6.3.5</t>
  </si>
  <si>
    <t>Summary of change: Allowing for HTTP redirect in stage 3 for simpler implementation</t>
  </si>
  <si>
    <t>4.17.12.2</t>
  </si>
  <si>
    <t>Summary of change: Adding which entity that provides the PCF ID.</t>
  </si>
  <si>
    <t>This paper proposes a new solution for ProSe discovery.</t>
  </si>
  <si>
    <t>Network-triggered discovery.</t>
  </si>
  <si>
    <t>This paper proposes a solution of V2X-based PC5 group communication for 5G_ProSe in TR 23.752.</t>
  </si>
  <si>
    <t>V2X-based PC5 group communication.</t>
  </si>
  <si>
    <t>Summary of change: Move the QoS handling descriptions for groupcast from 5.4.1.4 to 5.4.1.3.</t>
  </si>
  <si>
    <t>5.4.1.3, 5.4.1.4</t>
  </si>
  <si>
    <t>Summary of change: AF can trigger AFsessionWithQoS_Update service..</t>
  </si>
  <si>
    <t>4.15.6.6, 5.2.6.1, 5.2.6.9.x</t>
  </si>
  <si>
    <t>Update Alternative Service Requirement request</t>
  </si>
  <si>
    <t>Summary of change: Remove the wrong NOTE</t>
  </si>
  <si>
    <t>5.7.1.3</t>
  </si>
  <si>
    <t>Summary of change: Definition of RAT Type used in case of Non-3GPP accesses and of how the RAT Type value is determined</t>
  </si>
  <si>
    <t>4.2.2.2.1 ; 4.12a.2.2 ; 5.2.12.1</t>
  </si>
  <si>
    <t>Summary of change: See reason for change</t>
  </si>
  <si>
    <t>5.34.3</t>
  </si>
  <si>
    <t>Summary of change: In clause 4.23.2 and 4.3.2.2.3.2 refer to clause 5.34.3 of TS 23.501 [2]</t>
  </si>
  <si>
    <t>4.23.2 ; 4.3.2.2.3.2</t>
  </si>
  <si>
    <t>4.23.3 ; 4.23.7.3.3 ; 4.23.12.2</t>
  </si>
  <si>
    <t>This paper Updates the TR based on the list of WT agreed at last SA plenary</t>
  </si>
  <si>
    <t>Update of the TR based on the list of WT agreed at last SA plenary.</t>
  </si>
  <si>
    <t>Summary of change: The TNAP Identifier shall include the SSID of the access point to which the UE is attached, only when the UE uses WLAN to reach the TNGF.</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</si>
  <si>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</si>
  <si>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4.11.5.3</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</si>
  <si>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</si>
  <si>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4.11.4.3.3a (new), 4.11.4.3.5, 4.11.4.3.6, 4.11.5.3</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</si>
  <si>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t>
  </si>
  <si>
    <t>4.11.1.2.2.2, 4.11.1.2.2.3, 4.11.1.2.3, 4.23.7.3.2, 4.23.7.3.3, 4.23.7.3.X(New), 4.23.11.2, 4.23.11.4, 5.2.8.2.2, 5.2.8.2.3, 5.2.8.2.5, 5.2.8.2.6</t>
  </si>
  <si>
    <t>Correction to Handover Procedures</t>
  </si>
  <si>
    <t>Summary of change: Clarification provided on stopping of back-off timer over non-3GPP access. When back-off timer of non-3GPP access is stopped and if the NAS signalling connection does not exist but non-3GPP access is available, UE initiates service request to regain NAS signalling connection. 2nd change: The style error is corrected from B1 to B2.</t>
  </si>
  <si>
    <t>Solution for key issue onboarding (for SNPN).</t>
  </si>
  <si>
    <t>UAS - Architecture assumption on UE, UAV controller and UAVs.</t>
  </si>
  <si>
    <t>It propose to expand the usage of the same PCF for the AMF and the SMF in 5GC to cover the scenario of EPS to 5GS mobility, and potential solutions are discussed.</t>
  </si>
  <si>
    <t>New WID: Enhancement to the 5GC Location Services - Phase 2.</t>
  </si>
  <si>
    <t>Summary of change: The UE provides the Requested NSSAI in AS layer subject to the Access Stratum Connection Establishment NSSAI Inclusion Mode setting. 5G-S-TMSI is included in the AS layer.</t>
  </si>
  <si>
    <t>Rel-16 mirror CR: Summary of change: The UE provides the Requested NSSAI in AS layer subject to the Access Stratum Connection Establishment NSSAI Inclusion Mode setting. 5G-S-TMSI is included in the AS layer.</t>
  </si>
  <si>
    <t>Summary of change: Remove unnecessary exception descrption.</t>
  </si>
  <si>
    <t>Rel-16 mirror CR: Summary of change: Remove unnecessary exception descrption. Remove the duplicate description.</t>
  </si>
  <si>
    <t>Summary of change: For both REROUTE and REDIRECT cases, the target AMF retrieves UE context from old AMF. Similar handling for the Inter RAT handling.</t>
  </si>
  <si>
    <t>Huawei, HiSilicon, CATT</t>
  </si>
  <si>
    <t>Summary of change: Clarify the CP always need the CN tunnel info ready. The interaction with UPF may be optional depending on the who allocate the CN tunnel info.</t>
  </si>
  <si>
    <t>4.11.1.2.2.2</t>
  </si>
  <si>
    <t>Huawei, HiSilicon, China Unicom</t>
  </si>
  <si>
    <t>Summary of change: Clarify that the service name included in binding indication helps NF producer or SCP to identify the service that handles the notification.</t>
  </si>
  <si>
    <t>Summary of change: Add that the NF producer may include updated binding indication in the notification request or subscription response to NF consumer</t>
  </si>
  <si>
    <t>Summary of change: Move the different tunnel info allocation from step 8 to step 4. Add description that the PSA may change tunnel endpoint when I-UPF is inserted or removed. Add Xn based handover without I-SMF change.</t>
  </si>
  <si>
    <t>4.23.4.3, 4.23.11.2, 4.23.11.4, 4.23.11.x(new)</t>
  </si>
  <si>
    <t>Different N3/N9 tunnel information</t>
  </si>
  <si>
    <t>This contribution discuss application discovery.</t>
  </si>
  <si>
    <t>UE DNS cache flush.</t>
  </si>
  <si>
    <t>Huawei, Hisilicon,</t>
  </si>
  <si>
    <t>This paper proposes to support to dynamically add a new AMF instance into an AMF Set.</t>
  </si>
  <si>
    <t>AMF Addition .</t>
  </si>
  <si>
    <t>Summary of change: Add description on how a new AMF addition is made aware by 5G AN promptly.</t>
  </si>
  <si>
    <t>5.21.2.1, 6.3.1</t>
  </si>
  <si>
    <t>Summary of change: When the UE establishes MA-PDU Session via one access, the (H)SMF provides the currently used Access Type(s) and RAT Type(s) to the PCF</t>
  </si>
  <si>
    <t>4.22.2.1, 4.22.2.2, 4.22.3</t>
  </si>
  <si>
    <t>This contribution proposes solution to discover the address of Edge Application Server by using existing DNS solution.</t>
  </si>
  <si>
    <t>Solution to KI#1: Discovery of Edge Application Server.</t>
  </si>
  <si>
    <t>This contribution proposes solution to activate the AF influence on traffic routing if the SMF/I-SMF do not support requested DNAI.</t>
  </si>
  <si>
    <t>Solution to KI#5: activating the traffic routing per AF request.</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</si>
  <si>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 For FN RG, the 5GC offers a NEF API allowing for a FN RG (identified by its GLI) to associate a VLAN value at the V interface of the W-AGF (URSP / traffic descriptor) with proper URSP output parameters (URSP / Route selection components).</t>
  </si>
  <si>
    <t>9.6.X (new) ; 2</t>
  </si>
  <si>
    <t>Summary of change: At Non N26 based Interworking Procedures, add possible I-SMF insertion (mobility to 5GS) and removal (mobility from 5GS)</t>
  </si>
  <si>
    <t>4.23.x (new)</t>
  </si>
  <si>
    <t>Solution #2 Update: Procedure Updates for Negotiated Absence.</t>
  </si>
  <si>
    <t>This pCR reduces the scope of TR 23.757 to align with the outcome and SA#86.</t>
  </si>
  <si>
    <t>Scope alignment to SA#86 outcome .</t>
  </si>
  <si>
    <t>This contribution discuss issues related to MBS session management.</t>
  </si>
  <si>
    <t>Update of KI#1: MBS session management.</t>
  </si>
  <si>
    <t>MBS Session Management.</t>
  </si>
  <si>
    <t>Summary of change: Add TS 32.274 in the references. Add the description of Charging for SMS over NAS. Update the CHF discovery and selection to include CHF selected by SMSF.</t>
  </si>
  <si>
    <t>2, 5.12.1, 6.3.11</t>
  </si>
  <si>
    <t>Summary of change: Add TS 32.256 as a Reference; Add Charging Characteristics as UE Context in AMF; Add Charging Characteristics as Access and Mobility Subscription data (data needed for UE Registration and Mobility Management) in UDM;</t>
  </si>
  <si>
    <t>2, 5.2.2.2.2, 5.2.3.3.1</t>
  </si>
  <si>
    <t>Summary of change: Update the description of Charging Characteristics of the Session Management Subscription data (data needed for PDU Session Establishment) in UDM by referencing TS 32.255.</t>
  </si>
  <si>
    <t>Summary of change: For time sensitive communicaiton, MAC address of a DS-TT port, and Bridge ID are used by PCF for session binding SMF provides MAC addresses of DS-TT, and bridge ID to PCF. This is an implicit indication to PCF that the PDU session is for Time Sencitive Communication. PCF stores information about bridge ID, MAC addresses of DS-TT ports. This information shall be provided to TSN AF first, prior to PCF can receive a request from the TSN AF. TSN AF address is configured at PCF based on DNN and NSSAI. PCF shall support transparently exchange of port management information container between TSN AF and DS-TT or NW-TT, as defined in TS 23.501 [2] clause 5.28.3. PCF shall support transparently transfer of TSCAI received from TSN AF to SMF and 5G-AN as defined in TS 23.501 [2] clause 5.27.2.</t>
  </si>
  <si>
    <t>Ericsson, Qualcomm Incorporated ?</t>
  </si>
  <si>
    <t>Summary of change: Clarify in clause 5.27.1.3 that - NW-TT sends gPTP messages on N6 - Whether NW-TT sends gPTP messages on N6 or not is a result of the 802.1AS BMCA (Best Master Clock Alogrithm), which depends on the gPTP parameters set up in the 5GS entities that running the 802.1 AS (as well as on the set up of the PTP parameters in the TSN nodes).</t>
  </si>
  <si>
    <t>Discussion on the enhancement of 5G SRVCC to support Emergency call.</t>
  </si>
  <si>
    <t>Discussion on the time conversion and TSCAI computation.</t>
  </si>
  <si>
    <t>Summary of change: TSN AF perform time synchronization with TSN/5GS GM clock and the time convertion between TSN clock and 5GS clock.</t>
  </si>
  <si>
    <t>5.27.1.1, 5.27.X (new)</t>
  </si>
  <si>
    <t>Item#1: Adding the Time conversion between 5G clock and TSN clock</t>
  </si>
  <si>
    <t>Summary of change: TSN AF calculate the TSCAI, or TSN AF calculate the arrive time at 5GS edge and SMF calculate the TSCAI.</t>
  </si>
  <si>
    <t>Discussion on the gPTP message to UE which has multiple PDU session for TSC.</t>
  </si>
  <si>
    <t>Summary of change: Removing the sentence 'Only one PDU session per UE per UPF is used for sending gPTP messages regardless of how many external TSN working domains have their clock information delivered through a given UPF serving that UE.'. Clarify that gPTP message is sent over the realted PDU session.</t>
  </si>
  <si>
    <t>Item#2: Clarification on the gPTP message to UE for multiple PDU sessions</t>
  </si>
  <si>
    <t>Discussion on the usage of PSFP and Qbv for TSC traffic.</t>
  </si>
  <si>
    <t>Summary of change: TSN AF use the PSFP and Qbv to derive the TSN Qos information.</t>
  </si>
  <si>
    <t>5.28.2</t>
  </si>
  <si>
    <t>Summary of change: Modify 5GS Bridge configuration procedure in the Annex F.2 to add the PSFP information</t>
  </si>
  <si>
    <t>Summary of change: To clarify the Burst Arrival Time and Periodicity are basded on a TSN clock (that the PSFP gate operation is based on).</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</si>
  <si>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periodicity and stream IDs in the PCC Rules for QoS flow binding.</t>
  </si>
  <si>
    <t>6.1.3.23, 6.1.3.2.4, 6.3.1</t>
  </si>
  <si>
    <t>Summary of change: Hold and Forwarding Buffereing function needs interworking of DS-TT and NW-TT functions. TT function at the ingress marks the frame according to its receive time what is used at the egress TT to deliver the frame according to the predefined bridge delay of the 5GS.</t>
  </si>
  <si>
    <t>Summary of change: Adding Annex X with details on the calculations required. Reference to the Annex X in clause 5.28.2. Adding stream parameters to be exposed in clause 5.28.2. Addition of support for the Stream Identification function as specified by 802.1CB-2017. Adding stream filter table, stream gate table, and parameter StreamGateInstance in the Port Managemet Information container.</t>
  </si>
  <si>
    <t>5.28.1, 5.28.2, 5.28.3.1, new Annex X</t>
  </si>
  <si>
    <t>Summary of change: Remove text that states any binding relationship between DS-TT and NW-TT ports. Specify that the UPF forwards traffic based on traffic forwarding information. Specify that the traffic forwarding rules/information are configured statically by the TSN system, and update the list of parameters related to traffic forwarding information. Remove references to 802.1Q, clauses 8.8.1 and 8.8.2. Remove traffic forwarding information that is applied to the ports in the PMI container. Add this text: 'using AF influence on traffic routing' to the last paragraph of clause 5.28.2.</t>
  </si>
  <si>
    <t>5.28.1, 5.28.2, 5.28.3.1</t>
  </si>
  <si>
    <t>Summary of change: Specify the TSN AF as responsible of calculating the TSCAI and of converting 5G clock - TSN clock time. Additional traffic pattern parameters's calculation in Annex I: maximum burst size and maximum flow bitrate. Additional information on calculation of traffic pattern parameters of aggregated TSN Stream using 802.1Qbv (reference to egress port) only for DL. Change 5.27.2 and 5.27.3 text to reflect that traffic pattern parameters may be referred to the time at ingress port (if based on PSFP information) or at egress port (if based on 802.1Qbv).</t>
  </si>
  <si>
    <t>5.27.2, 5.27.3, Annex I</t>
  </si>
  <si>
    <t>Summary of change: Adding the text to allow the option to transfer a flow of TSN streams.</t>
  </si>
  <si>
    <t>Change to Annex F.2</t>
  </si>
  <si>
    <t>Summary of change: Introduce the keep-alive signalling at V2X layer to support NR V2X unicast link RLM/RLF.</t>
  </si>
  <si>
    <t>(new) 6.3.3.x;</t>
  </si>
  <si>
    <t>Summary of change: Add clarification regarding the use of L2 IDs for security establishment procedure in clause 6.3.3.1.</t>
  </si>
  <si>
    <t>6.3.3.1;</t>
  </si>
  <si>
    <t>UE-to-UE Relay solution based on IP routing.</t>
  </si>
  <si>
    <t>Proposes changes to the description of Relay (re)selection and security handling for solution#6: Layer-3 UE-to-Network Relay</t>
  </si>
  <si>
    <t>Modifications to solution#6: Layer-3 UE-to-Network Relay.</t>
  </si>
  <si>
    <t>Solution to support end-to-end security for Layer-3 UE-to-Network Relay.</t>
  </si>
  <si>
    <t>ProSe Function deployment location.</t>
  </si>
  <si>
    <t>How to handle registration with AMF reallocation via the indirect routing.</t>
  </si>
  <si>
    <t>Summary of change: Introduce the definition of the EEVR.</t>
  </si>
  <si>
    <t>3.1, 5.17.2.2.1</t>
  </si>
  <si>
    <t>This contribution discuss how the AMF manage the EBI allocated to QoS flow.</t>
  </si>
  <si>
    <t>Summary of change: SMF indicate which ARP is associated with default QoS flow. AMF indicate to SMF which EBI is the EBI associated with default QoS flow. The EBI associated with default QoS flow is stored as UE context. PGW-C+SMF indicate which EBI is associated with default QoS flow to AMF.</t>
  </si>
  <si>
    <t>4.11.1.4.1, 4.11.4.1.4.3, 5.2.2.2.2, 5.2.2.2.13, 5.2.8.2.2, 5.2.8.2.5</t>
  </si>
  <si>
    <t>Summary of change: Clarify the handover cancel for the HR roaming case. Add a handover cancel procedure for handover without I-SMF change/removal. Add a handover cancel procedure for handover with I-SMF insertion, change or removal.</t>
  </si>
  <si>
    <t>4.9.1.4, 4.11.1.2.3, 4.23.7.2.x(new), 4.23.7.3.x(new)</t>
  </si>
  <si>
    <t>5GS-Ph1, ETSUN</t>
  </si>
  <si>
    <t>Summary of change: Update SR procedure when I-SMF is involved to include how the end marker is sent.</t>
  </si>
  <si>
    <t>4.23.4.2, 4.23.4.3</t>
  </si>
  <si>
    <t>End marker indication in SR procedure</t>
  </si>
  <si>
    <t>Solution#1 updates architectural assumptions and ENs clarification.</t>
  </si>
  <si>
    <t>Summary of change: Clarify the result in the Namf_Communication_N1N2MessageTransfer response based on CT WG4's agreement in TS 29.518. 1 If the UE is in CM-CONNECTED state at the AMF then the AMF sends a Namf_Communication_N1N2MessageTransfer response to the SMF immediately with a cause ' N1_N2_TRANSFER_INITIATED '. 2. If the UE is in CM-IDLE state, and the AMF determines that the UE is not reachable for paging, the AMF shall send an Namf_Communication_N1N2MessageTransfer response with a cause 'UE_NOT_REACHABLE' to the NF from which AMF received the request message in step 3a. 3. If the UE is in CM-IDLE state, and the AMF performs asynchronous type communication and stores the UE context based on the received message, the AMF shall send an Namf_Communication_N1N2MessageTransfer response with a cause 'WAITING_FOR_ASYNCHRONOUS_TRANSFER' to the NF. However, the detailed cause values shall be satge3 work, so this contribution just replaces the cause values by general words.</t>
  </si>
  <si>
    <t>4.2.3.3, 5.2.2.2.7</t>
  </si>
  <si>
    <t>Summary of change: The AMF assigns the n and m values for the Truncated 5G-S-TMSI, replacing RAN assignment,</t>
  </si>
  <si>
    <t>NAS signalling of CP Relocation Indication Truncated 5G-S-TMSI Parameters</t>
  </si>
  <si>
    <t>Summary of change: Whenever a 5G-GUTI is assigned to the UE, the AMF can also assign the configuration to allow it to create the Truncated 5G-S-TMSI.</t>
  </si>
  <si>
    <t>4.2.2.2.2, 4.2.4.2</t>
  </si>
  <si>
    <t>Summary of change: Correct UPF to SMF for which NF includes the MO Exception Data Indication in the CDRs. Clarify that the exception rate is added to the normal rate when MO Exception Data is indicated.</t>
  </si>
  <si>
    <t>Summary of change: Removal of the way to signal non MO-Exception data RRC establisment cause and redundant text that could cause confusion and clarify that NFs are also informed about non MO-Exception Data RRC establishment causes. Spellings corrected.</t>
  </si>
  <si>
    <t>4.2.3.2, 4.8.2.3, 4.24.1, 4.25.4</t>
  </si>
  <si>
    <t>Summary of change: The eDRX parameters ,Active Time and Strictly Periodic Registration Timer Indication are added in the UE context in the AMF.</t>
  </si>
  <si>
    <t>Summary of change: Specify how to subcribe to data delivery status notifications if buffering in the UPF is used. Some mirror correction to the Information flow for downlink data delivery status with SMF buffering.</t>
  </si>
  <si>
    <t>4.15.3.2.5, 4.15.3.2.a(new)</t>
  </si>
  <si>
    <t>Summary of change: Clarify that Ninef_EventExposure service can be merged into Nnef_EventExposure service with a NOTE. Change the Target of Event Reporting of Ninef_EventExposure service from external UE ID to internal UE ID.</t>
  </si>
  <si>
    <t>4.15.3.2.3a; 5.2.6A.1; 5.2.6A.2.2</t>
  </si>
  <si>
    <t>Huawei, HiSilicon,</t>
  </si>
  <si>
    <t>4.15.3.2.7, 4.15.4.2, 5.2.2.3.1, 5.2.2.3.2</t>
  </si>
  <si>
    <t>Summary of change: Add Serving PLMN rate control in the PDU Session Establishment Procedure.</t>
  </si>
  <si>
    <t>Add Serving PLMN rate control in the PDU Session Establishment</t>
  </si>
  <si>
    <t>Summary of change: Remove Editor's note for monitoring event via SMF</t>
  </si>
  <si>
    <t>5.31.9</t>
  </si>
  <si>
    <t>Summary of change: Add the traffic information of DL data reporting in N4 Session Level Reporting procedure.</t>
  </si>
  <si>
    <t>4.4.2.2, 4.15.3.2.7, 4.15.3.3</t>
  </si>
  <si>
    <t>Summary of change: Clarify that Parameter Provision service is used for provision of Enhanced Coverage Restriction.</t>
  </si>
  <si>
    <t>4.27.1, 5.2.3.1, 5.2.3.3.7, 5.2.3.6.1, 5.2.3.6.2</t>
  </si>
  <si>
    <t>Lenovo, Motorola Mobile</t>
  </si>
  <si>
    <t>This paper proposes to update the Key Issue#1 in FS_eNPN for the study on the control plane signalling exchange between SNPN and 3rd party</t>
  </si>
  <si>
    <t>Update Key Issue#1: control plane signalling exchange between SNPN and 3rd party.</t>
  </si>
  <si>
    <t>Summary of change: The SMF is responsible for mapping TSCAI from TSN clock base into 5GS clock base.</t>
  </si>
  <si>
    <t>Summary of change: The SMF is responsible for mapping the UE-DS-TT Residence Time and the PDB from the 5GS clock to a TSN clock.</t>
  </si>
  <si>
    <t>Summary of change: Update 4.3.6 to include content defined in clause 4.7 of TS 23.203.</t>
  </si>
  <si>
    <t>4.3.6</t>
  </si>
  <si>
    <t>Key issue on Use of Survival Time for Deterministic Applications in 5GS.</t>
  </si>
  <si>
    <t>Summary of change: Update 6.2.3 to include content defined in clause 6.2.3 of TS 23.203.</t>
  </si>
  <si>
    <t>Updates on Solution for UE-to-UE TSC.</t>
  </si>
  <si>
    <t>Updates on Solution for Uplink Synchronization.</t>
  </si>
  <si>
    <t>Summary of change: Reroute NAS message includes Initial UE message received from the (R)AN</t>
  </si>
  <si>
    <t>Rel-16 mirror CR: Summary of change: Reroute NAS message includes Initial UE message received from the (R)AN</t>
  </si>
  <si>
    <t>Summary of change: Replace the SUPI and PDU Session ID with SM Context ID in the affected clauses.</t>
  </si>
  <si>
    <t>4.2.2.2.2, 4.2.2.3.2, 4.3.4.3, 4.9.1.3.3, 4.11.1.2.3</t>
  </si>
  <si>
    <t>4.2.2.2.2, 4.2.2.3.2, 4.3.4.3, 4.9.1.3.3, 4.11.1.2.3, 4.23.4.3</t>
  </si>
  <si>
    <t>KI#2: Update Solution #3 Busy Indication .</t>
  </si>
  <si>
    <t>Discussion on different radio capability octet values across RATs .</t>
  </si>
  <si>
    <t>KI2: Solution for Paging Reception with PO collision avoidance.</t>
  </si>
  <si>
    <t>Summary of change: Added RAT-Type in AMF/MME &lt;-&gt;UCMF and AMF/MME&lt;-&gt;RAN signaling.</t>
  </si>
  <si>
    <t>KI#2: Solution, Always in CM Connected state in the other network.</t>
  </si>
  <si>
    <t>Summary of change: There is a pre-condition that in 4G , the LADN DNN is already subscribed by the UE to support the session continuity between 5G and 4G , and in general the SMF+PGW-C should allocate EBI for LADN PDU sessions. For 5G, a LADN PDU session has been established with using local UPF. In 4.11.1.2.1, step 2, for LADN DNN PDU sessions, AMF may judge the E-UTRAN's service area.If the target E-UTRAN's service area is in the interesting area which is local configured in AMF, the AMF should request the SM context corresponding to LADN PDU sessions, and then send relocation request to MME including this SM context. If AMF decides the E-UTRAN'service area is out of interesting area, AMF should release the SM context for LADN DNN PDU sessions. And in this case, the session continuity is not supported and a new PDN connectivity is required to be established with using a new PGW-U(out of campus)</t>
  </si>
  <si>
    <t>4.11.1.2.1</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</si>
  <si>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t>
  </si>
  <si>
    <t>7.2.1.1 ; 7.2.1.3 ; 4.7.x (new)</t>
  </si>
  <si>
    <r>
      <rPr>
        <sz val="9"/>
        <color rgb="FFFF0000"/>
        <rFont val="Arial"/>
        <family val="2"/>
      </rPr>
      <t>Confirm Specification Number - CR states 23.501</t>
    </r>
    <r>
      <rPr>
        <sz val="9"/>
        <rFont val="Arial"/>
        <family val="2"/>
      </rPr>
      <t>! WITHDRAWN</t>
    </r>
  </si>
  <si>
    <t>WITHDRAWN: Inconsistency between the specifications</t>
  </si>
  <si>
    <t>WITHDRAWN: Communication option C correction</t>
  </si>
  <si>
    <t>Update of the binding procedures with Routing Binding Indication</t>
  </si>
  <si>
    <t>Update of the binding related descriptions</t>
  </si>
  <si>
    <t>This tdoc makes an enhancement to an existing Rel-16 KI #13 for the purpose of introducing future load analytics per cell/gNB for better resource management and QoS handling through OAM.</t>
  </si>
  <si>
    <t>KI: on Simultaneous use of the network slice</t>
  </si>
  <si>
    <t>Nokia, Nokia Shanghai Bell, Telecom Italia, NEC, ZTE, Sprint</t>
  </si>
  <si>
    <t>Binding created as part of service request procedure update</t>
  </si>
  <si>
    <t>Modification of Always-on PDU Session to PDU Session according to stopping serving URLLC QoS Flow</t>
  </si>
  <si>
    <t>On Simultaneous use of the network slice - solution</t>
  </si>
  <si>
    <t>Nokia, Nokia Shanghai Bell, Telecom Italia, Sprint</t>
  </si>
  <si>
    <t>Update to AMF exposure of mobility events for extended buffering in NEF</t>
  </si>
  <si>
    <t>Modification of PDU Session to Always-on PDU Session for URLLC QoS Flow</t>
  </si>
  <si>
    <t>Alternative QoS Profiles: consistent NG-RAN behaviour at intra and inter NG-RAN node handover</t>
  </si>
  <si>
    <t>VODAFONE Group Plc</t>
  </si>
  <si>
    <t>Update PDU Session Establishmnet procedure regarding URLLC Service</t>
  </si>
  <si>
    <t>Solution for KI#1: provisioning policy configuration to the UE to establish PDU Sessions for edge applications.</t>
  </si>
  <si>
    <t>Solution for KI#2: coordinated Edge Application Server change and PSA change.</t>
  </si>
  <si>
    <t>Update of Solution#4 for Key Issue #1.</t>
  </si>
  <si>
    <t>KI#4 update for a ServiceProfile SLA.</t>
  </si>
  <si>
    <t>Summary of change: Clarify when the condition 'ESFB is 'N'' applies as part of the domain selection rules. NIT: Style of NOTE 6 corrected.</t>
  </si>
  <si>
    <t>Summary of change: Support passing of STN-SR/CMSISDN between UDM and AMF</t>
  </si>
  <si>
    <t>4.2.2.2.2, 5.2.3.3.3</t>
  </si>
  <si>
    <t>Summary of change: Based on notification from UDM, AMF trigger the UCU procedure to updated the Allowed CAG list in the UE and NG-RAN node. In addition, a note is proposed that AMF should considered the conditions definged in clause 5.16.4.3, TS 23.501 for release the UE accessing emergency service.</t>
  </si>
  <si>
    <t>4.2.4.2</t>
  </si>
  <si>
    <t>This paper proposes an update to solution 3.</t>
  </si>
  <si>
    <t>Update to Solution 3.</t>
  </si>
  <si>
    <t>Summary of change: In 23.501 it is clarified that service (PDU Session) continuity when UE moves between SNPN and PLMN when at the same time accessing PLMN via SNPN and vice versa is supported. Adding a reference to a new annex, in TS 23.502, with informative procedures as proposed by CR S2-2000185.</t>
  </si>
  <si>
    <t>5.30.2.x (new)</t>
  </si>
  <si>
    <t>Summary of change: PDU Session handover procedures added in a new annex. The procedures are supported using principles from existing procedures in 23.502 but there is a benefit on showing more explicitly how these mobility procedures can be used for the applicable mobility scenarios.</t>
  </si>
  <si>
    <t>Onboarding roles.</t>
  </si>
  <si>
    <t>This paper proposes a solution to the onboarding and provisioning UEs, KI#4 in 3GPP TR 23.700-07. The solution is based on reusing the UE Parameters Update procedure through the Control Plane.</t>
  </si>
  <si>
    <t>Control Plane based solution to onboarding KI#4 .</t>
  </si>
  <si>
    <t>This paper proposes a solution to the onboarding and provisioning of UEs, KI#4 in 3GPP TR 23.700-07. The solution is based on activating a special configuration PDU session through the User Plane.</t>
  </si>
  <si>
    <t>User Plane based solution to onboarding KI#4 .</t>
  </si>
  <si>
    <t>This contribution proposes to correct the EPS Fallback procedure to align with the existing IMS procedure.</t>
  </si>
  <si>
    <t>Discussion on EPS Fallback.</t>
  </si>
  <si>
    <t>Summary of change: Correct the IMS part in the EPS Fallback procedure to refer to the TS 23.228, to follow the principle that the IMS can proceed in parallel with the EPS Fallback procedure for resource reservation.</t>
  </si>
  <si>
    <t>Rel-16 mirror CR: Summary of change: Correct the IMS part in the EPS Fallback procedure to refer to the TS 23.228, to follow the principle that the IMS can proceed in parallel with the EPS Fallback procedure for resource reservation.</t>
  </si>
  <si>
    <t>Rel-16 mirror CR: Summary of change: NOTE 7 in table 6.1.3.5 is removed.</t>
  </si>
  <si>
    <t>Summary of change: Nnef_AFSessionWithQos_Update is introduced in services provided by NEF. Correct Operation semantics of Nnef_AFSessionWithQos_Notify to be Subscribe/Notify.</t>
  </si>
  <si>
    <t>5.2.6.1, 5.2.6.9.X (new)</t>
  </si>
  <si>
    <t>Summary of change: Regular expression is proposed to be an alternative form of domain descriptor.</t>
  </si>
  <si>
    <t>Summary of change: Define the AMF behaivor on the UE request 'MA PDU Request' or 'MA PDU Network-Upgrade Allowed', especially when the slice is not allowed on both accesses.</t>
  </si>
  <si>
    <t>Corrections on interworking with EPS</t>
  </si>
  <si>
    <t>Summary of change: Clarfiy that some ATSSS features can be enabled only in case both UE and UPF support the corresponding functionality.</t>
  </si>
  <si>
    <t>5.32.2, 5.32.6.2.2</t>
  </si>
  <si>
    <t>ATSSS capabilities cooperation between the UE and UPF</t>
  </si>
  <si>
    <t>Re-submission from SA WG2#136 as it was not treated for lack of time. This contribution proposes a Key Issue on user consent for analytics collection from the UEs.</t>
  </si>
  <si>
    <t>Re-submission from SA WG2#136 as it was not treated for lack of time. This paper proposes a solution for User consent for UE analytics collection</t>
  </si>
  <si>
    <t>Re-submission from SA WG2#136 as it was not treated for lack of time. This solution allows for max number of PDU Sessions per S-NSSAI Slice control</t>
  </si>
  <si>
    <t>This contribution proposes updates to Solution #2 of KI#1 and it also addresses the Editor's notes related to roaming and network slices subject to Network Slice Specific Authentication and Authorisation.</t>
  </si>
  <si>
    <t>Update to Solution #2 Max number of UEs per Network Slice control at registration .</t>
  </si>
  <si>
    <t>Summary of change: Remove editor's notes. Clarifications.</t>
  </si>
  <si>
    <t>This contribution analyses scenarios where ATSSS is not supported by the serving AMF and how to address the issues that come up in those scenarios.</t>
  </si>
  <si>
    <t>Handling of serving AMFs not supporting ATSSS.</t>
  </si>
  <si>
    <t>Summary of change: Support for AMF to indicate its ATSSS capability to the UE is in introduced, and a requirement on the UE to not initiate ATSSS procedures unless network support is indicated</t>
  </si>
  <si>
    <t>Summary of change: Update 4.23.12.2 to refer to home-routed case 5GS to EPS Idle mode mobility</t>
  </si>
  <si>
    <t>4.23.12.2</t>
  </si>
  <si>
    <t>China Telecom, Huawei, China Mobile, China Unicom, ZTE, CATT</t>
  </si>
  <si>
    <t>This contribution proposes a solution for Key Issue #12: NWDAF-assisted RFSP policy.</t>
  </si>
  <si>
    <t>Solution for Key Issue #12: NWDAF-assisted RFSP policy .</t>
  </si>
  <si>
    <t>Huawei, HiSilicon, CAICT</t>
  </si>
  <si>
    <t>Solution for the KI#1: Discovery of EAS based on DNS mechanism.</t>
  </si>
  <si>
    <t>Solution for the KI#3: Network Information Provisioning to EAS with low latency.</t>
  </si>
  <si>
    <t>Summary of change: During Xn handover, the SMF updates the dynamic CN PDB values for the Delay-critical GBR QoS Flows to Target NG-RAN via AMF.  During N2 handover, the SMF does not indicate to the T-AMF that the N2 SM Information is sent to the target RAN in Nsmf_PDUSession_UpdateSMContext Response.</t>
  </si>
  <si>
    <t>4.9.1.2.2, 4.9.1.2.3, 4.9.1.3.2</t>
  </si>
  <si>
    <t>China Telecom, Huawei</t>
  </si>
  <si>
    <t>Summary of change: Making alignment on the packet delay measurement failure in TS23.503 and TS29.244</t>
  </si>
  <si>
    <t>6.1.3.21, 6.3.1</t>
  </si>
  <si>
    <t>Summary of change: The usage of essential input parameters by the consumers of the Nnwdaf_AnalyticsSubscription or Nnwdaf_AnalyticsInfo service operations is changes from 'may' to 'provides'.</t>
  </si>
  <si>
    <t>Summary of change: To align with SA WG5 slice charging specification, clarify in TS 23.288 the Slice Load Level analytics has been used as an input for slice charging purpose; And add a reference to the TS 28.201.</t>
  </si>
  <si>
    <t>Clause 2, 6.3.</t>
  </si>
  <si>
    <t>Summary of change: Clarify that the PCF should not remove the old BDT policy before it receive the new selected BDT policy from the AF.</t>
  </si>
  <si>
    <t>4.16.7.3</t>
  </si>
  <si>
    <t>This contribution proposes a key issue on user's consent of data collection and data analytics, this key issue is related to the legacy KI of R16 that UE driven analytics.</t>
  </si>
  <si>
    <t>Data Collection Coordination for Multiple NWDAF Instances.</t>
  </si>
  <si>
    <t>This paper proposes the necessary functional components for 5MBS Architecture.</t>
  </si>
  <si>
    <t>5MBS Architecture.</t>
  </si>
  <si>
    <t>This paper proposes a new key issue of optimised radio resource for 5MBS and a solution addressing the key issue.</t>
  </si>
  <si>
    <t>Key Issue Optimized radio resource for MBS service and Solution.</t>
  </si>
  <si>
    <t>Summary of change: Case 1 change to 4.23.Y (new): When a MA PDU is supported in a PLMN that deploys I-SMF or when V-SMF service areas do not cover the whole serving PLMN, the AMF may need to support cases where the 3GPP and the Non 3GPP access of a MA PDU Session are served by the same I-SMF but also cases where they are not served by the same I-SMF 4.23.X (new): document that PDU Session mobility between 3GPP and N3GPP access may lead to I-SMF insertion, change, removal. 4.23.5.1: '(i.e. Tracking Area of the UE on the access where the PDU Session establishment has been received)' clarification added to also deal with ATSSS. The selection / insertion of I-SMF applies on a per access basis. 5.2.2.2.2: Adds I-SMF information per Access Type in table 5.2.2.2.2-1 describing information exchanged between AMF(s) over N14  Case 2: When a UE registers with the network over the Non-3GPP access, the AMF allocates a registration area that only includes the N3GPP TAI to the UE. This N3GPP TAI is associated with the entity terminating the N2 interface at the N3GPP 5G AN side (e.g. N3IWF Hence § 4.2.7.1 is modified as follows: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t>
  </si>
  <si>
    <t>4.23.Y (new) ; 4.23.X (new) ; 4.23.5.1; 5.2.2.2.2 ; 4.2.7.1</t>
  </si>
  <si>
    <t>This paper</t>
  </si>
  <si>
    <t>On ETSUN and ATSSS (including N3GPP access).</t>
  </si>
  <si>
    <t>Summary of change: Add description regarding the scenario that no UE Policy Container is received during UE Policy Association Establishment procedure.</t>
  </si>
  <si>
    <t>Rel-16 mirror CR: Summary of change: Add description regarding the scenario that no UE Policy Container is received during UE Policy Association Establishment procedure.</t>
  </si>
  <si>
    <t>Summary of change: Take into acocunt WLANs connected to 5GC.</t>
  </si>
  <si>
    <t>1, 4.9.1</t>
  </si>
  <si>
    <t>Summary of change: If the UE supports IEEE 802.1x authentication and receives an EAP-Request/Identity, any advertised PLMNs or the WLAN's capabilities need to be considered.</t>
  </si>
  <si>
    <t>6.3.12.1</t>
  </si>
  <si>
    <t>Summary of change: Add annex about the cases that need V2X application server discovery.</t>
  </si>
  <si>
    <t>5.3.1, Annex</t>
  </si>
  <si>
    <t>Summary of change: Add Annex B about V2X message distribution server deployment.</t>
  </si>
  <si>
    <t>Annex B (newly added) and C (renumbered from B)</t>
  </si>
  <si>
    <t>New SID: Study on enhancement of support for Edge Computing in 5GC.</t>
  </si>
  <si>
    <t>The paper proposes a solution to address both the KI#1: Discovery of Edge Application Server and the KI#2: Edge relocation. When the EAS serving the UE changes during edge relocation, in order to maintain service continuity, the UE needs to discover and connect to the target EAS. The solution solves this problem by leveraging and enhancing AF influence.</t>
  </si>
  <si>
    <t>Discovery of Edge Application Server based on AF Influence in Support of Edge Relocation.</t>
  </si>
  <si>
    <t>This contribution present a solution to transfer network information to local applications with low latency.</t>
  </si>
  <si>
    <t>Local NEF Selection and Reselection for Network Information Provisioning with low latency.</t>
  </si>
  <si>
    <t>Summary of change: SMF obtains domainNumbers during PDU session establishment and then sends it to UPF for filtering of gPTP messages to the UE.</t>
  </si>
  <si>
    <t>Clarification of support for multiple TSN working domains</t>
  </si>
  <si>
    <t>This discussion paper analyses supporting non-3GPP access in ETSUN scenario and proposes a way forward.</t>
  </si>
  <si>
    <t>Discuss on supporting MA PDU Session in ETSUN scenario.</t>
  </si>
  <si>
    <t>Summary of change: 1, Change 'UPF' to 'PSA UPF'. 2, Add the architecture figure to support MA PDU session in ETSUN scenario.</t>
  </si>
  <si>
    <t>4.2.10</t>
  </si>
  <si>
    <t>Support MA PDU Session in ETSUN scenario</t>
  </si>
  <si>
    <t>ATSSS, ETSUN</t>
  </si>
  <si>
    <t>Summary of change: Modify the MA PDU Session establishment/modification procedure and the adding/re-activating/de-activating user-plane resource procedure to support MA PDU Session when considering ETSUN scenario.</t>
  </si>
  <si>
    <t>4.22.2.1, 4.22.7, 4.22.8.1, 4.22.8.2</t>
  </si>
  <si>
    <t>ATSSS, ESTUN</t>
  </si>
  <si>
    <t>Solution for IP address discovery .</t>
  </si>
  <si>
    <t>Solution for Key Issue 3 .</t>
  </si>
  <si>
    <t>Clarification on support of UE policies and URSP rules at the UE.</t>
  </si>
  <si>
    <t>Summary of change: The change alligns with the decision made in CT WG1 (3GPP TS 24.501) where it is clarified that URSP rules and the UE Policy Delivery procedure by the PCF are mandatory supported at the UE.</t>
  </si>
  <si>
    <t>6.1.2.2.2, 6.6.2</t>
  </si>
  <si>
    <t>Rel-16 mirror CR: Summary of change: The change alligns with the decision made in CT WG1 (3GPP TS 24.501) where it is clarified that URSP rules and the UE Policy Delivery procedure by the PCF are mandatory supported at the UE.</t>
  </si>
  <si>
    <t>New WID on N7/N40 Interfaces Enhancements to Support GERAN and UTRAN .</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</si>
  <si>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t>
  </si>
  <si>
    <t>Proposed New SID on Enablers for Network Automation for 5G - Phase 2.</t>
  </si>
  <si>
    <t>Summary of change: Correct that UE ID in Table 6.7.2.2-2 could also be SUPI or internal UE ID; Calrify that UE mobility analytics type is applicable to any UE if Analytics Filter Information contains a list of TA/Cells; Clarify that it's possible that not all the indicated ratio UEs within the group ID or the list of TA/Cells own the same analytics mobility result.</t>
  </si>
  <si>
    <t>6.7.2.1; 6.7.2.2; 6.7.2.3</t>
  </si>
  <si>
    <t>Summary of change: Correct that UE ID in Table 6.7.3.2-1 could also be SUPI or internal UE ID; Clarify that it's possible that not all the indicated ratio UEs within the group ID own the same analytics mobility result.</t>
  </si>
  <si>
    <t>6.7.3.2; 6.7.3.3</t>
  </si>
  <si>
    <t>Summary of change: To avoid parameters overlapping, it is proposed to remove the maximum number of results parameter in the Analytics Filter information.</t>
  </si>
  <si>
    <t>4.1.2.3, 4.1.2.4, 5.y (new)</t>
  </si>
  <si>
    <t>Removal of maximum number of results parameter in Analytics Filter</t>
  </si>
  <si>
    <t>On Integrity of counters.</t>
  </si>
  <si>
    <t>This contribution proposes a solution to address Key Issue #1.</t>
  </si>
  <si>
    <t>New solution: NWDAF functionality Split.</t>
  </si>
  <si>
    <t>China Mobile, AsiaInfo</t>
  </si>
  <si>
    <t>This contribution propose a new use case for NWDAF-assisted charging information generation to support differentiated pricing option.</t>
  </si>
  <si>
    <t>New Use Case: NWDAF-assisted charging information generation.</t>
  </si>
  <si>
    <t>.</t>
  </si>
  <si>
    <t>Solution on efficient data collection by multiple NWDAF .</t>
  </si>
  <si>
    <t>China Mobile, Huawei, AsiaInfo</t>
  </si>
  <si>
    <t>This contribution proposes a new key issue on NWDAF-assisted charging information generation to support differentiated pricing option.</t>
  </si>
  <si>
    <t>Key issue: NWDAF-assisted charging information generation.</t>
  </si>
  <si>
    <t>On AMF reallocation and Isolation.</t>
  </si>
  <si>
    <t>Summary of change: The procedure is updated to enable the support of the use cases where there is no IP level reachability between source and target AMF</t>
  </si>
  <si>
    <t>TEI-16/Rel-16</t>
  </si>
  <si>
    <t>Summary of change: The text in steps 3b, 3c is rectified</t>
  </si>
  <si>
    <t>This contribution highlights the missing aspects for the completion of the stage two specification of provisioning of RACS UE Manufacturer assigned UE radio capability IDs via SCEF and NEF.</t>
  </si>
  <si>
    <t>Incomplete specifications of provisioning and updating of RACS UE Manufacturer assigned UE radio capability IDs via SCEF and NEF.</t>
  </si>
  <si>
    <t>Summary of change: Reference the relevant stage 3 and stage two specifications, and also clarification of parameters needed.</t>
  </si>
  <si>
    <t>2; 4.5.22; 5.19</t>
  </si>
  <si>
    <t>Summary of change: provisioning of UCMF corrected. Note that the 'modify' behaviour is already supported at stage 3 specification for NEF/SCEF based provisioning (29.522/29.122) of UCMF and also in 23.682.</t>
  </si>
  <si>
    <t>7.2.8;7.2.18</t>
  </si>
  <si>
    <t>Summary of change: provisioning of UCMF corrected, and added the essential capability to add new TAC values of a UE radio capability ID (as the UE models may require more TAC values if they become more and more successful, or the Ue manufacturer reuses the ID for more UE models). Note that the 'modify ' behaviour is already supported at stage 3 (29.522/29.122) for NEF/SCEF based provisioning of UCMF and also in 23.682.</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</si>
  <si>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t>
  </si>
  <si>
    <t>6.1.3, 6.9</t>
  </si>
  <si>
    <t>Summary of change: It is intiduced in Table 4.15.1-1 as examples of reporting mode 1) periodic reporting considering thresholds along with periodicity, 2) reporting based on threshold(s).</t>
  </si>
  <si>
    <t>Key Issue for trained data model sharing between multiple NWDAF instances .</t>
  </si>
  <si>
    <t>Solution to multiple NWDAF instances.</t>
  </si>
  <si>
    <t>Operator controlled Handling of Paging Cause code.</t>
  </si>
  <si>
    <t>This discussion paper discussed the issue when secondary RAT data reporting from source eNB comes later than path switch request from the target eNB, how MME handles the situation.</t>
  </si>
  <si>
    <t>MME handling for secondary RAT data reporting.</t>
  </si>
  <si>
    <t>Summary of change: Clarify that in case of X2 handover, when MME received 'path switch request' from target eNB earlier than 'secondary RAT data reporting' from the source eNB, MME may set a timer, and does not release the source eNB context before the timer expires. When receiving the secondary RAT data reporting, but later than 'path switch request', MME stored the reported data locally and sends to SGW in the next S11 signalling message.</t>
  </si>
  <si>
    <t>5.7A.3</t>
  </si>
  <si>
    <t>Summary of change: Remove the option that SMF allocates the CN tunnel info.</t>
  </si>
  <si>
    <t>5.8.2.3.1, 5.8.2.3.2, 5.8.2.3.3</t>
  </si>
  <si>
    <t>Summary of change: It is proposed to clarify that Internal group ID is pre-configured to the AF by the operator. In case of 5G LAN-type service, Internal group ID is not provided to the AF.</t>
  </si>
  <si>
    <t>Summary of change: Adding abbreviation IPUPS in the TS; Adding IPUPS in the HR roaming architecture; Add IPUPS functionality in the TS; Update UPF functionality that it supports IPUPS; Update UPF selection section indicating support of IPUPS is a criteria for SMF to select a UPF;</t>
  </si>
  <si>
    <t>3.2, 4.2.4, 5.8.2.x(new), 6.2.3, 6.3.3.3</t>
  </si>
  <si>
    <t>Summary of change: It is proposed to add LCS context for AMF, GMLC, NEF and LMF.</t>
  </si>
  <si>
    <t>This discussion paper discussed RAN feedback</t>
  </si>
  <si>
    <t>Way forward for RAN supporting LMC issue.</t>
  </si>
  <si>
    <t>KI: Area of service: impact on PLMN selection in roaming .</t>
  </si>
  <si>
    <t>Summary of change: Update the clause 4.17.11 with the Routing Binding Indication. In step 3 of clause 4.17.12.2, changing 'delegated discovery' to 'indirect communication'. Other editorial changes in step 3.</t>
  </si>
  <si>
    <t>4.17.11, 4.17.12.2</t>
  </si>
  <si>
    <t>Summary of change: In the table 6.3.1.0-1, delete 'SCP' from Note 1. In clause 7.1.2, clarify that if a Control Plane NF_A subscribes to NF Service offered by Control Plane NF_B on behalf of Control Plane NF_C, the NF_A could include the binding information of both NF_A and NF_C into the subscription request message. In clause 7.1.2, clarify that the SCP routes the message based on Routing Binding Indication.</t>
  </si>
  <si>
    <t>KI: on Simultaneous use of the network slice.</t>
  </si>
  <si>
    <t>Summary of change: Add a resource information in step 1 of clause 4.17.12.3. Delete the instance B handling for the discovery of the corresponding endpoint address of instance A in step 3 of clause 4.17.12.3</t>
  </si>
  <si>
    <t>On Simultaneous use of the network slice - solution.</t>
  </si>
  <si>
    <t>Summary of change: In the clause 4.15.4.2, add the case that NEF performs Extended Buffering for a PDU session using Control Plane CIoT 5GS Optimisation.</t>
  </si>
  <si>
    <t>4.15.4.2</t>
  </si>
  <si>
    <t>Summary of change: To avoid the NG-RAN releasing a GFBR flow at handover into a congested cell, the Core Network can set GFBR to 1 bit/s in the lowest priority Alternative QoS Profile, and the Target NG-RAN node shall take this as an explicit request to accept the QoS Flow even though it is unable to guarantee that GFBR, the PDB and the PER.</t>
  </si>
  <si>
    <t>5.7.1.2a (editorial); 5.7.2.4.2</t>
  </si>
  <si>
    <t>Revised in S2-2000931</t>
  </si>
  <si>
    <t>Revised to S2-2000933</t>
  </si>
  <si>
    <t>WITHDRAWN: This paper proposes a solution for SNPN access by using credential of 3rd party.</t>
  </si>
  <si>
    <t>WITHDRAWN: Correct the User Location Information(ULI) of all types of RG and CRG according to the latest definition of ULI which has been changed in TS23.316.</t>
  </si>
  <si>
    <t>WITHDRAWN: NSSAI in the HO request during inter RAT/EPS interworking</t>
  </si>
  <si>
    <t>WITHDRAWN: TSN - Exposure QoS</t>
  </si>
  <si>
    <t>NAS-level solution for KI #3 (based on a shortened version of S2-1911115 (Ericsson)).</t>
  </si>
  <si>
    <t>Alternative QoS Profiles: limiting signalling load from CN</t>
  </si>
  <si>
    <t>Correction on Control and User Plane Protocol Stacks</t>
  </si>
  <si>
    <t>This paper proposes an analysis on the benefits and scenarios of local LMF (i.e., LMC) in NG-RAN per request from RAN plenary.</t>
  </si>
  <si>
    <t>Mandating UE support for RACS</t>
  </si>
  <si>
    <t>On UCMF discovery</t>
  </si>
  <si>
    <t>[Draft] Reply LS on Local NR positioning in NG-RAN</t>
  </si>
  <si>
    <t>Draft Reply LS on Local NR positioning in NG-RAN.</t>
  </si>
  <si>
    <t>RACS and NB-IoT corrections</t>
  </si>
  <si>
    <t>Corrections for scenarios when the VPLMN does not support ATSSS</t>
  </si>
  <si>
    <t>Deprecating OS Id and OS App Id from URSP and ATSSS rules</t>
  </si>
  <si>
    <t>Apple, Broadcom, Oppo, Qualcomm Incorporated</t>
  </si>
  <si>
    <t>Solution for KI #4 on the support of UE-to-UE Relay and more specifically on the UE-to-UE Relay selection and connection establishment between two peer UEs via a UE-to-UE Relay</t>
  </si>
  <si>
    <t>This contribution proposes an update to solution 1: Restricted Direct Discovery to include aspects of discovery metadata exchange between the peer UEs.</t>
  </si>
  <si>
    <t>Propose an Update on solution 6 to address UE-to-NW relay Service Authorization, Provisioning and Discovery.</t>
  </si>
  <si>
    <t>Interdigital</t>
  </si>
  <si>
    <t>Update of Link identifier update for unicast link procedure</t>
  </si>
  <si>
    <t>[DRAFT] Reply LS on PC5 unicast and groupcast security protection</t>
  </si>
  <si>
    <t>[DRAFT] LS on clarification of expected communication behaviour of UE(s)</t>
  </si>
  <si>
    <t>[DRAFT] LS response on PDU session modification feature in TS 23.502 Procedures for the 5G System (5GS); Stage 2</t>
  </si>
  <si>
    <t>LS response on using Npcf_PolicyAuthorization and Nnef_AFSessionWithQoS for temporary boost in delivery data rate</t>
  </si>
  <si>
    <t>New key issues for user plane handling</t>
  </si>
  <si>
    <t>Alignment to TS 23.288 for abnormal behaviour analytics</t>
  </si>
  <si>
    <t>OAM based solution for minimizing the load of real-time data collection</t>
  </si>
  <si>
    <t>Correction for the wrongly implemented CR1785r8</t>
  </si>
  <si>
    <t>Solution for Key Issue #11 based on bulk subscription</t>
  </si>
  <si>
    <t>System support for Wake Up Signal</t>
  </si>
  <si>
    <t>Clarification in transfer procedure of PDU Session used for IMS voice from non-3GPP access to 3GPP access</t>
  </si>
  <si>
    <t>This paper analyse the key issue#2, Enabling Paging Reception for Multi-USIM Device and give the way forward proposal.</t>
  </si>
  <si>
    <t>Solution for the Key issue#1 for the Architecture with BS-SC AF.</t>
  </si>
  <si>
    <t>This contribution proposes a solution for the Key issue#1 based on the Architecture with BS-SC AF.</t>
  </si>
  <si>
    <t>This paper proposes the conclusion for the key issue#4 according to the SA plenary decision</t>
  </si>
  <si>
    <t>This paper analyse the gap between solution for Key issue 3A and R16 TSN solution, and propose what is required for solution for Key issue 3A</t>
  </si>
  <si>
    <t>Thoughts on UP firewalling ('UP gateway' or IPUPS') on Inter PLMN boundary</t>
  </si>
  <si>
    <t>To: TSG RAN. CC: RAN WG3, RAN WG2</t>
  </si>
  <si>
    <t>TSN open issues #1, #1a, #7#, #8, #13.</t>
  </si>
  <si>
    <t>Summary of change: It is clarified that the SMF is reponsible to determine the TSCAI based on the TSN QoS parameters received from the AF. The SMF performs the conversion of TSN QoS parameters from TSN GM to 5G GM.</t>
  </si>
  <si>
    <t>Support for clock synchronization via PTP over UDP/IP.</t>
  </si>
  <si>
    <t>Summary of change: 1) Add a summary of all TSN parameters from AF to PCF to 6.1.3.23. Replace the 'Manageable Ethernet Port' with '5GS Bridge information' in parameters from SMF to PCF and from PCF to AF, as the information needs to convey also the Bridge ID, etc. The Delay Requirement from AF to PCF must be in reference to 5G GM, since PCF cannot convert the TSN time to 5G time. 2) In 6.1.3.23, the AF must indicate the service data flow description (traffic class, optionally destination MAC address of the TSN stream) to the PCF that the PCF uses to generate the PCC Rule. 3) Add TSC Burst Size to the QoS information from AF to PCF. 4) Add the DS TT-UE residence time to Table 6.1.3.5-1.</t>
  </si>
  <si>
    <t>Qualcomm Incorporated, Sennheiser</t>
  </si>
  <si>
    <t>This contribution proposes a new Key Issue on accuracy levels</t>
  </si>
  <si>
    <t>New Key Issue: additional accuracy levels for analytics.</t>
  </si>
  <si>
    <t>Key Issue #1 update.</t>
  </si>
  <si>
    <t>Updates on KI#2 (Multiple NWDAF instances).</t>
  </si>
  <si>
    <t>Updates on Key Issues #7, #8 and #9 for modularity and backward compatibility.</t>
  </si>
  <si>
    <t>Key Issue #11 update on signalling load reduction.</t>
  </si>
  <si>
    <t>Solution for minimization of data collection.</t>
  </si>
  <si>
    <t>Summary of change: 1) Replacement of 'Extended Buffering Status Change' by 'Downlink Data Delivery Status'. 2) Removal of the editor's note in 5.31.9 about the support of the monitoring events via SMF.</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</si>
  <si>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Removal of the condition that extended buffering is not configured in UPF for header compression and encapsulation of the downlink data. 5) Clarify that the buffering mentioned in the last paragraph of step 2h is in SMF. 6) Editorial fixes.</t>
  </si>
  <si>
    <t>Vivo Mobile Communications Ltd, BlackBerry UK Ltd</t>
  </si>
  <si>
    <t>Paper identifies an issue with UEs that support 5G and EPS SRVCC and how SRVCC can fail if a UE moves from 5GS to EPC and vice versa and then performs SRVCC.</t>
  </si>
  <si>
    <t>UEs that support 5G SRVCC and EPS SRVCC.</t>
  </si>
  <si>
    <t>Vivo Mobile Communication Co. LTD, BlackBerry UK Ltd</t>
  </si>
  <si>
    <t>Summary of change: Enable a UE registring with 5GS to indicate it supports 'E-UTRAN/UTRAN (HSPA) to GERAN/UTRAN'. NITs: - made UE plural in 5.16.4.1.</t>
  </si>
  <si>
    <t>5.4.4a, 5.16.3.2, 5.16.4.1</t>
  </si>
  <si>
    <t>Summary of change: Enable a UE registring with EPS to indicate it supports 'NG-RAN to UTRAN SRVCC'. Enable a UE registring with 5GS to indicate it supports 'E-UTRAN/UTRAN (HSPA) to UTRAN/GERAN SRVCC'.</t>
  </si>
  <si>
    <t>4.2.4.1, 6.2.1, 6.2.1B, 6.3.1, 6.5.1, 6.5.3</t>
  </si>
  <si>
    <t>Summary of change: Enable a UE registring with EPS to indicate it supports 'NG-RAN to UTRAN SRVCC'. NITs: - delete '-' from SR-VCC and delete space from 'UE-SRVCC- Capability' - fixed hanging paragraph (5.7.0) - correction of note numbering (Table 5.7.2-2) - correction of missing note reference (Table 5.7.2-3)</t>
  </si>
  <si>
    <t>5.3.2.1, 5.3.3.0, 5.3.14, 5.7, 5.7.0 (NEW), 5.7.1, 5.7.2</t>
  </si>
  <si>
    <t>4.2.2.2.2, 4.2.8a</t>
  </si>
  <si>
    <t>Vivo Mobile Communications Ltd, AT&amp;T, FirstNet</t>
  </si>
  <si>
    <t>Proposes text to resolve editors notes in solution2.</t>
  </si>
  <si>
    <t>Solution 2: V2X based solution- update.</t>
  </si>
  <si>
    <t>Sandvine, CMCC</t>
  </si>
  <si>
    <t>Due to the SA#68 outcome, this contribution updates of clause 5.2.7 KI #7 in TR 23.709-91</t>
  </si>
  <si>
    <t>Update of clause 5.2.7 KI #7 in TR 23.709-91.</t>
  </si>
  <si>
    <t>Analysis and proposal for Item#4 &amp; Item#17.</t>
  </si>
  <si>
    <t>Discussion on Item#4 &amp; Item#17.</t>
  </si>
  <si>
    <t>Vivo, ZTE ?, Ericsson ?, Nokia ?, Nokia Shanghai Bell ?, Samsung ?</t>
  </si>
  <si>
    <t>Summary of change: - Remove the association between one PDU session and one NW-TT port. - Add Static Filtering Entry in the port management container and is transfer to NW-TT. - The PDU session for the SMF reporting the information of an Ethernet port in NW-TT is any one of the PDU sessions related to Ethernet ports in DS-TT in the 5GS Bridge.</t>
  </si>
  <si>
    <t>Summary of change: The TSN AF uses information received from the CNC, including the PSFP (IEEE 802.1Q [98]) parameters and static filtering entry information (IEEE 802.1Q [98]) to identify the ingress port and egress port for a TSN flow. The TSN AF determines the TSN QoS information for the UL TSN flow based on PSFP information and the mapping table configured in TSN AF.</t>
  </si>
  <si>
    <t>5.28.3.4</t>
  </si>
  <si>
    <t>Vivo, China Telecom, China Mobile, China Unicom</t>
  </si>
  <si>
    <t>Discussion on SA WG2/RAN work split for key issue#2 and related TP.</t>
  </si>
  <si>
    <t>A solution of Key issue #4: UE Onboarding and remote provisioning.</t>
  </si>
  <si>
    <t>Solution for UE onboarding and provisioning for SNPN access.</t>
  </si>
  <si>
    <t>Conclusion of Key Issue #5: Support for equivalent SNPNs.</t>
  </si>
  <si>
    <t>Conclusion of Key Issue #5: Support for equivalent SNPNs .</t>
  </si>
  <si>
    <t>Conclusion of Key Issue #6: Support of non-3GPP access for SNPN services.</t>
  </si>
  <si>
    <t>Conclusion of Key Issue #4: supporting the fully distributed configuration model for TSN.</t>
  </si>
  <si>
    <t>New Use Case: NWDAF supporting the detection of cyber-attacks.</t>
  </si>
  <si>
    <t>New Key Issue on UE data as an input for attacks detection.</t>
  </si>
  <si>
    <t>New Key Issue: UE data as an input for attacks detection.</t>
  </si>
  <si>
    <t>Ericsson, Nokia, Nokia Shanghai Bell</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</si>
  <si>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t>
  </si>
  <si>
    <t>3.2, 5.18.1, 5.30.1, 5.30.2.4, 5.30.2.5, 5.30.2.6, 5.30.3.1, 5.30.3.3, 5.30.3.4</t>
  </si>
  <si>
    <t>Ericsson, NTT DOCOMO, Qualcomm, MediaTek Inc.</t>
  </si>
  <si>
    <t>This paper discusses the NPN open issue #1'Whether CAG ID is needed in AS or NAS signalling or in neither of the two' and proposes a way forward.</t>
  </si>
  <si>
    <t>NPN open issue #1: Whether CAG ID is needed in AS or NAS signalling or in neither of the two.</t>
  </si>
  <si>
    <t>Ericsson, Qualcomm Incorporated, NTT DOCOMO, MediaTek Inc.</t>
  </si>
  <si>
    <t>Summary of change: Adding NID as parameter in registration and service request via untrusted N3GPP.  Rev2: Adding reference to 33.501 for authentication methods when accessing SNPN via a PLMN.</t>
  </si>
  <si>
    <t>This paper proposes a solution to address the Key Issue #2: NPN support for Video, Imaging and Audio for Professional Applications (VIAPA).</t>
  </si>
  <si>
    <t>Solution to support service continuity between two networks and paging from both networks.</t>
  </si>
  <si>
    <t>AMF and O&amp;M solution for KI#1 and KI#2.</t>
  </si>
  <si>
    <t>Summary of change: Adding MTU size considerations.</t>
  </si>
  <si>
    <t>5.6.10.1, 5.6.10.2, 5.6.10.3, 5.6.10.x (new), 5.17.2.1, Annex X (new)</t>
  </si>
  <si>
    <t>Summary of change: See Reason for change</t>
  </si>
  <si>
    <t>5.8.2.13.3.1 ; 5.8.2.13.3.0 (new)</t>
  </si>
  <si>
    <t>Summary of change: See reason for change + Minor corrections to 5G VN group management</t>
  </si>
  <si>
    <t>5.8.2.13.0 ; 5.29.2</t>
  </si>
  <si>
    <t>Vertical_Lan</t>
  </si>
  <si>
    <t>This paper proposes a Solution for KI 1: Providing the DNS authoritative server with IP addressing information about where the UE is located</t>
  </si>
  <si>
    <t>Solution for KI 1: Providing the DNS authoritative server with IP addressing information about where the UE is located .</t>
  </si>
  <si>
    <t>Summary of change: 1) A flow for 5GS to EPS idle mobility with data forwarding is added. 2) A flow for EPS to 5GS idle mobility with data forwarding is added 3) Clause 4.11.1.3.2 is updated to remove the data forwarding text</t>
  </si>
  <si>
    <t>4.11.1.3.2, 4.11.1.3.2A (New), 4.11.1.3.3A (New)</t>
  </si>
  <si>
    <t>Idle mode mobility with data fowarding</t>
  </si>
  <si>
    <t>Summary of change: Descriptions are added for timer handling at UE side during IWK.</t>
  </si>
  <si>
    <t>Service Gap Control handling at UE side during IWK</t>
  </si>
  <si>
    <t>Summary of change: Service operation name in 4.25.4 is updated New service operation is included in 5.2.6.1 and defined in 5.2.6.15.x to synch with stage 3.</t>
  </si>
  <si>
    <t>4.25.4, 5.2.6.1, 5.2.6.15.x(new)</t>
  </si>
  <si>
    <t>NEF service update for NIDD</t>
  </si>
  <si>
    <t>Solutions for KI 1</t>
  </si>
  <si>
    <t>MUSIM solutions for Key Issue 1 .</t>
  </si>
  <si>
    <t>Summary of change: Creation of a new section that captures policy/parameters that should be common to both Uu and PC5. Deletion of common parameters from exisiting section 5.1.3.1 that also has been made specific to Uu.</t>
  </si>
  <si>
    <t>5.1.3, 5.1.3.0 (new), 5.1.3.1, 5.2.3.1, 5.3.1, 5.3.2</t>
  </si>
  <si>
    <t>Qualcomm Incorprorated</t>
  </si>
  <si>
    <t>Summary of change: Based on UEs indication for support of WUS in RRC, the eNB provides an indication in S1 release that UE supports WUS. MME can store and take that indication into account for paging strategy</t>
  </si>
  <si>
    <t>5.3.4.3, 5.3.4B.3, 5.3.5, 5.7.2</t>
  </si>
  <si>
    <t>Rel-16 mirror CR: 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</si>
  <si>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4.3.21.4, 5.3.4.3, 5.3.5, 5.7.2</t>
  </si>
  <si>
    <t>Summary of change: MME shall provide (i.e. is mandatory) WUS Assistance Information to the UE in every Attach Accept/TAU Accept message, IF it has stored WUS Assistance Information parameter in the MM context Support for WUS Assistance Information is not signalled at emergency attach and when UE has emergency PDN connection active</t>
  </si>
  <si>
    <t>4.3.21.4, 5.3.2.1, 5.3.3.1</t>
  </si>
  <si>
    <t>CIOT_ext, LTE_eMTC5-Core, NB_IOTenh3-Core</t>
  </si>
  <si>
    <t>Proposes a solution for providing restricted access connectivity to SNPN that can be used for onboarding and remote provisioning (KI#4).</t>
  </si>
  <si>
    <t>Solution for restricted access used for onboading and remote provisioning.</t>
  </si>
  <si>
    <t>Summary of change: Clarify the text in clause 7.2.2.1 and 7.2.2.2 describing that the SMC proceudre is optional for 5G-RG and FN-RG respectively. Clarify the aplicability for step 2d for 5G-RG in 7.2.3.1, and remove the applicability of step 2d for FN-RG in clause 7.2.3.2.</t>
  </si>
  <si>
    <t>7.2.2.1, 7.2.2.2, 7.2.3.1, 7.2.3.2</t>
  </si>
  <si>
    <t>Solution for KI#2: EAS change based on MPTCP without impact on UE application layer.</t>
  </si>
  <si>
    <t>Summary of change: Incorrect requirement to include a non-existing parameter is removed in clause 4.3.4.3.  The 'maximum allowed rate' applies when it has been configured by H-SMF and the 'MO Exception Data' is detected by the network based on RRC Establishment cause.  End marker ('normal data indication') for MO Exception Data is added more clearly by re-naming the parameter to 'MO Exception Data parameter' that can take values 'MO Exception Data' and 'normal data'.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t>
  </si>
  <si>
    <t>4.2.3.2, 4.3.2.2.2, 4.3.4.3, 4.8.2.3, 4.11.1.2.1, 4.24.1, 4.25.4, 5.2.6.14.2, 5.2.8.2.2, 5.2.8.2.6, 5.2.8.2.12</t>
  </si>
  <si>
    <t>Addressing issues brought up by CT WG4 in SA WG2 CIoT specifications</t>
  </si>
  <si>
    <t>Exception data rate control.</t>
  </si>
  <si>
    <t>Summary of change: I-NEF call flow and service operation parameters are corrected: - AMF/SMF does not subscribe to I-NEF notifications but configures NEF routing address to I-NEF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as the I-NEF routing configuration causes the SMF/AMF to update the corresponding monitoring configuration. - Since SMF and AMF notifications are re-used, I-NEF notification service operation is not needed. - Monitoring event notifications are conditional, subject to the notification event detection. - Event Filter and Chargeable Party Identifier are removed from the I-NEF configuration. - user is identified by SUPI or Internal Group Identifier between SMF/AMF and I-NEF. - the old SMF removes its I-NEF association after SMF change.  Various editorial mistakes are also corrected.</t>
  </si>
  <si>
    <t>4.15.3.1, 4.15.3.2.3a, 4.26.5.3, 5.2.6A.1, 5.2.6A.2.2, 5.2.6A.2.3, 5.2.6A.2.4</t>
  </si>
  <si>
    <t>Corrections on I-NEF call flow</t>
  </si>
  <si>
    <t>7.2.8A</t>
  </si>
  <si>
    <t>Corrections on I-NEF service operation</t>
  </si>
  <si>
    <t>Summary of change: Subscribed eDRX parameter is added to Subscription Data Types.</t>
  </si>
  <si>
    <t>Addition of eDRX parameter to subscription data types</t>
  </si>
  <si>
    <t>Summary of change: Superfluous data container parameter is removed.</t>
  </si>
  <si>
    <t>5.2.8.2.12</t>
  </si>
  <si>
    <t>Summary of change: PSCell reporting in E-RAB MODIFICATION procedure is added.</t>
  </si>
  <si>
    <t>5.4.7</t>
  </si>
  <si>
    <t>Addition of PSCell ID in E-RAB modification procedure</t>
  </si>
  <si>
    <t>EDCE5, LI5, TEI16</t>
  </si>
  <si>
    <t>Summary of change: In 5.7.1.2a added a paragraph describing that the NG-RAN needs to store the Alternative QoS Profiles received from the SMF. Reorganized clause 5.7.2.4 so that - 5.7.2.4.1 describes the pre-Rel-16 system behavior for notification control without Alternative QoS Profiles handling; - 5.7.2.4.1A describes only the system behavior for notification control with Alternative QoS Profiles handling; - 5.7.2.4.2 describes only the system behavior for notification control with Alternative QoS Profiles handling at handover.</t>
  </si>
  <si>
    <t>5.7.1.2a, 5.7.2.4.1, 5.7.2.4.1A (new), 5.7.2.4.2</t>
  </si>
  <si>
    <t>Corrections of Alternative QoS Profiles</t>
  </si>
  <si>
    <t>Summary of change: Removed the condition for SMF to forward the AQPs to the T-RAN. (Clause 4.9.1.2.2, 4.9.1.3.2) Correction on the S-RAN treatment description when receieves a reference of AQP. (Clause 4.9.1.3.3)</t>
  </si>
  <si>
    <t>4.9.1.2.2, 4.9.1.3.2, 4.9.1.3.3</t>
  </si>
  <si>
    <t>Alternative QoS Profile corrections</t>
  </si>
  <si>
    <t>Summary of change: Figure 6.1.1-1 is updated to cleary point out that the IP and Non-IP layers correspond to the V2X layer. A new sentence has been introduced to describe the handling of IP/Non-IP packets before they are passed to the AS layer.</t>
  </si>
  <si>
    <t>Summary of change: Add a clause clarify the details of the Layer-2 IDs update for groupcast mode V2X communication.</t>
  </si>
  <si>
    <t>5.6.1.3</t>
  </si>
  <si>
    <t>Correction of PC5 Link Identifier usage.</t>
  </si>
  <si>
    <t>Summary of change: Remove the provision of the PC5 Link Identifier to AS layer in case of unicast communication and replace it with the usage of Source Layer 2 ID and Destination Layer 2 ID that are anyway needed for broadcast and groupcast communication.</t>
  </si>
  <si>
    <t>Summary of change: Remove the priority order definition so that it can be defined in stage 3.</t>
  </si>
  <si>
    <t>5.1.1</t>
  </si>
  <si>
    <t>Key issue #4 clarification.</t>
  </si>
  <si>
    <t>Summary of change: A new clause is added that specifies how the UE selects an N3IWF when the UE wants to access an SNPN via a PLMN, by considering also the LI requirements of the country wherein the UE is located.</t>
  </si>
  <si>
    <t>Architectural requirements for 3GPP connectivity service.</t>
  </si>
  <si>
    <t>Solution for UE onboarding and remote provisioning for a PNI-NPN.</t>
  </si>
  <si>
    <t>Summary of change: In case of PDU Session with I-SMF, the I-SMF is responsible of controlling UPF setting of the PPI. The I-SMF sends the Nsmf_PDUSession_Create Request towards the SMF via the SCP; The SCP forwards the Nsmf_PDUSession_Create Request to the SMF.</t>
  </si>
  <si>
    <t>5.4.3.2, 5.34.3</t>
  </si>
  <si>
    <t>Summary of change: In case of Control Plane CIoT 5GS Optimisation is enabled for the PDU session with LBO, the NEF is not used as the anchor of this PDU Session. If the DL data buffering in the SMF applies, store the DL Data for an Extended Buffering time. If the Extended Buffering timer expires, the SMF discards the buffered downlink data. Delete the 2 duplicate sentences in the Step 6 of clause 4.2.3.3. The Nnef_NIDD_Delivery Response is sent to the AF with a cause value indicating that no acknowledgement was received in step 17 of clause 4.25.5.</t>
  </si>
  <si>
    <t>4.3.2.2.1, 4.2.3.2, 4.2.3.3, 4.25.5</t>
  </si>
  <si>
    <t>Summary of change: f) Subscription information from UDM, e.g. - per DNN: whether home-routed roaming is allowed. - per (S-NSSAI, subscribed DNN): whether home-routed roaming is allowed.</t>
  </si>
  <si>
    <t>Summary of change: Update the N4 node level Reporting as below: The N4 Report procedure shall be used by the UPF to report information to the SMF which is not related to a specific N4 session, e.g. to report a user plane path failure affecting all the N4 sessions towards a remote GTP-U peer , or to report the measured time offset or the cumulative rateRatio between the TSN time and 5G time when the difference between the current measurement and the previously reported measurement is larger than a threshold provided by the SMF as descried in TS 23.501 [3] clause 5.27.2</t>
  </si>
  <si>
    <t>4.4.3.4</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</si>
  <si>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 The UPF sends the offset or the cumulative rateRatio only when the difference between the current measurement and the previously reported measurement is larger than a threshold as described in TS 23.502 [3] clause 4.4.3.4 .</t>
  </si>
  <si>
    <t>5.27.2, 5.27.3</t>
  </si>
  <si>
    <t>This paper proposes update the Solution #1 Uplink Time Synchronization for TSN to support UE-UE UL time synchronization between two UEs connected to different UPFs.</t>
  </si>
  <si>
    <t>UE-UE Synchronization Update.</t>
  </si>
  <si>
    <t>This paper proposes a new solution for Key Issue #3B: AF requested TSN synchronization Activation and Deactivation.</t>
  </si>
  <si>
    <t>AF Requested TSN Synchronization Activation and Deactivation.</t>
  </si>
  <si>
    <t>Intel, Charter Communications, Futurewei, Motorola Mobility, Lenovo</t>
  </si>
  <si>
    <t>It is proposed to introduce support for Untrusted non-3GPP access to SNPN.</t>
  </si>
  <si>
    <t>Support for Untrusted non-3GPP access to SNPN.</t>
  </si>
  <si>
    <t>Summary of change: Clause 5.32.2 modified as per proposals 1 to 4 from S2-2000461. Correcting the style for the last bullet for case 'After the MA PDU Session establishment:'.</t>
  </si>
  <si>
    <t>Summary of change: Allowing ATSSS to be activated when MA PDU session is established and the UE requests user-plane resources for the second access via a PLMN not supporting ATSSS. Implementing proposals 1 to 4 from S2-2000461.</t>
  </si>
  <si>
    <t>4.22.2.1, 4.22.2.2, 4.22.3, 4.22.7</t>
  </si>
  <si>
    <t>Summary of change: The above changes are made to Nsmf_PDUSession_UpdateSMContext, Nsmf_PDUSession_Update, Nsmf_PDUSession_CreateSMContext and Nsmf_PDUSession_Create service operations description.</t>
  </si>
  <si>
    <t>5.2.8.2.2, 5.2.8.2.3, 5.2.8.2.5, 5.2.8.2.6</t>
  </si>
  <si>
    <t>Summary of change: ATSSS capabilities for the MA PDU session added as optional input for Npcf_SMPolicyControl_Create and Npcf_SMPolicyControl_Update service operations.</t>
  </si>
  <si>
    <t>5.2.5.4.2, 5.2.5.4.5</t>
  </si>
  <si>
    <t>Summary of change: 1/ Removing terminology 'ATSSS Steering policy' and stick to 'MA PDU session control information' as per TS 23.503. 2/ Replacing 'ATSSS Capability' with 'ATSSS Capabilities of the MA PDU session' to align with TS 23.501. 3/ Adding the handling of 'ATSSS Capabilities of the MA PDU session' to the procedure in 4.22.3.</t>
  </si>
  <si>
    <t>Nokia, Nokia Shanghai Bell, Huawei</t>
  </si>
  <si>
    <t>Summary of change: Remove the access availability / unavailabiltiy from reporting triggers in URR. Clarification in 5.8.2.11.1 that the SMF may request Access Availability reports during N4 Session Establishment procedure or N4 Session Modification procedure.</t>
  </si>
  <si>
    <t>5.8.2.11.1, 5.8.2.11.5</t>
  </si>
  <si>
    <t>Untrusted Non-3GPP access to SNPN services</t>
  </si>
  <si>
    <t>TEI17, Vertical_LAN</t>
  </si>
  <si>
    <t>SID updated to align it with the Work Task paper SP-191353 that was endorsed by SA#86.</t>
  </si>
  <si>
    <t>Revised SID: Study on system enablers for multi-SIM devices.</t>
  </si>
  <si>
    <t>References and Definitions.</t>
  </si>
  <si>
    <t>Architecture Requirements and Assumptions.</t>
  </si>
  <si>
    <t>Solution for KI#5: Support direct communication path selection between PC5 and Uu.</t>
  </si>
  <si>
    <t>This contribution tries to analyse the Solution #6 for Key Issue #3: Support of UE-to-Network Relay, from the aspect of QoS enforcement and mobility restriction. Based on the analysis, this paper proposes to add three editor notes in Solution#6 Layer-3 UE-to-Network Relay.</t>
  </si>
  <si>
    <t>Open issues of Solution #6.</t>
  </si>
  <si>
    <t>This document addresses some open issues of Solution#7.</t>
  </si>
  <si>
    <t>Resolution of Solution#7's ENs.</t>
  </si>
  <si>
    <t>This contribution proposes a solution for Key Issue#2 and identifies the necessity for new 5QI based on the new captured interactive service use case consume VR content via tethered VR headset.</t>
  </si>
  <si>
    <t>Solution for KI#2 Introduction of new PQI for tethered headset case.</t>
  </si>
  <si>
    <t>This discussion paper aims at explaining the issues of current QoS Flow Binding mechanism and proposes to have a solution accordingly.</t>
  </si>
  <si>
    <t>Discussion on QoS Flow Binding correction.</t>
  </si>
  <si>
    <t>Summary of change: The following changes are proposed: Reporting the Segregation indication to PCF. Enable the PCF to provide PCC Rule to the SMF that indicates that this PCC Rule is bound to a dedicated QoS flow and no other PCC rules can be bound to this QoS Flow, for example if the segregation indication is provided by the SMF.</t>
  </si>
  <si>
    <t>Summary of change: A dynamic value for the CN PDB is always smaller than the corresponding static value. Introduce an abbreviation for the 5G-AN PDB and align the statements about the AN part of PDB in TS 23.501.</t>
  </si>
  <si>
    <t>3.2, 5.7.3.4, 5.7.3.7, 5.27.3</t>
  </si>
  <si>
    <t>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</si>
  <si>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5.7.2.7</t>
  </si>
  <si>
    <t>Rel-16 mirror CR: 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</si>
  <si>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Summary of change: The following corrections and clarifications are proposed: The inappropriate terms 'service data flow' and 'resources' are replaced by QoS Flow as the ARP is a parameter in the QoS profile of the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</si>
  <si>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5.7.2.2</t>
  </si>
  <si>
    <t>Summary of change: The QoS parameter Additional QoS Flow Information is added.</t>
  </si>
  <si>
    <t>5.7.1.2, 5.7.2.x (new)</t>
  </si>
  <si>
    <t>Summary of change: The description in the Policy control clause is corrected for the following aspects: The ARP is described as mandatory for every PCC rule Some PCC rule parameter names are updated The list of possible 5QI values is completed by adding pre-configured and dynamically assigned 5QI values</t>
  </si>
  <si>
    <t>6.1.3.6</t>
  </si>
  <si>
    <t>Summary of change: Replace 'DN information(e.g. S-NSSAI)' mentioned in the Specification by 'S-NSSAI'.</t>
  </si>
  <si>
    <t>Summary of change: Replace 'DN information(e.g. S-NSSAI)' mentioned in the specification by 'S-NSSAI'.</t>
  </si>
  <si>
    <t>Solution for Discovery of Edge Application Server.</t>
  </si>
  <si>
    <t>Qualcomm Incorporated, Interdigital, Futurewei</t>
  </si>
  <si>
    <t>This contribution proposes a set of technical issues for FS_ID_UAS-SA2.</t>
  </si>
  <si>
    <t>Key issues for FS_ID_UAS-SA2 .</t>
  </si>
  <si>
    <t>Architectural requirements and assumption for FS_ID_UAS-SA2 .</t>
  </si>
  <si>
    <t>Definitions and reference architecture for FS_ID_UAS-SA2 .</t>
  </si>
  <si>
    <t>This contribution proposes a solution for issues 1, 2, and 4 for FS_ID_UAS-SA2.</t>
  </si>
  <si>
    <t>FS_ID_UAS-SA2: solutions for issues 1, 2 and 4.</t>
  </si>
  <si>
    <t>This contribution proposes a solution for NWDAF decomposition.</t>
  </si>
  <si>
    <t>Solution for functional split of NWDAF.</t>
  </si>
  <si>
    <t>ENPN VIAPA Support: Service Continuity between NPN and PLMN .</t>
  </si>
  <si>
    <t>Key Issue#2 Update for VIAPA Support .</t>
  </si>
  <si>
    <t>Solution for Key Issue#2: User subscription data provisioning for SNPN UEs.</t>
  </si>
  <si>
    <t>New solution for MBS service area in MBS session management.</t>
  </si>
  <si>
    <t>New solution for local MBS services.</t>
  </si>
  <si>
    <t>New Solution for mode switching between unicast and multicast.</t>
  </si>
  <si>
    <t>Paper proposes that rapporteurs report back more details on status of Work Tasks within a SID.</t>
  </si>
  <si>
    <t>Managing SIDs.</t>
  </si>
  <si>
    <t>Spirent Communication, AT&amp;T?, UK Verizon?, Sandvine, Samsung, China Mobile?</t>
  </si>
  <si>
    <t>This contribution adds requirements to KI #9 in 23.700-91, FS_eNA_Ph2.</t>
  </si>
  <si>
    <t>Dispersion Analytics: Addition of requirements to Key Issue 9 .</t>
  </si>
  <si>
    <t>Summary of change: The 'maximum allowed rate' applies when it has been configured by H-SMF and the 'MO Exception Data' is detected by the network based on RRC Establishment cause.  End marker ('normal data indication') for MO Exception Data and the criteria for considering MT data as exception data after 'MO Exception Data' is received is added.</t>
  </si>
  <si>
    <t>Summary of change: Clarify that the SNPN does not support emergency services also from network perspective so it is clear that the SNPN need not offer emergency services support also for UE(s) in limited service state. Also, clarify roaming and HO between SNPNs are not supported in this release of the specification.</t>
  </si>
  <si>
    <t>5.30.1, 5.30.2.3</t>
  </si>
  <si>
    <t>6.3.4, 6.3.8, 6.3.9</t>
  </si>
  <si>
    <t>Summary of change: Clarify that the AF enables aggregation, also add that compatible BAT is needed in order to aggregate TSN streams. Fix TSN Time Sync Annex to remove the EN and replace with the correct TS reference.</t>
  </si>
  <si>
    <t>5.27.1.1, 5.27.2, H.2, I.1</t>
  </si>
  <si>
    <t>This contribution proposes update to solution #1 Standalone NPN supporting SPs</t>
  </si>
  <si>
    <t>ENPN- update of Solution 1 Standalone NPN supporting SPs.</t>
  </si>
  <si>
    <t>This is an update on top of the merge solutions (S2-1911788, S2-1911144, S2-1911356, S2-1911517).</t>
  </si>
  <si>
    <t>This contribution proposes a solution to IIoT Key Issue #3A: Exposure of deterministic QoS.</t>
  </si>
  <si>
    <t>TSN - Exposure QoS.</t>
  </si>
  <si>
    <t>This paper introduces a solution to key issue 2 bulletin 3 'Configuration of Deterministic QoS for the QoS Flows of the two UEs served by the same UPF' to the TR 23.700.</t>
  </si>
  <si>
    <t>Solution #X: Deterministic QoS for UE-UE TSC communication.</t>
  </si>
  <si>
    <t>This paper proposes an optimization for uplink time synchronization solution.</t>
  </si>
  <si>
    <t>Solution #1: Optimization for Uplink Time Synchronization for TSN.</t>
  </si>
  <si>
    <t>This contribution proposes a solution to IIoT Key Issue #3B: Exposure of Time Synchronization.</t>
  </si>
  <si>
    <t>TSN - Exposure for Time Synchronization.</t>
  </si>
  <si>
    <t>This contribution gives a solution for key issue #1.</t>
  </si>
  <si>
    <t>Solution for Key Issue #1: Open ProSe Discovery Parameters Provisioning.</t>
  </si>
  <si>
    <t>It proposes to support of Aerial UE function in the 5G system as supported in 4G.</t>
  </si>
  <si>
    <t>Solution #X: Support of Aerial UE function in 5G system.</t>
  </si>
  <si>
    <t>This contribution proposes a potential solution to UAV Remote Identification and Tracking.</t>
  </si>
  <si>
    <t>Solution to UAV Remote Identification and Tracking.</t>
  </si>
  <si>
    <t>This contribution introduces a solution to KI: UAV remote identification authorization.</t>
  </si>
  <si>
    <t>UAS authorization considering association of the UAV and UAV controller.</t>
  </si>
  <si>
    <t>Summary of change: Remove the possibility to derive abnormal behaviour analytics for any UE.</t>
  </si>
  <si>
    <t>6.7.5.1, 6.7.5.3</t>
  </si>
  <si>
    <t>Summary of change: 1. Added handling of case when AMF revokes EBI corresponding to default QoS rule due to EBI-exhaustion. 2. Recommendation of ARP setting to reduce probability of EBI revocation of default QoS rule (as note)</t>
  </si>
  <si>
    <t>4.11.1.4.1, 5.2.2.2.13</t>
  </si>
  <si>
    <t>Paging cause values.</t>
  </si>
  <si>
    <t>Informing network two USIMs belongs to same device.</t>
  </si>
  <si>
    <t>This contribution introduces the survival time concept from SA WG1 for cyber-physical control applications and propose to incorporate it into the scope of FS_IIoT.</t>
  </si>
  <si>
    <t>Providing Survival Time for Time Sensitive Communication to RAN.</t>
  </si>
  <si>
    <t>Summary of change: In order to handle scenarios where a device behind a UE is moved from one UE to another UE, a MAC address is considered as no longer associated with a UPF interface when the MAC address has not been detected as Source MAC address in UL traffic for a pre-defined period of time and it has been detected under a different interface (PDU Session or N6). NOTE 3: To block DOS, the device does not move behind from one UE to another UE in a short time, i.e. the same MAC address does not be used in different interfaces in a short time.</t>
  </si>
  <si>
    <t>Summary of change: If IMS voice over PS session is only supported through EPS-fallback or RAT-fallback, i.e. the operator does not deploy a native Voice over NR solution, the serving PLMN AMF shall send an indication to the UE during the Registration procedure over 3GPP access to indicate if an IMS voice over PS session is supported only through EPS-fallback or RAT-fallback.</t>
  </si>
  <si>
    <t>5.16.3.2, 5.16.3.5</t>
  </si>
  <si>
    <t>EHPLMN and Dual registration.</t>
  </si>
  <si>
    <t>Summary of change: If the MA PDU Session is not supported in the current registration area while it is supported in some other registration areas within the same PLMN, the SMF may reject the MA PDU Session establishment with an indication to the UE, so that UE may retry the MA PDU Session establishment when it moves to a different registration area within the same PLMN.</t>
  </si>
  <si>
    <t>Summary of change: For dual registration mode UE can consider indication of support of interworking without N26 for equivalent HPLMNs as well.</t>
  </si>
  <si>
    <t>Solution of Key Issue #5: Support of Equivalent SNPN.</t>
  </si>
  <si>
    <t>Rel-16 mirror CR: Summary of change: For dual registration mode UE can consider indication of support of interworking without N26 for equivalent HPLMNs as well.</t>
  </si>
  <si>
    <t>Solution of Key Issue #4: UE onboarding &amp; remote provisioning.</t>
  </si>
  <si>
    <t>UE Radio Capability update procedure over non-3GPP access.</t>
  </si>
  <si>
    <t>5.30.2.8; 5.30.2.8a (new); 5.30.2.8b (new), 6.3.6.2</t>
  </si>
  <si>
    <t>Motorola Mobility, Lenovo, Broadcom, Charter Communications (?)</t>
  </si>
  <si>
    <t>It is proposed to introduce support for Untrusted and Trusted non-3GPP access to SNPN.</t>
  </si>
  <si>
    <t>Support for Untrusted and Trusted non-3GPP access to SNPN.</t>
  </si>
  <si>
    <t>Summary of change: Clarify the UE behavior when UE receives the gPTP packets</t>
  </si>
  <si>
    <t>The Handling of the received gPTP messages at the UE (FASMO#2)</t>
  </si>
  <si>
    <t>Summary of change: Clarify the NOTE 2</t>
  </si>
  <si>
    <t>Multiple TSN domains (FASMO#6)</t>
  </si>
  <si>
    <t>Summary of change: Clarify the UE can only access an SNPN via a PLMN using 3GPP access.</t>
  </si>
  <si>
    <t>5.30.2.8</t>
  </si>
  <si>
    <t>This contribution proposes to downscope/update Key Issues as necessary following the prioritization exercise concluded at SA#86 and the approved RAN Feature WI at RAN#86.</t>
  </si>
  <si>
    <t>FS_MUSIM: Downscoping of Key Issues.</t>
  </si>
  <si>
    <t>This contribution proposes to downscope/update Key Issues as necessary following the prioritization exercise concluded at SA#86 and the approved RAN Study WI on Sidelink Relay in RP-193253.</t>
  </si>
  <si>
    <t>FS_5G_ProSe: Downscoping of Key Issues.</t>
  </si>
  <si>
    <t>This contribution proposes to downscope/update Key Issues as necessary following the prioritization exercise concluded at SA#86.</t>
  </si>
  <si>
    <t>FS_eNPN: Downscoping of Key Issues.</t>
  </si>
  <si>
    <t>FS_IIoT: Downscoping of Key Issues.</t>
  </si>
  <si>
    <t>FS_5G_ProSe: Security aspects of L2 relay.</t>
  </si>
  <si>
    <t>This contribution proposes a set of principles for reachability of a Remote UE.</t>
  </si>
  <si>
    <t>FS_5G_Prose: L2-Relay: Reachability of a Remote UE.</t>
  </si>
  <si>
    <t>This contribution addresses the edtior's note regarding Mobility Restrictions.</t>
  </si>
  <si>
    <t>FS_5G_ProSe: L2-Relay: Mobility Restrictions.</t>
  </si>
  <si>
    <t>This contribution addresses the edtior's note regarding Registration Management.</t>
  </si>
  <si>
    <t>L2-Relay: Registration Management.</t>
  </si>
  <si>
    <t>This contribution addresses the edtior's note regarding Connection Management.</t>
  </si>
  <si>
    <t>FS_5G_ProSe: L2-Relay: Connection Management.</t>
  </si>
  <si>
    <t>This contribution proposes a graceful RRC release mechanism to avoid network resource waste and to ensure state synchronization between the UE and the network.</t>
  </si>
  <si>
    <t>FS_MUSIM: NAS-triggered graceful RRC release.</t>
  </si>
  <si>
    <t>This paper proposes update the Common architectural requirements and principles.</t>
  </si>
  <si>
    <t>Update of Architectural Assumptions and Principles.</t>
  </si>
  <si>
    <t>Discusses impacts to support emergency services in SNPN. Proposes solution for KI#3.</t>
  </si>
  <si>
    <t>Support for emergency services in SNPN.</t>
  </si>
  <si>
    <t>Summary of change: - clarify when the netowrk does not support the ATSSS, the netowrk interprets the UE's MA PDU Session request as an initial request - solve the issue when UE establishes the second access of a MA PDU Session in an ATSSS-Incapable VPLMN -clarify if HPLMN deos not support ATSSS, the UE will not initiate the MA PDU Session request in romaing scenario.</t>
  </si>
  <si>
    <t>Summary of change: To clarify UE can only trigger PDU Modification procedure for those PDN connections which are established in EPS or transferred from MA PDU Sessions.</t>
  </si>
  <si>
    <t>5.32.7.2</t>
  </si>
  <si>
    <t>This proposes a new solution for key issue #4: UE Onboarding and remote provisioning</t>
  </si>
  <si>
    <t>Solution for key issue#4: UE Onboarding and remote provisioning.</t>
  </si>
  <si>
    <t>Proposes a new new solution for stateful Layer-3 UE-to-UE relay.</t>
  </si>
  <si>
    <t>Solution for UE-to-UE Relay.</t>
  </si>
  <si>
    <t>Summary of change: Adding the indication to (R)AN for stopping redundant transmission</t>
  </si>
  <si>
    <t>Summary of change: Fix the figure 4.3.3.2-1</t>
  </si>
  <si>
    <t>Update to Solution #6: Layer-3 UE-to-Network Relay .</t>
  </si>
  <si>
    <t>This contribution proposes a new solution to support KI on UE data as an input for analytics generation as part of FS_eNA_Ph2 studies in Rel-17.</t>
  </si>
  <si>
    <t>UE data as an input for Control Plane load balancing analytics.</t>
  </si>
  <si>
    <t>Summary of change: 1) The SMF may adjust the TSCAI based on the Clock Drift Report from the UPF. This procedure needs to be introduced to Annex F. 2) In the case the UPF reports the change of the cumulative rateRatio between TSN time and 5G time to SMF, the SMF updates the TSCAI to RAN. 3) In Npcf_PolicyAuthorization_Create/Update definitions, the correct reference to TSN AF parameters is 6.1.3.23 in TS 23.503.  4) Add the 5GS bridge information as an input parameter to the Npcf_SMPolicyControl_Update service operation. This construct contains all TSN related parameters that the SMF needs to be able to report to the PCF.</t>
  </si>
  <si>
    <t>4.4.3.1, 4.4.3.2, 4.4.3.4, 5.2.5.3.2, 5.2.5.3.3, 5.2.5.4.5, Annex F.1, Annex F.2</t>
  </si>
  <si>
    <t>KI#1: Usage of existing DNS and IP routing procedures for Edge Computing discovery.</t>
  </si>
  <si>
    <t>Summary of change: Introduce Always-on PDU Session Release Requested indication and Always-on PDU Session Release Granted indication</t>
  </si>
  <si>
    <t>Key issue on UAV/UAV controller establishing user plane resources in 3GPP system.</t>
  </si>
  <si>
    <t>Summary of change: For this purpose, this CR proposes update step 9 of 23.502 Figure 4.11.1.2.2.2-1 to state AMF creates a temporary NSSAI and sends it to NG-RAN as part of HO request</t>
  </si>
  <si>
    <t>4.11.1.2.2</t>
  </si>
  <si>
    <t>Summary of change: Adding the modification of a PDU Session to an always-on PDU Session when the SMF decides to perform redundant transmission for the URLLC QoS Flow during PDU Session Modification procedure.</t>
  </si>
  <si>
    <t>Summary of change: Adding always-on PDU session request for the PDU session serving URLLC QoS Flow</t>
  </si>
  <si>
    <t>This contribution proposes a solution for KI#7 on unicast-multicast delivery mode switch.</t>
  </si>
  <si>
    <t>Solution for unicast-multicast delivery mode switch.</t>
  </si>
  <si>
    <t>NAS-level solutions for Key Issue #3 .</t>
  </si>
  <si>
    <t>Summary of change: To avoid the CN (e.g. in a distant HPLMN) repeatedly requesting GFBR resources from a congested NG-RAN, the Core Network can set the GFBR to 1 bit/s in the lowest priority Alternative QoS Profile. If the NG-RAN node cannot fulfill the QoS profile, the NG-RAN shall take this as an explicit request to fulfil an Alternative QoS profile, or, if none can be fulfilled, queue the request. The NG-RAN then acknowledges the CN's request with an embedded indication referencing the Alternative QoS Profile that is being fulfilled, or referencing the Alternative QoS Profile that has GFBR=1 bit/s if the NG-RAN can only queue the request. The NG-RAN shall then try to fulfil the values of the QoS profile and any Alternative QoS Profile that has higher priority than the one with GFBR=1 bit/s.</t>
  </si>
  <si>
    <t>5.7.2.4.1</t>
  </si>
  <si>
    <t>Summary of change: Editorial correction on Control and User Plane Protocol Stacks</t>
  </si>
  <si>
    <t>8.2.1.1, 8.2.1.2, 8.2.1.3, 8.2.2.2, 8.2.4, 8.3.2</t>
  </si>
  <si>
    <t>Discussion on Local NR positioning.</t>
  </si>
  <si>
    <t>Summary of change: RACS is mandated for UEs with RAC &gt; 1kbyte. 'EUTRA' corrected to 'E-UTRA'</t>
  </si>
  <si>
    <t>Summary of change: Added a clause on UCMF discovery and selection</t>
  </si>
  <si>
    <t>New clause 6.3.x</t>
  </si>
  <si>
    <t>Summary of change: Text in 5.4.4.1a is corrected and clarified. 'EUTRAN' corrected to 'E-UTRAN'</t>
  </si>
  <si>
    <t>This proposal is to support discovery of edge application server based on PDU session modification with proper DNS IP address sent to UE.</t>
  </si>
  <si>
    <t>Solution for KI#1: Discovery of edge application server based on PDU session modification with proper DNS IP address sent to UE.</t>
  </si>
  <si>
    <t>Summary of change: It is proposed to deprecate the usage of OS Ids and OS App Ids from URSP and ATSSS rules.</t>
  </si>
  <si>
    <t>5GS_Ph1, ATSSS, TEI16</t>
  </si>
  <si>
    <t>Summary of change: It is specified that: (a) the Nudm_UECM_Registration request sent to UDM from an SMF indicates if the PDU Session is an MA PDU Session; and (b) the UDM shall reject a Nudm_UECM_Registration request from an SMF, if the request does not indicate that the PDU Session is an MA PDU Session and if the PDU Session ID is the same with the PDU Session ID of an existing MA PDU Session in the UDM. It is also specified that when a roaming UE request to establish an MA PDU Session via a VPLMN that does not support ATSSS, a single-access PDU Session may be established instead.</t>
  </si>
  <si>
    <t>5.2.3.2.1, 4.22.2.x (new), 4.22.7</t>
  </si>
  <si>
    <t>Summary of change: Dependent upon SA WG4 analysis/response</t>
  </si>
  <si>
    <t>5.2.5.6.2</t>
  </si>
  <si>
    <t>Update to Solution # 1 (Restricted Direct Discovery).</t>
  </si>
  <si>
    <t>Update Solution 6 for Service Authorization, Provisioning and Discovery.</t>
  </si>
  <si>
    <t>InterDigital, LG Electronics, Qualcomm Incorporated</t>
  </si>
  <si>
    <t>Summary of change: The Link identifier update for unicast link procedure is updated to allow the change of L2 IDs for both UEs at the same time.</t>
  </si>
  <si>
    <t>2, 6.3.3.2, 5.6.1.1, 5.6.1.4, 5.2.1.4 and 5.1.2.1</t>
  </si>
  <si>
    <t>This contribution addresses KI#1'Discovery of Edge Application Server'and proposes a solution based on the use of NRF capabilities already supported in the system.</t>
  </si>
  <si>
    <t>3.1, 6.1.2.2.2, 6.2.1.2, 6.2.1.3, 6.6.2.1, Annex A</t>
  </si>
  <si>
    <t>New key issues for user plane handling.</t>
  </si>
  <si>
    <t>Key Issue #11 updates.</t>
  </si>
  <si>
    <t>Scope and existing key issues update following SA#86 prioritization.</t>
  </si>
  <si>
    <t>Summary of change: Introduce a sentence that analytics from NWDAF may also be used when congestion control is initiated by AMF or SMF.</t>
  </si>
  <si>
    <t>5.19.7.1</t>
  </si>
  <si>
    <t>OAM based solution for minimizing the load of real-time data collection.</t>
  </si>
  <si>
    <t>Summary of change: Correct the texts to be aligned with CR1785r8.</t>
  </si>
  <si>
    <t>Summary of change: Description of WUS added along with system aspects added in new section Paging section updated</t>
  </si>
  <si>
    <t>5.3.4.3, 4.3.21.4 (new)</t>
  </si>
  <si>
    <t>5.7.1.2a, 5.1.7.5, 5.7.2.4.1, 5.7.2.4.1A (new), 5.7.2.4.2</t>
  </si>
  <si>
    <t>Corrections of Alternative QoS Profiles - proper TS version</t>
  </si>
  <si>
    <t>Summary of change: Clarify UE behavior when AMF indicates that IMS voice session is only supported via EPS fallback or RAT fallback.</t>
  </si>
  <si>
    <t>Summary of change: Call flows for ' Binding created as part of service request' and ' Binding for subscription requests' are updated to show the usage of a new scope parameter within the binding indication provided by the service consumer to indicate that the binding indication relates to other services that the NF service consumer produces, and to notifications to subscription events, respectively. The call flows for ' Binding created as part of service request' is also extended with the possibility to provide NF service instance, NF service set within the binding indication; the scope parameter with the service name provide an unambiguous meaning for those parameters.</t>
  </si>
  <si>
    <t>Summary of change: The binding created as part of service request also applies to I-SMF as NF service consumer sending requests to the SMF.</t>
  </si>
  <si>
    <t>Discussion on the way forward to the key issue#2.</t>
  </si>
  <si>
    <t>Reflect the conclusion on the SA plenary.</t>
  </si>
  <si>
    <t>Gap analysis between solution for Key issue 3A and R16 TSN solution and give a proposal.</t>
  </si>
  <si>
    <t>PPTX</t>
  </si>
  <si>
    <t>PDF</t>
  </si>
  <si>
    <t>Skeleton TR</t>
  </si>
  <si>
    <t>PPT</t>
  </si>
  <si>
    <t>XLSX</t>
  </si>
  <si>
    <t>Summary of change: Clause 5.30.2.8: clarified that 'Access Type' is set to 'non-3GPP access' even when UE accesses SNPN services via the 3GPP access of a PLMN. Clause 5.30.2.8a (new): new clause on access to SNPN services via Untrusted non-3GPP access. Clause 5.30.2.8b (new): new clause on access to SNPN services via Trusted non-3GPP access. Clause 6.3.6.2: clarified that the same procedure for N3IWF selection is used regardless whether the UE accesses SNPN services via the 3GPP access of a PLMN or via non-3GPP access.</t>
  </si>
  <si>
    <t>Summary of change: Clause 5.30.2.8: clarified that 'Access Type' is set to 'non-3GPP access' even when UE accesses SNPN services via the 3GPP access of a PLMN. Clause 5.30.2.8a (new): new clause on access to SNPN services via Untrusted non-3GPP access. Clause 6.3.6.2: clarified that the same procedure for N3IWF selection is used regardless whether the UE accesses SNPN services via the 3GPP access of a PLMN or via non-3GPP access.</t>
  </si>
  <si>
    <t>TSN open issues #1, #1a, #7#, #8, #13</t>
  </si>
  <si>
    <t>This contribution provides a solution to address UE onboarding issue.</t>
  </si>
  <si>
    <t>To: RAN WG2, RAN WG1. CC:</t>
  </si>
  <si>
    <t>Proposed update to  Study on Access Traffic Steering, Switch and Splitting support in the 5G system architecture Phase 2</t>
  </si>
  <si>
    <t>This document proposes a solution to Key Issue #1: Discovery of Edge Application Server. The details of this solution are presented below, as part of the proposed changes to TR 23.748.</t>
  </si>
  <si>
    <t>This contribution proposes to inform SA WG2 about work in SA WG6 on the disambiguation of the use of Edge Data Network (EDN) and the Edge Hosting Environment (EHE) during the normative work on EDGEAPP.</t>
  </si>
  <si>
    <t>To: SA WG1. CC:</t>
  </si>
  <si>
    <t>SA WG2 has received an LS from CT WG1 in C1-199046. CT WG1 sought to understand the applicability of dual registration feature in case the UE is able to register with 5G and 4G RATs separately with two different PLMNs. This paper provides the analysis of this aspect and proposes the way forward.</t>
  </si>
  <si>
    <t>The solution#1 'Handling of MT service with Paging Cause'expects to define the granularity of the paging cause values. This paper proposes the granularity of the paging cause values w.r.t to solution#1.</t>
  </si>
  <si>
    <t>Add a new solution for key issue 3 to support the network information exposure to local AF with low latency for FS_enh_EC.</t>
  </si>
  <si>
    <t>This paper considers the following error cases that arise when a roaming UE attempts to perform ATSSS procedures in a VPLMN that does not support ATSSS</t>
  </si>
  <si>
    <t>The present paper provides a summary of the agreements made in CT WG1 within 3GPP TS 24.501 where it is specified that it is mandatory for the UE to handle received UE Policies (i.e. URSP, ANDSP or V2XSP policies) when provided by the PCF.</t>
  </si>
  <si>
    <t>For same UE radio capability, the octet values generated are different in E-UTRAN and NG-RAN. This is due to different enumerated value of 'eutra' and 'nr' RAT-type field in the respective coding. This paper analyses any potential system impacts due to this style of coding in the RACS feature and proposes a way forward.</t>
  </si>
  <si>
    <t>To: RAN WG3. CC:</t>
  </si>
  <si>
    <t>This paper proposes the reuse of existing IP-based mechanisms for the discovery of Edge Application Servers (EAS).</t>
  </si>
  <si>
    <t>It is proposed to adopt the following solution into TR 23.700-07.</t>
  </si>
  <si>
    <t>Some text in Key Issue #11 description refers to the subscriptions made by NFs towards NWDAF, i.e. to subscriptions to analytics. This is then not related to data collection and should be removed from the Key Issue #11 'Increasing efficiency of data collection' description.</t>
  </si>
  <si>
    <t>TR 23.700-91 scope as well as some of its key issues need updating following down scoping for Rel-17 by SA#86 (as endorsed in SP-191374).</t>
  </si>
  <si>
    <t>Correction of WB-E-UTRA and WB-E-UTRAN terminology</t>
  </si>
  <si>
    <t>Summary of change: - a definition for 'WB-E-UTRA' is added. - all occurences of 'WB-E-UTRAN' are replaced by 'WB-E-UTRA'; in one occurence this change is accompanied by the removal of 'connected to 5GC', which is not needed.</t>
  </si>
  <si>
    <t>3.1, 5.3.2.3, 5.31.7.2.1, 5.31.7.2.2.0, 5.31.7.2.3, 5.31.11</t>
  </si>
  <si>
    <t>Summary of change: Remove the wrong description.</t>
  </si>
  <si>
    <t>Summary of change: Change the 'V2X PC5 Capability' to 'PC5 Capability for V2X'. Add missing functionality description for UE, AMF and PCF. Align the terminology of 'V2X Policy Provisioning Request' in several clauses. Clarify the description in Registration procedure.</t>
  </si>
  <si>
    <t>4.4.1, 4.4.2, 4.4.4, 6.2.2, 6.2.4, 6.5.2</t>
  </si>
  <si>
    <t>This contribution proposes solution for edge computing KI#1 in TR 23.748.</t>
  </si>
  <si>
    <t>Solution for KI#1: DNS Inspector based EAS Discovery Solution.</t>
  </si>
  <si>
    <t>Solution for KI#2: Network based IP address replacement for traffic subject to edge computing.</t>
  </si>
  <si>
    <t>Solution for KI#3: Network Information Provisioning from NG-RAN to 5GC via User Plane.</t>
  </si>
  <si>
    <t>Solution for KI#8: ProSe Authorization Policy and Parameters for Discovery and Communication.</t>
  </si>
  <si>
    <t>This contribution proposes a solution for Key Issue #1 - Support of Network slice related quota on maximum number of UEs in TR 23.700-40.</t>
  </si>
  <si>
    <t>Solution for Key Issue #1: Maximum number of UEs per Network Slice.</t>
  </si>
  <si>
    <t>This contribution proposes solutions for Key Issue #2 - Support of network slice related quota on maximum number of PDU sessions in TR 23.700-40.</t>
  </si>
  <si>
    <t>Solution for Key Issue #2: Support of network slice related quota on maximum number of PDU sessions.</t>
  </si>
  <si>
    <r>
      <rPr>
        <sz val="9"/>
        <color rgb="FFFF0000"/>
        <rFont val="Arial"/>
        <family val="2"/>
      </rPr>
      <t>LATE DOC</t>
    </r>
    <r>
      <rPr>
        <sz val="9"/>
        <rFont val="Arial"/>
        <family val="2"/>
      </rPr>
      <t>: Rx 08/01, 02:00</t>
    </r>
  </si>
  <si>
    <r>
      <rPr>
        <sz val="9"/>
        <color rgb="FFFF0000"/>
        <rFont val="Arial"/>
        <family val="2"/>
      </rPr>
      <t>LATE DOC</t>
    </r>
    <r>
      <rPr>
        <sz val="9"/>
        <rFont val="Arial"/>
        <family val="2"/>
      </rPr>
      <t>: Rx 08/01, 04:00</t>
    </r>
  </si>
  <si>
    <t>[DRAFT] Reply LS on NPN network sharing</t>
  </si>
  <si>
    <t>[DRAFT] Reply LS on CAG definition</t>
  </si>
  <si>
    <t>To: SA WG5. CC: RAN WG2, RAN WG3, SA WG1</t>
  </si>
  <si>
    <t>To: SA WG5. CC: RAN WG2, RAN WG3, CT WG4</t>
  </si>
  <si>
    <t>WITHDRAWN: It propose to expand the usage of the same PCF for the AMF and the SMF in 5GC to cover the situation of EPS to 5GS mobility.</t>
  </si>
  <si>
    <t>LATE DOC:  WITHDRAWN</t>
  </si>
  <si>
    <t>Dear Colleagues, CableLabs thanks SA WG2 for LS S2-1912767 regarding further clarifications on GLI/GCI and Line ID/ HFC_Identifier. This document provides responses to each of the questions SA WG2 has raised to CableLabs.  1. SA WG2 has removed the definition of the Line ID from 23.316 as this identifier should be defined by BBF. Likewise the GLI (and GCI) are expected to be defined by BBF (by CableLabs). This includes the definition and coding of the identifier of the Line ID source, of the HFC Node ID and of the HFC_Identifier. Action: SA WG2 kindly asks BBF, CableLabs and CT WG4 to take the above information into account. CableLabs response: CableLabs will take this into account and will update CableLabs released documentation to include the definitions of GCI, HFC Node ID and HFC_Identifier. 2. SA WG2 kindly asks to clarify whether the deployment scenario where the operator that is owning Wireline or Cable subscriptions cannot be identified by a PLMN ID is an actual scenario, for example when the 5G Core is deployed by a wireline or Cable only operator.  Action: SA WG2 kindly asks BBF and CableLabs to answer to the Question in the bullet 2 above. CableLabs response: The deployment scenario where the operator that is owning Cable subscriptions and cannot be identified by as assigned and registered PLMN ID is an actual scenario in future deployments. For example, an operator owning cable subscriptions may deploy access technologies for the specific use of an enterprise or vertical customer. As convergence features increase, operators may increasingly select a 5G core to support a variety of non-3GPP access networks. In these cases, the operator of the 5G core may not be associated with an assigned PLMN ID. Operators that do not have a registered PLMN ID may select to use MCC = 999 per ITU recommendations in certain scenarios.  3. The overall format of SUPI / SUCI / ULI used to support RG connection to 5GC should be specified in TS 23.003 with references to BBF and CableLabs specifications where applicable (e.g. for the Line ID, Line ID source, HFC Node ID and HFC_Identifier). Action: SA WG2 kindly asks BBF and CableLabs to provide the requested definitions (as mentioned in the items 1 and 3) above in their specifications. CableLabs response: CableLabs will include the requested definitions, as mentioned in the items 1 and 3 above, in updated formally released documentation. The HFC_Identifier is an octet string and may contain a cable modem MAC address or an overall HFC account identifier, as defined by CableLabs in DOCSIS MULPI. The HFC_Identifier is unique within an operator's domain. The encoding of the HFC_Identifier for the purposes of 5WWC is the data type MacAddr48 which is presently used in 29.571. As noted in section 4.7.4 of 23.316, if the SUPI contains an HFC_Identifier, the SUPI also needs to contain an identifier of the operator administrating the HFC_Identifier value. An example with the HFC_Identifier with the operator ID is shown below:    00-00-5E-00-53-00@operator.com The HFC Node ID, which is used to build location information, is provisioned by the operator and encoded as a string of up to six characters in length.  Sincerely  Belal Hamzeh Chief Technology Officer CableLabs</t>
  </si>
  <si>
    <t>LS from CableLabs: GCI and HFC_Identifier</t>
  </si>
  <si>
    <t>Jennifer Andreoli-Fang</t>
  </si>
  <si>
    <t>CableLabs (LS Jan 6, 2020)</t>
  </si>
  <si>
    <t>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</si>
  <si>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LS from ATIS: Correspondence from ATIS to SA WG2 Regarding a Slice Service Type</t>
  </si>
  <si>
    <t>ATIS (IoT_CAT_Liaison_Letter_to_SA2)</t>
  </si>
  <si>
    <t>To: SA WG2. Attachment: ATIS-I-0000075.pdf</t>
  </si>
  <si>
    <t>Brian Daly</t>
  </si>
  <si>
    <t>Parallel 2: Ballroom B</t>
  </si>
  <si>
    <t>Parallel 3: Ballroom C</t>
  </si>
  <si>
    <t>Plenary Ballroom  A/B. Parallel 1: Ballroom A</t>
  </si>
  <si>
    <t>Wrong content. Revised to S2-2000948</t>
  </si>
  <si>
    <t>Xiaobo Wu</t>
  </si>
  <si>
    <r>
      <t xml:space="preserve">Revision of S2-2000879. </t>
    </r>
    <r>
      <rPr>
        <sz val="9"/>
        <color rgb="FFFF0000"/>
        <rFont val="Arial"/>
        <family val="2"/>
      </rPr>
      <t>LATE DOC</t>
    </r>
    <r>
      <rPr>
        <sz val="9"/>
        <rFont val="Arial"/>
        <family val="2"/>
      </rPr>
      <t>: Rx 09/01, 09:25</t>
    </r>
  </si>
  <si>
    <t>Future Load Analytics per cell/gNB for OAM-based Optimal Resource Management.</t>
  </si>
  <si>
    <t>Revised to S2-2000950</t>
  </si>
  <si>
    <r>
      <rPr>
        <sz val="9"/>
        <color rgb="FFFF0000"/>
        <rFont val="Arial"/>
        <family val="2"/>
      </rPr>
      <t>LATE DOC</t>
    </r>
    <r>
      <rPr>
        <sz val="9"/>
        <rFont val="Arial"/>
        <family val="2"/>
      </rPr>
      <t>: Rx 09/01, 20:35</t>
    </r>
  </si>
  <si>
    <t>This paper is to identify essential Stage 2 corrections for Vertical_LAN, in the area of 5GLAN.</t>
  </si>
  <si>
    <t>Vertical_LAN 5GLAN</t>
  </si>
  <si>
    <t>Vertical_LAN TSN</t>
  </si>
  <si>
    <t>This paper is to identify essential Stage 2 corrections for Vertical_LAN, in the area of TSN.</t>
  </si>
  <si>
    <t>This paper is to identify essential Stage 2 corrections for Vertical_LAN, in the area of NPN.</t>
  </si>
  <si>
    <t>Vertical_LAN NPN</t>
  </si>
  <si>
    <r>
      <rPr>
        <sz val="9"/>
        <color rgb="FFFF0000"/>
        <rFont val="Arial"/>
        <family val="2"/>
      </rPr>
      <t>LATE DOC</t>
    </r>
    <r>
      <rPr>
        <sz val="9"/>
        <rFont val="Arial"/>
        <family val="2"/>
      </rPr>
      <t>: Rx 10/01, 12:00</t>
    </r>
  </si>
  <si>
    <t>This late contribution discusses the Key Issue #2 and proposes a corresponding solution.</t>
  </si>
  <si>
    <t>FS_MUSIM: Solution to KI#2 Enabling Paging Reception for Multi-USIM Device.</t>
  </si>
  <si>
    <t>Summary of change: Adds the IPUPS in the over all architecture Adds IPUPS functionality support as a criteria to select an UPF</t>
  </si>
  <si>
    <r>
      <rPr>
        <sz val="9"/>
        <color rgb="FFFF0000"/>
        <rFont val="Arial"/>
        <family val="2"/>
      </rPr>
      <t>LATE DOC</t>
    </r>
    <r>
      <rPr>
        <sz val="9"/>
        <rFont val="Arial"/>
        <family val="2"/>
      </rPr>
      <t>: Rx 10/01, 12:15</t>
    </r>
  </si>
  <si>
    <t>Dario S. Tonesi</t>
  </si>
  <si>
    <t>Updated scope/content of TR 23.757 (see S2-2000485) to align with the scope reduction approved in TSG SA#86.</t>
  </si>
  <si>
    <t>Revised SID: Architectural enhancements for 5G multicast-broadcast services.</t>
  </si>
  <si>
    <t>Time scheduling.</t>
  </si>
  <si>
    <t>Paper proposes to set a date for a potential adhoc in 2020 to progress Rel-17 items.</t>
  </si>
  <si>
    <t>Revised to S2-2001352</t>
  </si>
  <si>
    <t>Revision of S2-2000001. Approved. The schedule will be updated to take into account progress throughout the meeting and placed on the local server.</t>
  </si>
  <si>
    <t>Some drafting sessions were organised to try to progress overloaded agenda items as far as possible. The agenda was revised to S2-2001352</t>
  </si>
  <si>
    <t>The report from meeting #136 was approved and will be updated to remove revision marks and placed on the FTP server as version 1.0.0.</t>
  </si>
  <si>
    <r>
      <t xml:space="preserve">Revision of S2-2000614. </t>
    </r>
    <r>
      <rPr>
        <sz val="9"/>
        <color rgb="FFFF0000"/>
        <rFont val="Arial"/>
        <family val="2"/>
      </rPr>
      <t>LATE DOC</t>
    </r>
    <r>
      <rPr>
        <sz val="9"/>
        <rFont val="Arial"/>
        <family val="2"/>
      </rPr>
      <t>: Rx 10/01, 22:30. Comments on the update to the ToR should be made via the e-mail reflector and this will be forwarded to TSG CT#87 and TSG SA#87 for approval. This was then noted.</t>
    </r>
  </si>
  <si>
    <t>This was postponed.</t>
  </si>
  <si>
    <t>Revised to S2-2001353</t>
  </si>
  <si>
    <t>Clarification of the clause title and editor's note of 6.X.4 was needed. This was revised accordingly in S2-2001353,. Revised to S2-2001353</t>
  </si>
  <si>
    <t>Revision of S2-2000071. Endorsed as a template for TRs.</t>
  </si>
  <si>
    <t>These issues should be discussed under their respective agenda items. This was then noted.</t>
  </si>
  <si>
    <t>We propose a simple way to integrate existing fixed network Virtual Private Network (IP-VPN and EVPN) solutions with 5G-VN. This not only addresses several limitations in existing Rel16 5G-VN solutions, but also allows operators to provide seamless integration</t>
  </si>
  <si>
    <t>Nokia agreed with the technical aspects of the proposal but could not support it as it duplicates the 5G-LAN work. Huawei commented that this overlaps with the 5G-LAN work. Ericsson commented that this would need some study and discussion and did not think it could be done in 0.5 TU. Qualcomm commented that there were difficult discussions in TSG SA to down-scope work and did not think de-prioritised items should be re-introduced via a TEI17 work label. The SA WG2 Chairman asked to focus on the technical aspects rather than procedural aspects as this will be determined when looking at the time available for desirable work. Orange supported the technical aspects of this proposal. 4 companies indicated support for the technical aspects of the work. This paper was then noted and a WID was drafted in S2 2001354.</t>
  </si>
  <si>
    <t>There was some support for this and this paper was then noted and a WID was drafted in S2 2001355.</t>
  </si>
  <si>
    <t>This was left for off-line discussion to clarify the proposal and gain support. This was noted and a WID was drafted in S2 2001356.</t>
  </si>
  <si>
    <t>Usage of the same PCF for AMF and SMF in 5GS.</t>
  </si>
  <si>
    <t>Ericsson commented that this would need some study to determine a solution. There was little support for this proposal and this was noted.</t>
  </si>
  <si>
    <t>Qualcomm objected to this on the principle that deprioritised items should not be re-proposed under TEI17. Orange commented that they believe this meets the TEI criteria by being achievable in 1 TSG Plenary cycle. This was then noted.</t>
  </si>
  <si>
    <r>
      <rPr>
        <sz val="9"/>
        <color rgb="FFFF0000"/>
        <rFont val="Arial"/>
        <family val="2"/>
      </rPr>
      <t>Confirm Sources</t>
    </r>
    <r>
      <rPr>
        <sz val="9"/>
        <rFont val="Arial"/>
        <family val="2"/>
      </rPr>
      <t>! ZTE commented that supporting this in Rel-17 would have large impacts on other work items and could affect the completion of the exiting work. Huawei supported this proposal. This was noted and a WID was drafted in S2 2001357.</t>
    </r>
  </si>
  <si>
    <t>Broadcom commented that there are RAN impacts with this and is unlikely to complete in Rel-17. This was then noted.</t>
  </si>
  <si>
    <t>eCall over NR</t>
  </si>
  <si>
    <t>Merged into S2-2001358.</t>
  </si>
  <si>
    <t>Revised to S2-2001358</t>
  </si>
  <si>
    <t>Revised off-line, merging S2-2000605, in S2-2001358</t>
  </si>
  <si>
    <t>Revision of S2-2000151, merging S2-2000605.</t>
  </si>
  <si>
    <t>It was decided to try to find a general definition. This was left for off-line discussion and revised in S2-2001359.</t>
  </si>
  <si>
    <t>Revised to S2-2001359</t>
  </si>
  <si>
    <t>Intel asked why provisioning of 3GPP credentials is out of scope. Other issues were raised and this was left for off-line discussion and revised in S2-2001360.</t>
  </si>
  <si>
    <t>Revised to S2-2001360</t>
  </si>
  <si>
    <t>Revised to S2-2001361</t>
  </si>
  <si>
    <t>Ericsson commented that this should be taken account for the solutions and no change to the Key Issue is necessary. The first change should be removed and the remaining was merged into S2 2001361.</t>
  </si>
  <si>
    <t>This was covered by existing text and the user plane / control plane issues can be discussed as part of the solution. This was then noted.</t>
  </si>
  <si>
    <t>Some clarifications were needed and this was left for off-line discussion and merged into S2-2001361.</t>
  </si>
  <si>
    <t>Telekom Deutschland commented that there was already prioritisation done by TSG SA and this aims to further modify the Key Issues. Other issues were raised that this increases the scope of the work. This was left for off-line discussion and revised, merging S2-2000601 and S2-2000432, in S2-2001361.</t>
  </si>
  <si>
    <t>Revision of unhandled S2-1911364 from S2#136. A number of clarifications were requested and this was left for off-line discussion and revised in S2-2001362.</t>
  </si>
  <si>
    <t>Revised to S2-2001362</t>
  </si>
  <si>
    <t>Add new Solution for unicast switch to multicast base on network control.</t>
  </si>
  <si>
    <t>Solution for unicast switch to multicast based on network control.</t>
  </si>
  <si>
    <t>A number of clarifications were requested and this was left for off-line discussion and revised in S2-2001363.</t>
  </si>
  <si>
    <t>Revised to S2-2001363</t>
  </si>
  <si>
    <t>Revised to S2-2001364</t>
  </si>
  <si>
    <t>Qualcomm commented that there are no new identifiers involved and this should be clarified. Intel asked for clarification of the terminology change and the reason for the editor's note. Vodafone suggested removing 'equivalent home network', or changing to 'equivalent HPLMN' if this is what it means. This was left for off-line discussion and merged into S2-2001364.</t>
  </si>
  <si>
    <t>A number of clarifications were requested and this was left for off-line discussion and revised, merging S2 2000666, in S2-2001364.</t>
  </si>
  <si>
    <t>Some clarifications were needed and this was left for off-line discussion and revised in S2-2001365.</t>
  </si>
  <si>
    <t>Revised to S2-2001365</t>
  </si>
  <si>
    <t>[DRAFT} LS forwarding S2-2000028 to CT WG4</t>
  </si>
  <si>
    <t xml:space="preserve">Amy </t>
  </si>
  <si>
    <t>To: CT WG4. Attachment: S2-2000028</t>
  </si>
  <si>
    <t>Some clarifications were needed and this was left for off-line discussion and revised in S2-2001366.</t>
  </si>
  <si>
    <t>Revised to S2-2001366</t>
  </si>
  <si>
    <t>Revised to S2-2001367</t>
  </si>
  <si>
    <t>Revised to S2-2001002</t>
  </si>
  <si>
    <t>Revised to S2-2001004</t>
  </si>
  <si>
    <t>Revised to S2-2001005</t>
  </si>
  <si>
    <t>Revised to S2-2001006</t>
  </si>
  <si>
    <t>Revised to S2-2001007</t>
  </si>
  <si>
    <t>Revised to S2-2001008</t>
  </si>
  <si>
    <t>Revised to S2-2001009</t>
  </si>
  <si>
    <t>Revision of unhandled S2-1911752 from S2#136. Noted in parallel session</t>
  </si>
  <si>
    <t>Forwarded to CT WG4 in S2 2001003. Noted in parallel session</t>
  </si>
  <si>
    <t>Revised to S2-2000952</t>
  </si>
  <si>
    <t>Revised to S2-2000953</t>
  </si>
  <si>
    <t>Revised to S2-2000954</t>
  </si>
  <si>
    <t>Response to S2-2000057. Revised to S2-2000954</t>
  </si>
  <si>
    <t>Revised to S2-2000955</t>
  </si>
  <si>
    <t>Revised to S2-2000956</t>
  </si>
  <si>
    <t>Response to S2-2000041. Revised to S2-2000956</t>
  </si>
  <si>
    <t>Revised to S2-2000957</t>
  </si>
  <si>
    <t>Response to S2-2000013. Revised to S2-2000957</t>
  </si>
  <si>
    <t>Revised to S2-2000958</t>
  </si>
  <si>
    <t>Confirm Spec version used - CR states 16.0.1! Merged into S2-2000953</t>
  </si>
  <si>
    <t>Merged into S2-2000953</t>
  </si>
  <si>
    <t>Revised, merging S2-2000696, and S2-2000355 to S2-2000953</t>
  </si>
  <si>
    <t>Merged into S2-2000955</t>
  </si>
  <si>
    <t>Revised, merging S2-2000713, and S2-2000354 to S2-2000955</t>
  </si>
  <si>
    <t>A number of issues were raised and this was left for off-line discussion and revised in S2-2001368.</t>
  </si>
  <si>
    <t>Revised to S2-2001368</t>
  </si>
  <si>
    <t>Some clarifications were requested and some issues raised and this was left for off-line discussion and was merged into S2-2001367.</t>
  </si>
  <si>
    <t>This was merged into S2-2001367.</t>
  </si>
  <si>
    <r>
      <t xml:space="preserve">Revision of unhandled S2-1911961 from S2#136. </t>
    </r>
    <r>
      <rPr>
        <sz val="9"/>
        <color rgb="FFFF0000"/>
        <rFont val="Arial"/>
        <family val="2"/>
      </rPr>
      <t xml:space="preserve"> Confirm Sources</t>
    </r>
    <r>
      <rPr>
        <sz val="9"/>
        <rFont val="Arial"/>
        <family val="2"/>
      </rPr>
      <t>! Some clarifications were needed and this was left for off-line discussion and revised, merging S2-2000336 and S2-2000667, in S2-2001367.</t>
    </r>
  </si>
  <si>
    <t>Revised to S2-2001010</t>
  </si>
  <si>
    <t>Revised to S2-2001011</t>
  </si>
  <si>
    <t>Revised to S2-2001012</t>
  </si>
  <si>
    <t>Revised to S2-2001013</t>
  </si>
  <si>
    <t>Revised to S2-2001014</t>
  </si>
  <si>
    <t>Submission of the implemented 23.501 CR1711R1, submitted in error to and approved by TSG SA#86, but not agreed by SA WG2. Revised to S2-2001014</t>
  </si>
  <si>
    <t>LATE DOC: Rx 09/01, 20:35. Noted in parallel session</t>
  </si>
  <si>
    <t>Only the general description part should be kept and the change converted to a note. This was revised, merging S2 2000782, in S2-2001369</t>
  </si>
  <si>
    <t>Revised to S2-2001369</t>
  </si>
  <si>
    <t>This was merged into S2 2001369.</t>
  </si>
  <si>
    <t>Revised to S2-2000959</t>
  </si>
  <si>
    <t>Revised to S2-2000960</t>
  </si>
  <si>
    <t>Revised to S2-2000961</t>
  </si>
  <si>
    <t>Revised to S2-2000962</t>
  </si>
  <si>
    <t>Revised to S2-2000963</t>
  </si>
  <si>
    <t>Revised to S2-2000964</t>
  </si>
  <si>
    <t>Revised to S2-2000965</t>
  </si>
  <si>
    <t>Revised to S2-2000966</t>
  </si>
  <si>
    <t>Revised to S2-2000967</t>
  </si>
  <si>
    <t>Some issues were raised and this was noted in parallel session.</t>
  </si>
  <si>
    <t>Revised to S2-2001370</t>
  </si>
  <si>
    <t>These changes were already covered by existing text. This was then noted in parallel session.</t>
  </si>
  <si>
    <r>
      <rPr>
        <sz val="9"/>
        <color rgb="FFFF0000"/>
        <rFont val="Arial"/>
        <family val="2"/>
      </rPr>
      <t>LATE DOC</t>
    </r>
    <r>
      <rPr>
        <sz val="9"/>
        <rFont val="Arial"/>
        <family val="2"/>
      </rPr>
      <t>: Rx 08/01, 04:00. This was merged into S2-2001370.</t>
    </r>
  </si>
  <si>
    <t>Some clarifications were requested and this was left for off-line discussion and revised, merging S2-2000219, in S2-2001370.</t>
  </si>
  <si>
    <t>There were a number of comments and clarifications requested and this was left for off-line discussion and revised in S2-2001371.</t>
  </si>
  <si>
    <t>Revised to S2-2001371</t>
  </si>
  <si>
    <t>Revision of unhandled S2-1911477 from S2#136. This was noted and Vivo co-signed S2-2001371.</t>
  </si>
  <si>
    <t>Ericsson, Vivo</t>
  </si>
  <si>
    <t>Some clarifications were needed and this was left for off-line discussion and revised in S2-2001372.</t>
  </si>
  <si>
    <t>Revised to S2-2001372</t>
  </si>
  <si>
    <t>Revision of unhandled S2-1911923 from S2#136. Some issues were raised and this was left for off-line discussion and revised in S2-2001373.</t>
  </si>
  <si>
    <t>Revised to S2-2001373</t>
  </si>
  <si>
    <t>Revised to S2-2001374</t>
  </si>
  <si>
    <t>Merged into S2-2001374.</t>
  </si>
  <si>
    <t>A number of clarifications were requested and this was left for off-line discussion and revised, merging S2-2000808, in S2-2001374.</t>
  </si>
  <si>
    <t>Revised to S2-2001375</t>
  </si>
  <si>
    <t>Merged into S2-2001375.</t>
  </si>
  <si>
    <t>Revision of unhandled S2-1912448 from S2#136. Some clarifications were needed and this was left for off-line discussion and revised, merging S2-2000869, in S2-2001375.</t>
  </si>
  <si>
    <t>Revised to S2-2001152</t>
  </si>
  <si>
    <t>Revised to S2-2001153</t>
  </si>
  <si>
    <t>Revised to S2-2001154</t>
  </si>
  <si>
    <t>Revised to S2-2001155</t>
  </si>
  <si>
    <t>Revised to S2-2001156</t>
  </si>
  <si>
    <t>Revised to S2-2001157</t>
  </si>
  <si>
    <t>Revised to S2-2001158</t>
  </si>
  <si>
    <t>Revised to S2-2001159</t>
  </si>
  <si>
    <t>Revised to S2-2001160</t>
  </si>
  <si>
    <t>Revised to S2-2001161</t>
  </si>
  <si>
    <t>Revised to S2-2001162</t>
  </si>
  <si>
    <t>Revised to S2-2001163</t>
  </si>
  <si>
    <t>Revised to S2-2001164</t>
  </si>
  <si>
    <t>Revised, merging S2-2000249, to S2-2001152</t>
  </si>
  <si>
    <t>Offline merged into S2-2001152</t>
  </si>
  <si>
    <t>[DRAFT] Reply LS to Reply LS on UP gateway function on the N9 interface</t>
  </si>
  <si>
    <t>To: . CC: . Attachments: .</t>
  </si>
  <si>
    <t>To: SA WG3:</t>
  </si>
  <si>
    <t>Revised to S2-2001376</t>
  </si>
  <si>
    <t>Revised to S2-2001377</t>
  </si>
  <si>
    <t>Revised to S2-2001378</t>
  </si>
  <si>
    <t>Revised to S2-2001379</t>
  </si>
  <si>
    <t>Revised to S2-2001380</t>
  </si>
  <si>
    <t>Revised to S2-2001381</t>
  </si>
  <si>
    <t>Revision of unhandled S2-1911643 from S2#136 Merged into S2-2001380</t>
  </si>
  <si>
    <t>Revised, merging S2-2000488, to S2-2001380</t>
  </si>
  <si>
    <t>Merged into S2-2001381</t>
  </si>
  <si>
    <t>Revised, merging S2-2000936,, S2-2000350 and S2-2000772 to S2-2001381</t>
  </si>
  <si>
    <t>Revised to S2-2001022</t>
  </si>
  <si>
    <t>Revised to S2-2001023</t>
  </si>
  <si>
    <t>Revised to S2-2001024</t>
  </si>
  <si>
    <t>Revision of unhandled S2-1911446 from S2#136. Revised to S2-2001024</t>
  </si>
  <si>
    <t>Revised to S2-2001025</t>
  </si>
  <si>
    <t>Revision of unhandled S2-1911395 from S2#136. Revised to S2-2001025</t>
  </si>
  <si>
    <t>Revised to S2-2001026</t>
  </si>
  <si>
    <t>Revision of unhandled S2-1911396 from S2#136. Revised to S2-2001026</t>
  </si>
  <si>
    <t>Revised to S2-2001027</t>
  </si>
  <si>
    <t>Revised to S2-2001028</t>
  </si>
  <si>
    <t>Revised to S2-2001029</t>
  </si>
  <si>
    <t>Revised to S2-2001030</t>
  </si>
  <si>
    <t>Revised to S2-2001031</t>
  </si>
  <si>
    <t>Revised to S2-2001032</t>
  </si>
  <si>
    <t>Merged into S2-2001032</t>
  </si>
  <si>
    <t>Revision of unhandled S2-1911443 from S2#136. Revised, merging S2-2000435, to S2-2001032</t>
  </si>
  <si>
    <t>Revision of unhandled S2-1911328 from S2#136. Noted in parallel session</t>
  </si>
  <si>
    <t>Revised to S2-2001165</t>
  </si>
  <si>
    <t>Revised to S2-2001166</t>
  </si>
  <si>
    <t>Revised to S2-2001167</t>
  </si>
  <si>
    <t>Revised to S2-2001169</t>
  </si>
  <si>
    <t>Response to S2-2000021. Revised to S2-2001169</t>
  </si>
  <si>
    <t>Revised to S2-2001170</t>
  </si>
  <si>
    <t>Revised to S2-2001171</t>
  </si>
  <si>
    <t>Revision of postponed S2-1911132 from S2#136 Merged into S2-2001170</t>
  </si>
  <si>
    <t>Revised, merging S2-2000337, to S2-2001170</t>
  </si>
  <si>
    <t>Response to S2-2000021. Noted in parallel session</t>
  </si>
  <si>
    <t>5.7.1.5, 5.7.2.4</t>
  </si>
  <si>
    <t>Vivo, Huawei, HiSilicon</t>
  </si>
  <si>
    <t>3.1, 3.2, 6.3.1, 6.3.3A, 6.4.1, 7.1</t>
  </si>
  <si>
    <t>Vertica_LAN drafting report</t>
  </si>
  <si>
    <t>The other comments should be removed. The references should be corrected. Some discussion on the need to correct for clock periodicity was needed. This was left for off-line discussion and revised, merging S2-2000796, in S2-2001383.</t>
  </si>
  <si>
    <t>Revised to S2-2001383</t>
  </si>
  <si>
    <t>Merged into S2-2001383.</t>
  </si>
  <si>
    <t>Considered in drafting session. Noted in parallel session.</t>
  </si>
  <si>
    <t>Revision of postponed S2-1912368 from S2#136. Some clarifications were needed and this was left for off-line discussion and revised, merging S2-2000456 and S2-2000579, in S2-2001384.</t>
  </si>
  <si>
    <t>Revised to S2-2001384</t>
  </si>
  <si>
    <t>Merged into S2-2001384.</t>
  </si>
  <si>
    <t>Revised to S2-2001385</t>
  </si>
  <si>
    <t>Merged into S2-2001386.</t>
  </si>
  <si>
    <t>Some clarifications were requested and this was left for off-line discussion and revised, merging S2-2000541,80 in S2-2001385.</t>
  </si>
  <si>
    <t>Revised to S2-2001386</t>
  </si>
  <si>
    <t>Response to S2-2000018. This was left for off-line discussion and revised, merging S2-2000542, in S2-2001387</t>
  </si>
  <si>
    <t>Revision of unhandled S2-1911358 from S2#136. Some corrections were needed and this was left for off-line discussion and revised in S2-2001386.</t>
  </si>
  <si>
    <t>Revised to S2-2001387</t>
  </si>
  <si>
    <t>Response to S2-2000018. Merged into S2-2001387.</t>
  </si>
  <si>
    <r>
      <rPr>
        <sz val="9"/>
        <color rgb="FFFF0000"/>
        <rFont val="Arial"/>
        <family val="2"/>
      </rPr>
      <t>LATE DOC</t>
    </r>
    <r>
      <rPr>
        <sz val="9"/>
        <rFont val="Arial"/>
        <family val="2"/>
      </rPr>
      <t>: Rx 09/01, 20:35. Noted in parallel session.</t>
    </r>
  </si>
  <si>
    <t>This was reviewed and the related CRs were considered. This was then noted.</t>
  </si>
  <si>
    <t>Nokia agreed with the simplification here but did not agree with removing the traffic forwarding information from the table. Other companies agreed that the traffic forwarding information was needed. This was left for off-line discussion and revised in S2-2001388.</t>
  </si>
  <si>
    <t>Revised to S2-2001388</t>
  </si>
  <si>
    <r>
      <t xml:space="preserve">Revision of noted S2-1912728 from S2#136.  </t>
    </r>
    <r>
      <rPr>
        <sz val="9"/>
        <color rgb="FFFF0000"/>
        <rFont val="Arial"/>
        <family val="2"/>
      </rPr>
      <t>Confirm Sources</t>
    </r>
    <r>
      <rPr>
        <sz val="9"/>
        <rFont val="Arial"/>
        <family val="2"/>
      </rPr>
      <t>! The related CR in S2-2000554 was reviewed. This was left for off-line discussion and revised in S2-2001389.</t>
    </r>
  </si>
  <si>
    <t>Revised to S2-2001389</t>
  </si>
  <si>
    <t>Merged into S2-2001390</t>
  </si>
  <si>
    <t>This was left for off-line discussion and revised, merging S2-2000131, in S2-2001390.</t>
  </si>
  <si>
    <t>Revised to S2-2001390</t>
  </si>
  <si>
    <t>This was left for off-line discussion and revised in S2-2001391.</t>
  </si>
  <si>
    <t>Revised to S2-2001391</t>
  </si>
  <si>
    <t>This was left for off-line discussion and revised in S2-2001392.</t>
  </si>
  <si>
    <t>Revised to S2-2001392</t>
  </si>
  <si>
    <t>Parallel session: This was left for off-line discussion and revised in S2-2001393.</t>
  </si>
  <si>
    <t>Revised to S2-2001393</t>
  </si>
  <si>
    <t>Revised to S2-2001033</t>
  </si>
  <si>
    <t>Revision of postponed S2-1912077 from S2#136. Revised to S2-2001033</t>
  </si>
  <si>
    <t>Revised to S2-2001034</t>
  </si>
  <si>
    <t>Revision of postponed S2-1912076 from S2#136. Revised to S2-2001034</t>
  </si>
  <si>
    <t>Revised to S2-2001035</t>
  </si>
  <si>
    <t>Revised to S2-2001036</t>
  </si>
  <si>
    <t>Revised to S2-2001037</t>
  </si>
  <si>
    <t>Revised to S2-2001038</t>
  </si>
  <si>
    <t>Revised to S2-2001039</t>
  </si>
  <si>
    <t>Revised to S2-2001040</t>
  </si>
  <si>
    <t>Revised to S2-2001041</t>
  </si>
  <si>
    <t>Revision of withdrawn S2-1912553 from S2#136. Revised to S2-2001041</t>
  </si>
  <si>
    <t>Revised to S2-2001042</t>
  </si>
  <si>
    <t>Revised to S2-2001043</t>
  </si>
  <si>
    <t>Revised to S2-2001044</t>
  </si>
  <si>
    <t>Revised to S2-2001045</t>
  </si>
  <si>
    <t>Revised to S2-2001046</t>
  </si>
  <si>
    <t>Merged into S2-2001038</t>
  </si>
  <si>
    <t>Revised, merging S2-2000627, to S2-2001038</t>
  </si>
  <si>
    <t>Merged into S2-2001040</t>
  </si>
  <si>
    <t>Revised, merging S2-2000270, to S2-2001040</t>
  </si>
  <si>
    <t>[DRAFT] LS on Missing Non-UE N2 Message Services Operations</t>
  </si>
  <si>
    <t>Revised to S2-2001172</t>
  </si>
  <si>
    <t>Revision of unhandled S2-1911685 from S2#136. Response to S2-2000010. Revised to S2-2001172</t>
  </si>
  <si>
    <t>Revised to S2-2001173</t>
  </si>
  <si>
    <t>Revised to S2-2001174</t>
  </si>
  <si>
    <t>Revised to S2-2001175</t>
  </si>
  <si>
    <t>Revised to S2-2001176</t>
  </si>
  <si>
    <t>Revised to S2-2001178</t>
  </si>
  <si>
    <t>Revised to S2-2001180</t>
  </si>
  <si>
    <t>Merged into S2-2001173</t>
  </si>
  <si>
    <t>Revision of unhandled S2-1911679 from S2#136 Merged into S2-2001173</t>
  </si>
  <si>
    <t>Revised, merging S2-2000284, and S2-2000222 to S2-2001173</t>
  </si>
  <si>
    <t>Revision of unhandled S2-1911677 from S2#136 Merged into S2-2001174</t>
  </si>
  <si>
    <t>Revision of unhandled S2-1911678 from S2#136 Merged into S2-2001175</t>
  </si>
  <si>
    <t>Revised, merging S2-2000221, to S2-2001175</t>
  </si>
  <si>
    <t>Merged into S2-2001178</t>
  </si>
  <si>
    <t>Revised, merging S2-2000402, to S2-2001178</t>
  </si>
  <si>
    <t>Revised off-line to S2-2001394.</t>
  </si>
  <si>
    <t>Revised to S2-2001394</t>
  </si>
  <si>
    <t>Revision of noted S2-1911029 from S2#136. This was left for off-line discussion and revised in S2-2001395.</t>
  </si>
  <si>
    <t>Revised to S2-2001395</t>
  </si>
  <si>
    <t>[DRAFT] LS on Sending CAG ID</t>
  </si>
  <si>
    <t>Peter Hedman</t>
  </si>
  <si>
    <t>To: CT WG1. CC: SA WG3, RAN WG3, RAN WG2.</t>
  </si>
  <si>
    <r>
      <t xml:space="preserve">Revision of noted S2-1911030 from S2#136.  </t>
    </r>
    <r>
      <rPr>
        <sz val="9"/>
        <color rgb="FFFF0000"/>
        <rFont val="Arial"/>
        <family val="2"/>
      </rPr>
      <t>Confirm Spec version used - CR states 16.2.0</t>
    </r>
    <r>
      <rPr>
        <sz val="9"/>
        <rFont val="Arial"/>
        <family val="2"/>
      </rPr>
      <t>! This was left for off-line discussion and revised in S2-2001397.</t>
    </r>
  </si>
  <si>
    <t>Revised to S2-2001397</t>
  </si>
  <si>
    <t>Postponed S2-1910866 from SA2#136. Noted in parallel session</t>
  </si>
  <si>
    <t>Postponed S2-1912431 from SA2#136. Noted in parallel session</t>
  </si>
  <si>
    <t>Postponed S2-1910860 from SA2#136. Noted in parallel session</t>
  </si>
  <si>
    <t>Postponed S2-1910859 from SA2#136. Noted in parallel session</t>
  </si>
  <si>
    <r>
      <t xml:space="preserve">Response to S2-2000060. </t>
    </r>
    <r>
      <rPr>
        <sz val="9"/>
        <color rgb="FFFF0000"/>
        <rFont val="Arial"/>
        <family val="2"/>
      </rPr>
      <t>LATE DOC</t>
    </r>
    <r>
      <rPr>
        <sz val="9"/>
        <rFont val="Arial"/>
        <family val="2"/>
      </rPr>
      <t>: Rx 08/01, 14:45. This was revised to clean up the formatting and add contact details, removing 'draft', in S2-2001398.</t>
    </r>
  </si>
  <si>
    <t>Revised to S2-2001398</t>
  </si>
  <si>
    <t>Reply LS on NPN network sharing</t>
  </si>
  <si>
    <t>Postponed S2-1911946 from SA2#136. Noted in parallel session.</t>
  </si>
  <si>
    <t>Postponed S2-1911955 from SA2#136. Noted in parallel session.</t>
  </si>
  <si>
    <t>This was left for off-line discussion and revised in S2-2001399.</t>
  </si>
  <si>
    <t>Revised to S2-2001399</t>
  </si>
  <si>
    <t>Response to S2-2000034. This was reviewed and revised to clean up the text and remove 'draft' in S2-2001400.</t>
  </si>
  <si>
    <t>Revised to S2-2001400</t>
  </si>
  <si>
    <t>Reply LS on CMAS/ETWS and emergency services for SNPNs</t>
  </si>
  <si>
    <r>
      <t xml:space="preserve">Response to S2-2000061. </t>
    </r>
    <r>
      <rPr>
        <sz val="9"/>
        <color rgb="FFFF0000"/>
        <rFont val="Arial"/>
        <family val="2"/>
      </rPr>
      <t>LATE DOC</t>
    </r>
    <r>
      <rPr>
        <sz val="9"/>
        <rFont val="Arial"/>
        <family val="2"/>
      </rPr>
      <t>: Rx 08/01, 14:45. The second part replying to RAN WG2 questions should be removed and only the response to the question to SA WG2 included. This was left for off-line discussion and revised in S2-2001401.</t>
    </r>
  </si>
  <si>
    <t>Revised to S2-2001401</t>
  </si>
  <si>
    <t>An alternative proposal was provided in S2-2000501, which was reviewed. This was left for off-line discussion and revised, merging S2-2000501 and S2-2000612, in S2-2001402.</t>
  </si>
  <si>
    <t>Revised to S2-2001402</t>
  </si>
  <si>
    <t>Revision of unhandled S2-1911787 from S2#136. Merged into S2-2001402.</t>
  </si>
  <si>
    <t>Revision of unhandled S2-1911448 from S2#136. Merged into S2-2001402.</t>
  </si>
  <si>
    <t>To: SA WG3-LI.</t>
  </si>
  <si>
    <t>Huawei commented that if SA WG3-LI are asked about this, then the CR should not be agreed until a reply is received. Nokia commented that currently there is no WI in SA WG3-LI for this and the correct method is for companies to propose work to SA WG3-LI directly, not via LSs. Intel commented that the UE cannot select any SNPN, but is only given one SNPN so this should not be needed. Motorola Mobility commented that sending a question to SA WG3-LI may avoid needing to re-work the specifications later as has happened for other topics when LI issues have been reported late. Motorola Mobility were advised to ask colleagues to bring up any issues within SA WG3-LI. This was then noted.</t>
  </si>
  <si>
    <t>Revision of unhandled S2-1911251 from S2#136. Noted in parallel session.</t>
  </si>
  <si>
    <t>Revised to S2-2001403</t>
  </si>
  <si>
    <t>It was suggested to clarify that this is supported rather than having an informative Annex in 23.502. This was left for off-line discussion and revised in S2-2001404</t>
  </si>
  <si>
    <t>Revision of unhandled S2-1911027 from S2#136. Some issues were raised and this was left for off-line discussion and revised in S2-2001403.</t>
  </si>
  <si>
    <t>Revised to S2-2001404</t>
  </si>
  <si>
    <t>Revision of unhandled S2-1911032 from S2#136. Noted in parallel session.</t>
  </si>
  <si>
    <t>Qualcomm commented that this is an optimisation, but not FASMO and also violates an agreement not to impact RAN WG3 specifications. Ericsson commented that this has large impact on RAN architecture and functionality and is not FASMO. There were further objections to this and the CR was noted.</t>
  </si>
  <si>
    <t>Ericsson asked to remove 'list' from CAG information list. The consequences if not approved should be improved. This was left for off-line discussion and revised in S2-2001405.</t>
  </si>
  <si>
    <t>Revised to S2-2001405</t>
  </si>
  <si>
    <t>A number of clarifications were needed and this was left for off-line discussion and revised in S2-2001406.</t>
  </si>
  <si>
    <t>Revised to S2-2001406</t>
  </si>
  <si>
    <t>Revision of unhandled S2-1911577 from S2#136. This was not considered as a FASMO change and was noted in parallel session.</t>
  </si>
  <si>
    <t>Revision of unhandled S2-1911031 from S2#136. Some clarifications were needed and this was left for off-line discussion and revised in S2-2001407.</t>
  </si>
  <si>
    <t>Revised to S2-2001407</t>
  </si>
  <si>
    <t>Revised to S2-2001047</t>
  </si>
  <si>
    <t>Revised to S2-2001048</t>
  </si>
  <si>
    <t>Revised to S2-2001049</t>
  </si>
  <si>
    <t>Revised to S2-2001050</t>
  </si>
  <si>
    <t>Revised to S2-2001051</t>
  </si>
  <si>
    <t>Revision of unhandled S2-1911907 from S2#136. Revised to S2-2001051</t>
  </si>
  <si>
    <t>Revised to S2-2001052</t>
  </si>
  <si>
    <t>Revision of unhandled S2-1910975 from S2#136. Revised to S2-2001052</t>
  </si>
  <si>
    <t>Revised to S2-2001181</t>
  </si>
  <si>
    <t>Response to S2-2000014. Revised to S2-2001181</t>
  </si>
  <si>
    <t>Revised to S2-2001182</t>
  </si>
  <si>
    <t>Revision of S2-2000211, merging S2-2000249. Revised to S2-2001182</t>
  </si>
  <si>
    <t>Revised to S2-2001183</t>
  </si>
  <si>
    <t>Revised to S2-2001184</t>
  </si>
  <si>
    <t>Revised to S2-2001185</t>
  </si>
  <si>
    <t>Revision of noted S2-1912285 from S2#136. Revised to S2-2001185</t>
  </si>
  <si>
    <t>Revised to S2-2001186</t>
  </si>
  <si>
    <t>Revision of postponed S2-1911559 from S2#136. Revised to S2-2001186</t>
  </si>
  <si>
    <t>Revised to S2-2001187</t>
  </si>
  <si>
    <t>Revised to S2-2001188</t>
  </si>
  <si>
    <t>Revised to S2-2001189</t>
  </si>
  <si>
    <t>Revised to S2-2001190</t>
  </si>
  <si>
    <t>Revised to S2-2001191</t>
  </si>
  <si>
    <t>Revised to S2-2001192</t>
  </si>
  <si>
    <t>Revision of postponed S2-1911560 from S2#136. Revised to S2-2001192</t>
  </si>
  <si>
    <t>Revised to S2-2001193</t>
  </si>
  <si>
    <t>Revised to S2-2001194</t>
  </si>
  <si>
    <t>Revised to S2-2001195</t>
  </si>
  <si>
    <t>Revised to S2-2001196</t>
  </si>
  <si>
    <t>Revised to S2-2001197</t>
  </si>
  <si>
    <t>Revised to S2-2001198</t>
  </si>
  <si>
    <t>Postponed S2-1912420 from SA2#136. Postponed in parallel session</t>
  </si>
  <si>
    <t>Revised to S2-2001408</t>
  </si>
  <si>
    <t>Merged into S2-2001408.</t>
  </si>
  <si>
    <r>
      <rPr>
        <sz val="9"/>
        <color rgb="FFFF0000"/>
        <rFont val="Arial"/>
        <family val="2"/>
      </rPr>
      <t>Confirm Sources</t>
    </r>
    <r>
      <rPr>
        <sz val="9"/>
        <rFont val="Arial"/>
        <family val="2"/>
      </rPr>
      <t>! This was left for off-line discussion and revised, merging S2-2000711 and S2-2000702, in S2-2001408.</t>
    </r>
  </si>
  <si>
    <t>Some issues were raised and this was left for off-line discussion and revised in S2-2001409.</t>
  </si>
  <si>
    <t>Revised to S2-2001409</t>
  </si>
  <si>
    <t>Some issues were raised and this was left for off-line discussion and revised in S2-2001410.</t>
  </si>
  <si>
    <t>Revised to S2-2001410</t>
  </si>
  <si>
    <t>Qualcomm commented that these procedures were not defined for Rel-16 and they did not think they were needed and they anyway make incorrect assumptions on PDU Session Update. Samsung clarified that both PDU session QoS requirements need to be considered together. This was left for off-line discussion and revised in S2-2001411.</t>
  </si>
  <si>
    <t>Revised to S2-2001411</t>
  </si>
  <si>
    <t>Some clarifications were requested and this was left for off-line discussion and revised in S2-2001412.</t>
  </si>
  <si>
    <t>Revised to S2-2001412</t>
  </si>
  <si>
    <t>Some clarifications were requested and this was left for off-line discussion and revised in S2-2001413.</t>
  </si>
  <si>
    <t>Revised to S2-2001413</t>
  </si>
  <si>
    <t>Qualcomm commented that this can only be used for Ethernet flows and not a general Exposure mechanism. Ericsson asked how the mapping can be done for other flow types. Nokia replied that the idea of the KI was not to limit this to Ethernet and should be able to support IP if desired. This was left for off-line discussion and revised in S2-2001414.</t>
  </si>
  <si>
    <t>Revised to S2-2001414</t>
  </si>
  <si>
    <t>A number of issues were raised and clarifications requested and this was left for off-line discussion and revised in S2-2001415.</t>
  </si>
  <si>
    <t>Revised to S2-2001415</t>
  </si>
  <si>
    <t>The need for the UE to know TSN domains was questioned. Clarifications were needed and this was left for off-line discussion and revised in S2-2001416.</t>
  </si>
  <si>
    <t>Revised to S2-2001416</t>
  </si>
  <si>
    <t>Some clarifications were requested and this was left for off-line discussion and revised in S2-2001417.</t>
  </si>
  <si>
    <t>Revised to S2-2001417</t>
  </si>
  <si>
    <t>Revised to S2-2001053</t>
  </si>
  <si>
    <t>Revised to S2-2001054</t>
  </si>
  <si>
    <t>Revised to S2-2001055</t>
  </si>
  <si>
    <t>Revised to S2-2001056</t>
  </si>
  <si>
    <t>Revised to S2-2001057</t>
  </si>
  <si>
    <t>Moved to A.I. 7.10.3. Noted in parallel session</t>
  </si>
  <si>
    <t>Revised to S2-2001199</t>
  </si>
  <si>
    <t>Response to S2-2000045. Revised to S2-2001199</t>
  </si>
  <si>
    <t>Revised to S2-2001200</t>
  </si>
  <si>
    <t>Revised to S2-2001201</t>
  </si>
  <si>
    <t>Revised to S2-2001202</t>
  </si>
  <si>
    <t>Revision of unhandled S2-1911737 from S2#136. Revised to S2-2001202</t>
  </si>
  <si>
    <t>Revised to S2-2001203</t>
  </si>
  <si>
    <t>Revision of unhandled S2-1911429 from S2#136. Revised to S2-2001203</t>
  </si>
  <si>
    <t>Revised to S2-2001204</t>
  </si>
  <si>
    <t>Revised to S2-2001205</t>
  </si>
  <si>
    <t>Revised to S2-2001206</t>
  </si>
  <si>
    <t>Revision of unhandled S2-1908914 from S2#135. Postponed in parallel session</t>
  </si>
  <si>
    <t>WITHDRAWN: Summary of change: Modify 'Obtaining Non-UE Associated Network Assistance Data' and 'Broadcast of Assistance Data by an LMF' procedures to use the 'NonUeN2' service operations.</t>
  </si>
  <si>
    <t>ZTE commented that emergency services principles need to be respected, rather than indicating only emergency services support. Other clarifications were requested and this was left for off-line discussion and revised in S2-2001418.</t>
  </si>
  <si>
    <t>Revised to S2-2001418</t>
  </si>
  <si>
    <t>ZTE commented that the NAS messages in Step 2 and step 3 are incompatible and will have UE impact. Huawei commented that this will also have RAN impact which should be avoided and more detail of the solution is needed before capturing it in the TR. Other issues were raised and this was left for off-line discussion and revised in S2-2001419.</t>
  </si>
  <si>
    <t>Revised to S2-2001419</t>
  </si>
  <si>
    <t>Revised to S2-2001420</t>
  </si>
  <si>
    <t>Two step signalling connection handling for pause and restart procedure</t>
  </si>
  <si>
    <t>Intel commented that this should be covered by the Ericsson proposal and when the decision on whether there is only one procedure is made the need for short and long suspension will be determined. Sony asked to clarify what is meant by a timer based suspend. Examples of the need for short or long suspension was requested. Motorola Mobility suggested merging this with the Ericsson proposal and to include the differences in the short suspension part. This was merged into S2-2001420.</t>
  </si>
  <si>
    <t>Merged into S2-2001420.</t>
  </si>
  <si>
    <t>Revision of unhandled S2-1911115 from S2#136. Motorola Mobility commented that the RAN node will need to contact the CN to suspend services. Intel asked for a note to indicate that there is currently disagreement in RAN WGs on this and to add an editor's note that the NAS message solution is FFS. Huawei commented that there are many parts related to other KIs. ZTE suggested separating the solutions to NAS-based and AS solution. Other comments were made and this was left for off-line discussion and revised, merging S2-2000276 and S2-2000121, in S2-2001420.</t>
  </si>
  <si>
    <t>Revised to S2-2001421</t>
  </si>
  <si>
    <t>Merged into S2-2001421</t>
  </si>
  <si>
    <t>Clarify STN-SR update and removal by UDM</t>
  </si>
  <si>
    <t>Revision of unhandled S2-1911898 from S2#136. This was left for off-line discussion and revised in S2-2001422.</t>
  </si>
  <si>
    <t>Revised to S2-2001422</t>
  </si>
  <si>
    <t>Revision of unhandled S2-1911098 from S2#136. Some issues were raised and this was left for off-line discussion and revised in S2-2001423.</t>
  </si>
  <si>
    <t>Revised to S2-2001423</t>
  </si>
  <si>
    <t>Revised to S2-2001424</t>
  </si>
  <si>
    <t>Some issues were raised and this was left for off-line discussion and revised, merging S2-2000650, in S2-2001424.</t>
  </si>
  <si>
    <t>Revision of unhandled S2-1911482 from S2#136. Merged into S2-2001424.</t>
  </si>
  <si>
    <t>[DRAFT] Reply LS to LS on configured NSSAI handling</t>
  </si>
  <si>
    <t>Revised to S2-2001059</t>
  </si>
  <si>
    <t>Revised to S2-2001060</t>
  </si>
  <si>
    <t>Revised to S2-2001061</t>
  </si>
  <si>
    <t>Revised to S2-2001062</t>
  </si>
  <si>
    <t>Revised to S2-2001063</t>
  </si>
  <si>
    <t>Revised to S2-2001064</t>
  </si>
  <si>
    <t>Revised to S2-2001065</t>
  </si>
  <si>
    <t>Revision of unhandled S2-1911334 from S2#136. Revised to S2-2001065</t>
  </si>
  <si>
    <t>Revised to S2-2001066</t>
  </si>
  <si>
    <t>Revised to S2-2001067</t>
  </si>
  <si>
    <t>Revised to S2-2001068</t>
  </si>
  <si>
    <t>Revised to S2-2001070</t>
  </si>
  <si>
    <t>WITHDRAWN: Summary of change: Add Global Line ID as location information for UE if UE is behind 5G-BRG via W-5GBAN using trusted Non-3GPP access. Add Global Cable ID as location information for UE if UE is behind 5G-CRG via W-5GCAN using trusted Non-3GPP access.</t>
  </si>
  <si>
    <t>Revised to S2-2001425</t>
  </si>
  <si>
    <t>Revised to S2-2001426</t>
  </si>
  <si>
    <t>Revised to S2-2001427</t>
  </si>
  <si>
    <t>Revised to S2-2001428</t>
  </si>
  <si>
    <t>Revised to S2-2001429</t>
  </si>
  <si>
    <t>Revised to S2-2001430</t>
  </si>
  <si>
    <t>Revised to S2-2001431</t>
  </si>
  <si>
    <t>Revision of unhandled S2-1911365 from S2#136. Revised, merging S2-2000486, to S2-2001425</t>
  </si>
  <si>
    <t>Revision of unhandled S2-1910922 from S2#136. Postponed in parallel session</t>
  </si>
  <si>
    <t>Merged into S2-2001427</t>
  </si>
  <si>
    <t>Revised, merging S2-2000489, S2-2000126 and S2-2000937, to S2-2001427.</t>
  </si>
  <si>
    <t>Revision of unhandled S2-1911645 from S2#136. Merged into S2-2001427</t>
  </si>
  <si>
    <t>Revision of unhandled S2-1911366 from S2#136. Merged into S2-2001427</t>
  </si>
  <si>
    <t>Revision of unhandled S2-1911644 from S2#136. Merged into S2-2001425</t>
  </si>
  <si>
    <t>Revised to S2-2001207</t>
  </si>
  <si>
    <t>Revised to S2-2001208</t>
  </si>
  <si>
    <t>Revised to S2-2001209</t>
  </si>
  <si>
    <t>Revised to S2-2001210</t>
  </si>
  <si>
    <t>Revised to S2-2001211</t>
  </si>
  <si>
    <t>Revision of unhandled S2-1911354 from S2#136. Revised to S2-2001211</t>
  </si>
  <si>
    <t>Revised to S2-2001212</t>
  </si>
  <si>
    <t>Revised to S2-2001213</t>
  </si>
  <si>
    <t>Revised to S2-2001214</t>
  </si>
  <si>
    <t>Revised to S2-2001215</t>
  </si>
  <si>
    <t>Revised to S2-2001217</t>
  </si>
  <si>
    <t>Revised to S2-2001218</t>
  </si>
  <si>
    <t>Revision of S2-2000226. Revised to S2-2001218</t>
  </si>
  <si>
    <t>Revised to S2-2001219</t>
  </si>
  <si>
    <t>Revised to S2-2001220</t>
  </si>
  <si>
    <t>Revised to S2-2001221</t>
  </si>
  <si>
    <t>Revised to S2-2001222</t>
  </si>
  <si>
    <t>Revised to S2-2001223</t>
  </si>
  <si>
    <t>Revised to S2-2001224</t>
  </si>
  <si>
    <t>Revised to S2-2001225</t>
  </si>
  <si>
    <t>Revision of unhandled S2-1911802 from S2#136. Revised to S2-2001225</t>
  </si>
  <si>
    <t>Revised to S2-2001226</t>
  </si>
  <si>
    <t>Revised to S2-2001227</t>
  </si>
  <si>
    <t>Revised to S2-2001228</t>
  </si>
  <si>
    <t>Revision of unhandled S2-1911575 from S2#136. Revised to S2-2001228</t>
  </si>
  <si>
    <t>Revision of unhandled S2-1911351 from S2#136 Merged into S2-2001207</t>
  </si>
  <si>
    <t>Revised, merging S2-2000314, to S2-2001207</t>
  </si>
  <si>
    <t>Revision of unhandled S2-1911521 from S2#136 Merged into S2-2001209</t>
  </si>
  <si>
    <t>Merged into S2-2001209</t>
  </si>
  <si>
    <t>Revision of unhandled S2-1911851 from S2#136. Revised, merging S2-2000920, and S2-2000632 to S2-2001209</t>
  </si>
  <si>
    <t>Merged into S2-2001210</t>
  </si>
  <si>
    <t>Response to S2-2000016 Merged into S2-2001212</t>
  </si>
  <si>
    <t>Response, merging S2-2000231, to S2-2000016. Revised to S2-2001212</t>
  </si>
  <si>
    <t>Merged into S2-2001213</t>
  </si>
  <si>
    <t>Summary of change: Support updating or removing of STN-SR by the UDM</t>
  </si>
  <si>
    <t>5.3.9</t>
  </si>
  <si>
    <t>Huawei, HiSilicon, NEC, Convida Wireless, China Mobile, China Telecom</t>
  </si>
  <si>
    <t>China Mobile, Huawei, AsiaInfo, NEC</t>
  </si>
  <si>
    <t>Huawei, HiSilicon, Samsung?, Nokia?, Nokia Shanghai Bell?</t>
  </si>
  <si>
    <t>Response to S2-2000030. Revised to S2-2001002</t>
  </si>
  <si>
    <t>Response to S2-2000045.</t>
  </si>
  <si>
    <t>Response to S2-2000067. Revised to S2-2001221</t>
  </si>
  <si>
    <t>Revised to S2-2001015</t>
  </si>
  <si>
    <t>Revised to S2-2001017</t>
  </si>
  <si>
    <t>Revised to S2-2001018</t>
  </si>
  <si>
    <t>Revised to S2-2001019</t>
  </si>
  <si>
    <t>Revised to S2-2001020</t>
  </si>
  <si>
    <t>Revised to S2-2001021</t>
  </si>
  <si>
    <t>Some issues were raised and clarifications requested. This was left for off-line discussion and revised in S2-2001432.</t>
  </si>
  <si>
    <t>Revised to S2-2001432</t>
  </si>
  <si>
    <t>Revised to S2-2001433</t>
  </si>
  <si>
    <t>Revised to S2-2001434</t>
  </si>
  <si>
    <t>Revised to S2-2001435</t>
  </si>
  <si>
    <t>Revision of S2-2000563</t>
  </si>
  <si>
    <t>Merged into S2-2001433</t>
  </si>
  <si>
    <t>Merged into S2-2001434</t>
  </si>
  <si>
    <t>Revised off-line, merging S2-2000883, and S2-2000824 to S2-2001433</t>
  </si>
  <si>
    <t>Revised off-line, merging S2-2000327, to S2-2001434</t>
  </si>
  <si>
    <t>Revised off-line to S2-2001435</t>
  </si>
  <si>
    <r>
      <rPr>
        <sz val="9"/>
        <color rgb="FFFF0000"/>
        <rFont val="Arial"/>
        <family val="2"/>
      </rPr>
      <t>LATE DOC</t>
    </r>
    <r>
      <rPr>
        <sz val="9"/>
        <rFont val="Arial"/>
        <family val="2"/>
      </rPr>
      <t>: Rx 08/01, 04:00. Some issues were raised and clarifications requested. This was left for off-line discussion and revised in S2-2001436.</t>
    </r>
  </si>
  <si>
    <t>Revised to S2-2001436</t>
  </si>
  <si>
    <t>Some issues were raised and this was left for off-line discussion and revised in S2-2001437.</t>
  </si>
  <si>
    <t>Revised to S2-2001437</t>
  </si>
  <si>
    <t>Some issues were raised and this was left for off-line discussion and revised, merging S2-2000708, in S2-2001438.</t>
  </si>
  <si>
    <t>Revised to S2-2001438</t>
  </si>
  <si>
    <t>Merged into S2-2001438.</t>
  </si>
  <si>
    <t>How to document this needed discussion whether it should be a new KI, included as options in an Annex, etc. This was left for off-line discussion and revised in S2-2001439.</t>
  </si>
  <si>
    <t>Revised to S2-2001439</t>
  </si>
  <si>
    <t>Revised to S2-2001440</t>
  </si>
  <si>
    <t>Merged into S2-2001440.</t>
  </si>
  <si>
    <t>Some issues were raised and this was left for off-line discussion and revised, merging S2-2000807, in S2-2001440.</t>
  </si>
  <si>
    <t>OPPO, CATT</t>
  </si>
  <si>
    <t>Nokia, Nokia Shanghai-Bell, Huawei, HiSilicon</t>
  </si>
  <si>
    <t>Some clarifications were needed and this was left for off-line discussion and revised in S2-2001441.</t>
  </si>
  <si>
    <t>Revised to S2-2001441</t>
  </si>
  <si>
    <t>Some issues were raised and this was left for off-line discussion and revised in S2-2001442.</t>
  </si>
  <si>
    <t>Revised to S2-2001442</t>
  </si>
  <si>
    <t>Some issues were raised and this was left for off-line discussion and revised in S2-2001443.</t>
  </si>
  <si>
    <t>Revised to S2-2001443</t>
  </si>
  <si>
    <t>Some editor's notes were needed and clarifications were needed. This was left for off-line discussion and revised in S2-2001445.</t>
  </si>
  <si>
    <t>Revised to S2-2001444</t>
  </si>
  <si>
    <t>MediaTek commented that the relay UE and target UE may not both be moving at the same rate. Other clarifications were requested and this was left for off-line discussion and revised in S2-2001444.</t>
  </si>
  <si>
    <t>Revised to S2-2001445</t>
  </si>
  <si>
    <t>It was clarified that this is a new KI and should be shown as clause 6.X (all new text). MediaTek commented that step 1 cannot be performed as it assumes a Group is already determined. Other issues were raised and this was left for off-line discussion and revised in S2-2001446.</t>
  </si>
  <si>
    <t>Revised to S2-2001446</t>
  </si>
  <si>
    <t>Some clarifications were needed and this was left for off-line discussion and revised in S2-2001447.</t>
  </si>
  <si>
    <t>Revised to S2-2001447</t>
  </si>
  <si>
    <t>Revised, merging S2-2000167, to S2-2001210.</t>
  </si>
  <si>
    <t>Revised to S2-2001229</t>
  </si>
  <si>
    <t>Revised to S2-2001230</t>
  </si>
  <si>
    <t>Revised to S2-2001231</t>
  </si>
  <si>
    <t>Revised to S2-2001232</t>
  </si>
  <si>
    <t>Revision of unhandled S2-1910994 from S2#136. Revised to S2-2001232</t>
  </si>
  <si>
    <t>Revised to S2-2001233</t>
  </si>
  <si>
    <t>Revised to S2-2001234</t>
  </si>
  <si>
    <t>Revised to S2-2001235</t>
  </si>
  <si>
    <t>Revised to S2-2001236</t>
  </si>
  <si>
    <t>Revised to S2-2001237</t>
  </si>
  <si>
    <t>Revised to S2-2001238</t>
  </si>
  <si>
    <t>Revised to S2-2001239</t>
  </si>
  <si>
    <t>Revised to S2-2001240</t>
  </si>
  <si>
    <t>Revised to S2-2001241</t>
  </si>
  <si>
    <t>Revised to S2-2001242</t>
  </si>
  <si>
    <t>Revised to S2-2001243</t>
  </si>
  <si>
    <t>Revised to S2-2001244</t>
  </si>
  <si>
    <t>Huawei, HiSilicon, Ericsson?</t>
  </si>
  <si>
    <t>NEC, Convida Wireless, Huawei, China Mobile, China Telecom</t>
  </si>
  <si>
    <t>This was left for off-line discussion. Revised off-line to S2-2001448.</t>
  </si>
  <si>
    <t>Revised to S2-2001448</t>
  </si>
  <si>
    <t>Revision of unhandled S2-1911816 from S2#136. Revised to S2-2001244</t>
  </si>
  <si>
    <t>Postponed S2-1911958 from SA2#136. Ericsson commented that the whole TR has been provided without any guidance on which issues to check. This LS was postponed.</t>
  </si>
  <si>
    <t>The changes to conclusions should be removed and the notes updated according to previous agreements. This was revised in S2-2001449.</t>
  </si>
  <si>
    <t>Revised to S2-2001449</t>
  </si>
  <si>
    <t>Some clarifications were requested and this was left for off-line discussion and revised in S2-2001450.</t>
  </si>
  <si>
    <t>Revised to S2-2001450</t>
  </si>
  <si>
    <t>Some clarifications were needed and this was left for off-line discussion and revised in S2-2001451.</t>
  </si>
  <si>
    <t>Revised to S2-2001451</t>
  </si>
  <si>
    <t>Revision of unhandled S2-1910913 from S2#136. A number of comments were made and this was left for off-line discussion and revised in S2-2001452.</t>
  </si>
  <si>
    <t>Revised to S2-2001452</t>
  </si>
  <si>
    <t>Revised to S2-2001453</t>
  </si>
  <si>
    <t>There were a number of comments and clarifications requested and this was left for off-line discussion and revised in S2-2001454.</t>
  </si>
  <si>
    <t>Revised to S2-2001454</t>
  </si>
  <si>
    <t>A number of comments were made and this was left for off-line discussion and revised in S2-2001455.</t>
  </si>
  <si>
    <t>Revised to S2-2001455</t>
  </si>
  <si>
    <t>Some clarifications were requested and issues raised. This was left for off-line discussion and revised in S2-2001456.</t>
  </si>
  <si>
    <t>Revised to S2-2001456</t>
  </si>
  <si>
    <t>This was left for off-line discussion and revised in S2-2001457.</t>
  </si>
  <si>
    <t>Revised to S2-2001457</t>
  </si>
  <si>
    <t>Some clarifications were requested and issues raised. This was left for off-line discussion and revised in S2-2001458.</t>
  </si>
  <si>
    <t>Revised to S2-2001458</t>
  </si>
  <si>
    <t>There were a number of comments and clarifications requested and this was left for off-line discussion and revised, merging S2-2000900, in S2-2001453.</t>
  </si>
  <si>
    <t>Merged into S2-2001453.</t>
  </si>
  <si>
    <t>[DRAFT] LS on the status of discussions on AMF reallocation</t>
  </si>
  <si>
    <t>Patrice Hede</t>
  </si>
  <si>
    <t>Revised to S2-2001072</t>
  </si>
  <si>
    <t>Revision of noted S2-1911271 from S2#136. Revised to S2-2001072</t>
  </si>
  <si>
    <t>Revised to S2-2001073</t>
  </si>
  <si>
    <t>Revision of postponed S2-1911082 from S2#136. Revised to S2-2001073</t>
  </si>
  <si>
    <t>Revised to S2-2001074</t>
  </si>
  <si>
    <t>Revision of postponed S2-1911083 from S2#136. Revised to S2-2001074</t>
  </si>
  <si>
    <t>Revised to S2-2001075</t>
  </si>
  <si>
    <t>Revised to S2-2001076</t>
  </si>
  <si>
    <t>Revised to S2-2001077</t>
  </si>
  <si>
    <t>Revision of postponed S2-1912144 from S2#136. Noted in parallel session</t>
  </si>
  <si>
    <t>Revised to S2-2001078</t>
  </si>
  <si>
    <t>Revised to S2-2001079</t>
  </si>
  <si>
    <t>Revised to S2-2001080</t>
  </si>
  <si>
    <t>Revised to S2-2001081</t>
  </si>
  <si>
    <t>Revised to S2-2001082</t>
  </si>
  <si>
    <t>Revised to S2-2001083</t>
  </si>
  <si>
    <t>Revised to S2-2001245</t>
  </si>
  <si>
    <t>Revised to S2-2001246</t>
  </si>
  <si>
    <t>Revised to S2-2001247</t>
  </si>
  <si>
    <t>Revised to S2-2001248</t>
  </si>
  <si>
    <t>Response to S2-2000053. Revised to S2-2001248</t>
  </si>
  <si>
    <t>Revised to S2-2001249</t>
  </si>
  <si>
    <t>Revised to S2-2001250</t>
  </si>
  <si>
    <t>Revised to S2-2001251</t>
  </si>
  <si>
    <t>Response to S2-2000009. Revised to S2-2001251</t>
  </si>
  <si>
    <t>Revised to S2-2001252</t>
  </si>
  <si>
    <t>Revised to S2-2001253</t>
  </si>
  <si>
    <t>Revision of withdrawn S2-1912422 from S2#136. Revised to S2-2001253</t>
  </si>
  <si>
    <t>Revised to S2-2001254</t>
  </si>
  <si>
    <t>Revision of unhandled S2-1911081 from S2#136. Revised to S2-2001254</t>
  </si>
  <si>
    <t>Revised to S2-2001255</t>
  </si>
  <si>
    <t>Revised to S2-2001256</t>
  </si>
  <si>
    <t>Revised to S2-2001257</t>
  </si>
  <si>
    <t>Revision of unhandled S2-1911660 from S2#136. Revised to S2-2001257</t>
  </si>
  <si>
    <t>Revised to S2-2001258</t>
  </si>
  <si>
    <t>Merged into S2-2001252</t>
  </si>
  <si>
    <t>Revision of unhandled S2-1911080 from S2#136. Revised, merging S2-2000728, to S2-2001252</t>
  </si>
  <si>
    <t>Merged into S2-2001258</t>
  </si>
  <si>
    <t>Revised, merging S2-2000620, to S2-2001258</t>
  </si>
  <si>
    <t>Ericsson, ETRI, UANGEL</t>
  </si>
  <si>
    <t>Some clarifications were needed and this was revised off-line in S2-2001459.</t>
  </si>
  <si>
    <t>Revised to S2-2001459</t>
  </si>
  <si>
    <t>Ericsson asked whether 6.X.5 and Annexes A and B were needed. Huawei suggested changing the title for 6.X.4. 'informative' should be removed from TR annexes. This was revised accordingly in S2-2001460.</t>
  </si>
  <si>
    <t>Revised to S2-2001460</t>
  </si>
  <si>
    <t>OPPO commented that the UAVC appears to be duplicated and should be clarified. Huawei asked what the difference is between the TPA and the UTM. Motorola Mobility asked for clarification of the U1A, etc. and whether these are new interfaces or existing in Rel-16. This was left for off-line discussion and revised, merging S2-2000483, in S2-2001461.</t>
  </si>
  <si>
    <t>Revised to S2-2001461</t>
  </si>
  <si>
    <t>Qualcomm Incorporated, Nokia, Nokia Shanghai Bell</t>
  </si>
  <si>
    <t>Some clarifications were suggested and the reference should be corrected to 'TR'. This was merged into S2-2001461.</t>
  </si>
  <si>
    <t>Revised to S2-2001462</t>
  </si>
  <si>
    <t>Some re-wording of the text to clarify the requirements was suggested. This was left for off-line discussion and revised in S2-2001463.</t>
  </si>
  <si>
    <t>Revised to S2-2001463</t>
  </si>
  <si>
    <t>Ericsson commented that some of the architecture requirements are already covered and can be removed and asked whether non-roaming aspects should be considered. Vodafone commented that this will only be used for roaming scenarios. Qualcomm pointed out a contradiction in the bullets which should be corrected. This was left for off-line discussion and merged into S2-2001462.</t>
  </si>
  <si>
    <t>Revision of S2-2000560, merging S2-2000327. There were a number of comments and issues raised. This was left for off-line discussion and revised, merging S2-2000484, in S2-2001462.</t>
  </si>
  <si>
    <r>
      <rPr>
        <sz val="9"/>
        <color rgb="FFFF0000"/>
        <rFont val="Arial"/>
        <family val="2"/>
      </rPr>
      <t>Confirm Sources</t>
    </r>
    <r>
      <rPr>
        <sz val="9"/>
        <rFont val="Arial"/>
        <family val="2"/>
      </rPr>
      <t>! This was left for off-line discussion and revised in S2-2001464.</t>
    </r>
  </si>
  <si>
    <t>Revised to S2-2001464</t>
  </si>
  <si>
    <t>Revision of S2-2000559, merging S2-2000883 and S2-2000824. A number of issues were raised and clarifications requested. This was left for off-line discussion and revised in S2-2001465.</t>
  </si>
  <si>
    <t>Revised to S2-2001465</t>
  </si>
  <si>
    <t>T-Mobile asked to avoid naming solutions after the key issues and asked to try to re-use existing terminology instead of creating new terms. Verizon commented that the 3GPP system cannot do the authorization itself. Other issues were raised and this was left for off-line discussion and revised in S2-2001466.</t>
  </si>
  <si>
    <t>Revised to S2-2001466</t>
  </si>
  <si>
    <t>This LS was Postponed.</t>
  </si>
  <si>
    <t>Revised to S2-2001084</t>
  </si>
  <si>
    <t>Response to S2-2000022. Revised to S2-2001084</t>
  </si>
  <si>
    <t>Revised to S2-2001085</t>
  </si>
  <si>
    <t>Revised to S2-2001086</t>
  </si>
  <si>
    <t>Revised to S2-2001087</t>
  </si>
  <si>
    <t>Revised to S2-2001088</t>
  </si>
  <si>
    <t>Revision of unhandled S2-1911309 from S2#136. Revised to S2-2001088</t>
  </si>
  <si>
    <t>Merged into S2-2001085</t>
  </si>
  <si>
    <t>Revised, merging S2-2000535, to S2-2001085</t>
  </si>
  <si>
    <t>There was some discussion on whether to include this Key Issue before information. 11 companies supported including it and 2 companies objected. It was decided that this could be added and if other WGs make this not needed or if an existing solution can be used then this can be contributed to the solutions and evaluation. This was left for off-line discussion and revised in S2-2001467.</t>
  </si>
  <si>
    <t>Revised to S2-2001467</t>
  </si>
  <si>
    <t>The note should be removed. This was left for off-line discussion and revised in S2-2001468.</t>
  </si>
  <si>
    <t>Revised to S2-2001468</t>
  </si>
  <si>
    <t>To: SA WG1, RAN WG2, RAN WG3</t>
  </si>
  <si>
    <t>Revision of unhandled S2-1911240 from S2#136. Some issues were raise and this was left for off-line discussion and revised in S2-2001470.</t>
  </si>
  <si>
    <t>Revised to S2-2001470</t>
  </si>
  <si>
    <t>Revised to S2-2001259</t>
  </si>
  <si>
    <t>Revised to S2-2001260</t>
  </si>
  <si>
    <t>Revision of S2-2000315. Revised to S2-2001260</t>
  </si>
  <si>
    <t>Revised to S2-2001261</t>
  </si>
  <si>
    <t>Revised to S2-2001262</t>
  </si>
  <si>
    <t>Revised to S2-2001263</t>
  </si>
  <si>
    <t>Revised to S2-2001265</t>
  </si>
  <si>
    <t>Revised to S2-2001266</t>
  </si>
  <si>
    <t>Revised to S2-2001267</t>
  </si>
  <si>
    <t>Revised to S2-2001268</t>
  </si>
  <si>
    <t>Response to S2-2000020. Revised to S2-2001268</t>
  </si>
  <si>
    <t>Revised to S2-2001269</t>
  </si>
  <si>
    <t>Merged into S2-2001174</t>
  </si>
  <si>
    <t>Revised, merging S2-2000220, and S2-2000529 to S2-2001174</t>
  </si>
  <si>
    <t>Response to S2-2000020. Noted in parallel session</t>
  </si>
  <si>
    <t>Some clarifications were needed and this was left for off-line discussion and revised in S2-2001471.</t>
  </si>
  <si>
    <t>Revised to S2-2001471</t>
  </si>
  <si>
    <t>Revised to S2-2001264</t>
  </si>
  <si>
    <t>Revision of S2-2000862. Revised to S2-2001264</t>
  </si>
  <si>
    <t>Revised to S2-2001472</t>
  </si>
  <si>
    <t>Revision of unhandled S2-1911928 from S2#136. Some clarifications were needed and this was left for off-line discussion and revised, merging the first part of S2-2000934, in S2-2001472.</t>
  </si>
  <si>
    <t>Some issues were raised and this was left for off-line discussion and revised in S2-2001473.</t>
  </si>
  <si>
    <t>Revised to S2-2001473</t>
  </si>
  <si>
    <t>Some issues were raised and this was left for off-line discussion and revised, merging S2-2000809, in S2-2001474.</t>
  </si>
  <si>
    <t>Revised to S2-2001474</t>
  </si>
  <si>
    <t>Merged into S2-2001474</t>
  </si>
  <si>
    <t>Some issues were raised and this was left for off-line discussion and revised in S2-2001475.</t>
  </si>
  <si>
    <t>Revised to S2-2001475</t>
  </si>
  <si>
    <t>Revision of unhandled S2-1911238 from S2#136. Some clarifications were needed and this was left for off-line discussion and revised in S2-2001476.</t>
  </si>
  <si>
    <t>Revised to S2-2001476</t>
  </si>
  <si>
    <r>
      <rPr>
        <sz val="9"/>
        <color rgb="FFFF0000"/>
        <rFont val="Arial"/>
        <family val="2"/>
      </rPr>
      <t>LATE DOC</t>
    </r>
    <r>
      <rPr>
        <sz val="9"/>
        <rFont val="Arial"/>
        <family val="2"/>
      </rPr>
      <t>: Rx 08/01, 02:00. First part merged into S2-2001472.  A number of issues were raised and this was left for off-line discussion and revised in S2-2001477.</t>
    </r>
  </si>
  <si>
    <t>Revised to S2-2001477</t>
  </si>
  <si>
    <t>[DRAFT] LS on eCall over NR</t>
  </si>
  <si>
    <t>To: TSG SA. CC: TSG RAN, SA WG4</t>
  </si>
  <si>
    <t>Revised to S2-2001479</t>
  </si>
  <si>
    <t>Revised to S2-2001089</t>
  </si>
  <si>
    <t>Revised to S2-2001090</t>
  </si>
  <si>
    <t>Revised to S2-2001091</t>
  </si>
  <si>
    <t>Revised to S2-2001093</t>
  </si>
  <si>
    <t>Revised to S2-2001094</t>
  </si>
  <si>
    <t>Revised to S2-2001092</t>
  </si>
  <si>
    <t>Revised to S2-2001270</t>
  </si>
  <si>
    <t>Response to S2-1910855 (noted at S2#136). Revised to S2-2001270</t>
  </si>
  <si>
    <t>Revised to S2-2001271</t>
  </si>
  <si>
    <t>Response to S2-2000015. Revised to S2-2001271</t>
  </si>
  <si>
    <t>Revised to S2-2001272</t>
  </si>
  <si>
    <t>Revised to S2-2001273</t>
  </si>
  <si>
    <t>Revised to S2-2001274</t>
  </si>
  <si>
    <t>Revision of postponed S2-1911648 from S2#136. Response to S2-2000011. Revised to S2-2001274</t>
  </si>
  <si>
    <t>Revised to S2-2001275</t>
  </si>
  <si>
    <t>Revised to S2-2001276</t>
  </si>
  <si>
    <t>Revised to S2-2001277</t>
  </si>
  <si>
    <t>Revised to S2-2001278</t>
  </si>
  <si>
    <t>Revision of unhandled S2-1911646 from S2#136. Revised to S2-2001278</t>
  </si>
  <si>
    <t>Revised to S2-2001279</t>
  </si>
  <si>
    <t>Revised to S2-2001280</t>
  </si>
  <si>
    <t>Confirm CR Number - CR states ' ' !  Confirm CR Revision - CR states 2082! Merged into S2-2001272</t>
  </si>
  <si>
    <t>Revised, merging S2-2000660, to S2-2001272</t>
  </si>
  <si>
    <t>Merged into S2-2001275</t>
  </si>
  <si>
    <t>Postponed S2-1910864 from SA2#136. Noted in parallel session</t>
  </si>
  <si>
    <t>WITHDRAWN: Summary of change: The naming of the service operation set is corrected to align with the more substantial change in TS 23.502</t>
  </si>
  <si>
    <t>Confirm CR Number - CR states '' ! WITHDRAWN</t>
  </si>
  <si>
    <t>It was decided to handle this at the next meeting after off-line discussion on the scope and necessary TUs. This was then postponed.</t>
  </si>
  <si>
    <t>It was suggested to change the TU from 0.75 to 0.5. This should be discussed and the proposal resubmitted to the next meeting. Postponed.</t>
  </si>
  <si>
    <r>
      <t xml:space="preserve">The allocation of 0.2 TU was not considered practically possible to handle and this should be changed to 0.5, which should be considered as a minimum unit size. There were some issues raised around doing additional work in TEI17 for items which were not included in the prioritized list. Orange commented that no restrictions were put on technical content of TEI17 proposals and supported this work. Support for this WI: 11.  Objections to this WI: 8.  This was then noted. </t>
    </r>
    <r>
      <rPr>
        <sz val="9"/>
        <color rgb="FFFF0000"/>
        <rFont val="Arial"/>
        <family val="2"/>
      </rPr>
      <t>{Objections for Report here}</t>
    </r>
  </si>
  <si>
    <t>Qualcomm commented that they have no objection to doing this work, but it needs to be done correctly and asked whether this would be done wholly in 3GPP or take other bodies' work into account. Vodafone suggested a LS to other groups to suggest determining what is needed to include eCall over NR. This was left for off-line discussion. An LS was drafted in S2-2001478 and this was noted.</t>
  </si>
  <si>
    <t>Created at meeting. The WI was requested to be added. This was left for off-line discussion and revised in S2-2001480.</t>
  </si>
  <si>
    <t>Revised to S2-2001480</t>
  </si>
  <si>
    <t>This should be re-submitted to the next meeting and was postponed.</t>
  </si>
  <si>
    <t>The figures provide an overview of the workload for the coming meeting. Some modifications of the scheduling of TUs to the next meeting. This was revised in S2-2001481.</t>
  </si>
  <si>
    <t>Revised to S2-2001481</t>
  </si>
  <si>
    <r>
      <t xml:space="preserve">Revision of S2-2000567. </t>
    </r>
    <r>
      <rPr>
        <b/>
        <sz val="9"/>
        <color rgb="FFFF0000"/>
        <rFont val="Arial"/>
        <family val="2"/>
      </rPr>
      <t>This TU allocation for the February meeting was endorsed</t>
    </r>
    <r>
      <rPr>
        <sz val="9"/>
        <rFont val="Arial"/>
        <family val="2"/>
      </rPr>
      <t xml:space="preserve"> and this was then noted.</t>
    </r>
  </si>
  <si>
    <t>The SA WG2 Chairman commented that too much reporting in detail is an overhead for Rapporteurs which will also use up resources and care should be taken on mandating this. Vodafone suggested useful reporting may be to provide any 'hot' issues which need to be solved and the likelihood of timely completion or not of the SIDs. Qualcomm commented that resources should not be used on such reporting, which can lead to significant overhead, but asked whether a way of tracking the progress can be made. Nokia also did not wish to add overhead but suggested Rapporteurs should report to SA WG2 where there are issues which need to be addressed. The SA WG2 Chairman commented that there are currently regular contact and coordination between rapporteurs and the management team. This was then noted.</t>
  </si>
  <si>
    <t>The SA WG2 Chairman commented that the work planning and prioritization has been based on the currently confirmed meeting resources and SA WG2 should deliver within that plan. AT&amp;T commented that they supported this proposal in order to allow for potential overrun of work, as the Release was recently changed from 18-month to 15-month Release with corresponding reduction of available resource. Nokia also did not wish to dd an ad-hoc meeting. Ericsson did not support planning an ad-hoc but tried to complete the work in the available time as planned. China Mobile commented that there are already 7 meetings planned and did not accept increasing to 8 meetings. MediaTek also did not wish to add an extra ad-hoc meeting. InterDigital commented that they did not want an additional ad-hoc and encouraged companies to work together between meetings in order to focus input at the meetings for efficient progress. There was little support for this proposal and this was then noted.</t>
  </si>
  <si>
    <t>Revised to S2-2001482</t>
  </si>
  <si>
    <t>Qualcomm suggested the Key Issue should be clarified before trying to discuss the solutions. Huawei commented that the KI is already updated and does not need re-discussion. This was left for off-line discussion. 319</t>
  </si>
  <si>
    <t>Revision of unhandled S2-1911153 from S2#136. This was left for off-line discussion. Revised off-line to S2-2001483</t>
  </si>
  <si>
    <t>Revised to S2-2001483</t>
  </si>
  <si>
    <t>Revised to S2-2001282</t>
  </si>
  <si>
    <t>Revision of unhandled S2-1911242 from S2#136. Ericsson asked what advantage is gained by adding another interface to the CHF to do this as there are already the AMF and SMF mechanisms. It was asked why the SMF is needed for this solution. Huawei suggested the proposal should focus on what should be reported, rather than how to report. This was left for off-line discussion. Revised off-line to S2-2001484.</t>
  </si>
  <si>
    <t>Revised to S2-2001484</t>
  </si>
  <si>
    <t>Revised to S2-2001485</t>
  </si>
  <si>
    <t>Revision of S2-2000608, merging S2-2000219. The final change should be removed. This was revised in S2-2001486.</t>
  </si>
  <si>
    <t>Revised to S2-2001486</t>
  </si>
  <si>
    <t>Revision of S2-2000468. Some corrections were needed and Vivo asked to be added to the source companies. Intel asked to clarify that this is about parameter transfer in step 6. This was left for off-line discussion and revised in S2-2001487.</t>
  </si>
  <si>
    <t>Revised to S2-2001487</t>
  </si>
  <si>
    <t>Revision of S2-2000907. Some further issues were raised and this was left for off-line discussion and revised in S2-2001488.</t>
  </si>
  <si>
    <t>Revised to S2-2001488</t>
  </si>
  <si>
    <t>Qualcomm Incorporated, AT&amp;T, Intel</t>
  </si>
  <si>
    <t>Intel, CATT, FirstNet, AT&amp;T</t>
  </si>
  <si>
    <t>Huawei, HiSilicon, Samsung, ITRI</t>
  </si>
  <si>
    <t>Revision of S2-2000491, merging S2-2000869. Some further issues were raised and this was left for off-line discussion and revised in S2-2001489.</t>
  </si>
  <si>
    <t>Revised to S2-2001489</t>
  </si>
  <si>
    <t>Jean-Luc Bakker</t>
  </si>
  <si>
    <t>Revision of S2-2000312. Some further issues were raised and this was left for off-line discussion and revised in S2-2001490.</t>
  </si>
  <si>
    <t>Revised to S2-2001490</t>
  </si>
  <si>
    <t>Revision of S2-2000319. Some further issues were raised and this was left for off-line discussion and revised in S2-2001491.</t>
  </si>
  <si>
    <t>Revised to S2-2001491</t>
  </si>
  <si>
    <t>Ericsson, NEC</t>
  </si>
  <si>
    <t>Revision of S2-2000446. Some spelling errors needed correction. 6.X title should be 'PC5 Direct Communication reporting for charging'. This was revised accordingly in S2-2001492.</t>
  </si>
  <si>
    <t>Revised to S2-2001492</t>
  </si>
  <si>
    <t>Revision of S2-2000909. Qualcomm asked to improve the introduction to '6.X.1 General'. Further issues were raised and this was left for off-line discussion and revised in S2-2001493.</t>
  </si>
  <si>
    <t>Revised to S2-2001493</t>
  </si>
  <si>
    <t>Revision of S2-2000218. The text should be clarified that it is not the whole ProSe service being studied. References to other TS/TR should be used rather than duplicating text. Vivo asked to improve the terminology for 'not served by NR'. This was left for off-line discussion and revised in S2-2001494.</t>
  </si>
  <si>
    <t>Revised to S2-2001494</t>
  </si>
  <si>
    <t>Revision of S2-2000576. DDNMF can be changed to 5G-DDNMF. Ericsson asked where the new DPF function will be placed. This was left for off-line discussion and revised in S2-2001495.</t>
  </si>
  <si>
    <t>Revised to S2-2001495</t>
  </si>
  <si>
    <t>Revision of S2-2000611, , merging S2-2000708. Some clarifications were requested and this was left for off-line discussion and revised in S2-2001496.</t>
  </si>
  <si>
    <t>Revised to S2-2001496</t>
  </si>
  <si>
    <t>Revision of S2-2000674. An issue was raised and this was left for off-line discussion and revised in S2-2001497.</t>
  </si>
  <si>
    <t>Revised to S2-2001497</t>
  </si>
  <si>
    <t>Revision of S2-2000320, merging S2-2000807. MediaTek asked to clarify that the (PC5) radio conditions may be subject to RAN WG definitions. Qualcomm asked to clarify the final bullet. This was revised accordingly in S2-2001498.</t>
  </si>
  <si>
    <t>Revised to S2-2001498</t>
  </si>
  <si>
    <t>Revision of S2-2000908. MediaTek asked whether there is a requirement for this, as current discovery mechanisms work. Qualcomm agreed that the Discovery message should be kept as short as possible and meta data from the Prose Function should be utilized. InterDigital clarified that for this solution the ProSe Function is not involved, so additional message is needed. Huawei commented that the message length may not be an issue as this is using V2X as a basis. MediaTek commented that this is an optimisation and not needed for PC5 to work. The editor's note was updated to indicate use of metadata and this was revised accordingly in S2-2001499.</t>
  </si>
  <si>
    <t>Revised to S2-2001499</t>
  </si>
  <si>
    <t>Revision of S2-2000707. Some corrections to the values in the table were made and this was revised in S2-2001500.</t>
  </si>
  <si>
    <t>Revised to S2-2001500</t>
  </si>
  <si>
    <t>Revision of S2-2000495. The priority levels were changed to 5 and 6. The reference to SA WG1 TS should be corrected to TS 22.261. this was revised accordingly in S2-2001501.</t>
  </si>
  <si>
    <t>Revised to S2-2001501</t>
  </si>
  <si>
    <t>Revision of S2-2000207. Qualcomm commented that the figure in the V2X-based group communications uses a 'Discover request' message in step 2 which does not exist for V2X. This was left for off-line discussion and revised in S2-2001502.</t>
  </si>
  <si>
    <t>Revised to S2-2001502</t>
  </si>
  <si>
    <t>WITHDRAWN: This contribution proposes Solution for 5G ProSe Group Communication for NCIS</t>
  </si>
  <si>
    <t>Revision of S2-2000697. This was withdrawn.</t>
  </si>
  <si>
    <t>Revised to S2-2001095</t>
  </si>
  <si>
    <t>Created at meeting. Response to S2-2000050. Revised to S2-2001095</t>
  </si>
  <si>
    <t>Revised to S2-2001096</t>
  </si>
  <si>
    <t>12</t>
  </si>
  <si>
    <t>Revised to S2-2001097</t>
  </si>
  <si>
    <t>Revised to S2-2001098</t>
  </si>
  <si>
    <t>Revision of S2-2000144. Revised to S2-2001098</t>
  </si>
  <si>
    <t>Revised to S2-2001099</t>
  </si>
  <si>
    <t>Revision of S2-2000195. Revised to S2-2001099</t>
  </si>
  <si>
    <t>Revised to S2-2001100</t>
  </si>
  <si>
    <t>Revision of S2-2000507. Revised to S2-2001100</t>
  </si>
  <si>
    <t>Revised to S2-2001101</t>
  </si>
  <si>
    <t>Revision of S2-2000509. Revised to S2-2001101</t>
  </si>
  <si>
    <t>Revised to S2-2001102</t>
  </si>
  <si>
    <t>Created at meeting. Revised to S2-2001102</t>
  </si>
  <si>
    <t>Revised to S2-2001103</t>
  </si>
  <si>
    <t>Revision of S2-2000323. Revised to S2-2001103</t>
  </si>
  <si>
    <t>Revised to S2-2001104</t>
  </si>
  <si>
    <t>Revision of S2-2000324. Revised to S2-2001104</t>
  </si>
  <si>
    <t>Revised to S2-2001105</t>
  </si>
  <si>
    <t>Revision of S2-2000255. Revised to S2-2001105</t>
  </si>
  <si>
    <t>Revised to S2-2001106</t>
  </si>
  <si>
    <t>Revision of S2-2000868. Revised to S2-2001106</t>
  </si>
  <si>
    <t>Revised to S2-2001107</t>
  </si>
  <si>
    <t>Revision of S2-2000288. Revised to S2-2001107</t>
  </si>
  <si>
    <t>Revised to S2-2001109</t>
  </si>
  <si>
    <t>Revision of S2-2000822. Revised to S2-2001109</t>
  </si>
  <si>
    <t>Revised to S2-2001110</t>
  </si>
  <si>
    <t>Created at meeting. Response to S2-2000024. Revised to S2-2001110</t>
  </si>
  <si>
    <t>Revised to S2-2001111</t>
  </si>
  <si>
    <t>Revision of S2-2000364. Revised to S2-2001111</t>
  </si>
  <si>
    <t>WITHDRAWN: Rel-16 mirror CR: Summary of change: Reroute NAS message includes Initial UE message received from the (R)AN</t>
  </si>
  <si>
    <t>Revision of S2-2000834 WITHDRAWN</t>
  </si>
  <si>
    <t>Revised to S2-2001108</t>
  </si>
  <si>
    <t>Revision of S2-2001063. Revised to S2-2001108</t>
  </si>
  <si>
    <t>Revised to S2-2001503</t>
  </si>
  <si>
    <t>Revision of S2-2000554. Some corrections were made on-line and this was revised in S2-2001504.</t>
  </si>
  <si>
    <t>Revised to S2-2001504</t>
  </si>
  <si>
    <t>Revision of S2-2000130. Ericsson commented that they may return to this at the next meeting if they continue to have concerns. Qualcomm asked to remove some of the changes to the bullets. This was left for off-line discussion and revised in S2-2001505.</t>
  </si>
  <si>
    <t>Revised to S2-2001505</t>
  </si>
  <si>
    <t>Vivo, ZTE, Nokia, Nokia Shanghai Bell, Samsung</t>
  </si>
  <si>
    <t>Revision of S2-2000544, merging S2-2000131. Further clarifications were requested and this was left for off-line discussion and revised in S2-2001506.</t>
  </si>
  <si>
    <t>Revised to S2-2001506</t>
  </si>
  <si>
    <t>Revised to S2-2001281</t>
  </si>
  <si>
    <t>Revision of S2-2000422, merging S2-2000314. Revised to S2-2001281</t>
  </si>
  <si>
    <t>Revised to S2-2001284</t>
  </si>
  <si>
    <t>Revised to S2-2001285</t>
  </si>
  <si>
    <t>Revised to S2-2001286</t>
  </si>
  <si>
    <t>Revision of S2-2000417. Revised to S2-2001286</t>
  </si>
  <si>
    <t>Revised to S2-2001287</t>
  </si>
  <si>
    <t>Revision of S2-2000747. Revised to S2-2001287</t>
  </si>
  <si>
    <t>Revised to S2-2001288</t>
  </si>
  <si>
    <t>Revision of S2-2000753. Revised to S2-2001288</t>
  </si>
  <si>
    <t>Revised to S2-2001289</t>
  </si>
  <si>
    <t>Revision of S2-2000756. Revised to S2-2001289</t>
  </si>
  <si>
    <t>Revised to S2-2001290</t>
  </si>
  <si>
    <t>Revision of S2-2000769. Revised to S2-2001290</t>
  </si>
  <si>
    <t>Revised to S2-2001291</t>
  </si>
  <si>
    <t>Revision of S2-2000770. Revised to S2-2001291</t>
  </si>
  <si>
    <t>Revised to S2-2001292</t>
  </si>
  <si>
    <t>Revision of S2-2000794. Revised to S2-2001292</t>
  </si>
  <si>
    <t>Revised to S2-2001293</t>
  </si>
  <si>
    <t>Revision of S2-2000731. Revised to S2-2001293</t>
  </si>
  <si>
    <t>Revised to S2-2001294</t>
  </si>
  <si>
    <t>Revision of S2-2000162. Revised to S2-2001294</t>
  </si>
  <si>
    <t>Revised to S2-2001296</t>
  </si>
  <si>
    <t>Revision of S2-2000852. Revised to S2-2001296</t>
  </si>
  <si>
    <t>Revised to S2-2001297</t>
  </si>
  <si>
    <t>Revision of S2-2000092. Revised to S2-2001297</t>
  </si>
  <si>
    <t>Revised to S2-2001298</t>
  </si>
  <si>
    <t>Revision of S2-2001209. Revised to S2-2001298</t>
  </si>
  <si>
    <t>Revised to S2-2001299</t>
  </si>
  <si>
    <t>Revision of S2-2000762. Revised to S2-2001299</t>
  </si>
  <si>
    <t>Revised to S2-2001300</t>
  </si>
  <si>
    <t>Revision of S2-2000767. Revised to S2-2001300</t>
  </si>
  <si>
    <t>Revised to S2-2001301</t>
  </si>
  <si>
    <t>Revision of S2-2000095. Revised to S2-2001301</t>
  </si>
  <si>
    <t>Revised to S2-2001302</t>
  </si>
  <si>
    <t>Revision of S2-2000078. Revised to S2-2001302</t>
  </si>
  <si>
    <t>Revised to S2-2001303</t>
  </si>
  <si>
    <t>Revision of S2-2000801. Revised to S2-2001303</t>
  </si>
  <si>
    <t>Revised to S2-2001304</t>
  </si>
  <si>
    <t>Revised to S2-2001305</t>
  </si>
  <si>
    <t>Revision of S2-2000098. Revised to S2-2001305</t>
  </si>
  <si>
    <t>Revised to S2-2001306</t>
  </si>
  <si>
    <t>Revision of S2-2000812. Revised to S2-2001306</t>
  </si>
  <si>
    <t>Revised to S2-2001307</t>
  </si>
  <si>
    <t>Revision of S2-2000344. Revised to S2-2001307</t>
  </si>
  <si>
    <t>Revised to S2-2001308</t>
  </si>
  <si>
    <t>Revision of S2-2000584. Revised to S2-2001308</t>
  </si>
  <si>
    <t>Revised to S2-2001309</t>
  </si>
  <si>
    <t>Revision of S2-2001211. Revised to S2-2001309</t>
  </si>
  <si>
    <t>Revision of S2-2000545. Some corrections were made on-line and this was revised to S2-2001507.</t>
  </si>
  <si>
    <t>Revised to S2-2001507</t>
  </si>
  <si>
    <t>Revised to S2-2001295</t>
  </si>
  <si>
    <t>Revision of S2-2001207. Revised to S2-2001295</t>
  </si>
  <si>
    <t>Revision of S2-2000553. The change in 5.6.2 was removed and some frmatting of indents was needed. This was revised accordingly in S2-2001508.</t>
  </si>
  <si>
    <t>Revised to S2-2001508</t>
  </si>
  <si>
    <t>Revision of S2-2000551. Further clarifications were requested and this was left for off-line discussion and revised in S2-2001509.</t>
  </si>
  <si>
    <t>Revised to S2-2001509</t>
  </si>
  <si>
    <t>Revision of S2-2000664. The cover sheet needed correcting. This was revised in S2-2001510.</t>
  </si>
  <si>
    <t>Revised to S2-2001510</t>
  </si>
  <si>
    <t>Revision of S2-2000641. Ericsson commented that this belongs to 23.503, not 23.501. This was then postponed.</t>
  </si>
  <si>
    <t>Revision of S2-2000182. This required further discussion and was left for off-line work and revised in S2-2001511.</t>
  </si>
  <si>
    <t>Revised to S2-2001511</t>
  </si>
  <si>
    <t>Created at meeting. This was left for off-line discussion and revised in S2-2001512.</t>
  </si>
  <si>
    <t>Revised to S2-2001512</t>
  </si>
  <si>
    <t>China Telecom, Tencent, Qualcomm Incorporated, Ericsson</t>
  </si>
  <si>
    <t>Revised to S2-2001513</t>
  </si>
  <si>
    <t>Revised to S2-2001514</t>
  </si>
  <si>
    <t>Ericsson, Huawei, HiSilicon</t>
  </si>
  <si>
    <t>Revised to S2-2001515</t>
  </si>
  <si>
    <t>Revised to S2-2001516</t>
  </si>
  <si>
    <t>Revised to S2-2001517</t>
  </si>
  <si>
    <t>Revised to S2-2001518</t>
  </si>
  <si>
    <t>Revised to S2-2001519</t>
  </si>
  <si>
    <t>Revised to S2-2001520</t>
  </si>
  <si>
    <t>Revised to S2-2001521</t>
  </si>
  <si>
    <t>Revised to S2-2001112</t>
  </si>
  <si>
    <t>Revision of S2-2000100. Revised to S2-2001112</t>
  </si>
  <si>
    <t>Revised to S2-2001113</t>
  </si>
  <si>
    <t>Revised to S2-2001114</t>
  </si>
  <si>
    <t>Revision of S2-2000849. Revised to S2-2001114</t>
  </si>
  <si>
    <t>Revised to S2-2001115</t>
  </si>
  <si>
    <t>Revision of S2-2000840. Revised to S2-2001115</t>
  </si>
  <si>
    <t>Revised to S2-2001116</t>
  </si>
  <si>
    <t>Revision of S2-2000103. Revised to S2-2001116</t>
  </si>
  <si>
    <t>WITHDRAWN: Summary of change: Take into acocunt WLANs connected to 5GC.</t>
  </si>
  <si>
    <t>Revision of S2-2000520 WITHDRAWN</t>
  </si>
  <si>
    <t>WITHDRAWN: Summary of change: If the UE supports IEEE 802.1x authentication and receives an EAP-Request/Identity, any advertised PLMNs or the WLAN's capabilities need to be considered.</t>
  </si>
  <si>
    <t>Revision of S2-2000521 WITHDRAWN</t>
  </si>
  <si>
    <t>Revision of S2-2000890. Noted in parallel session</t>
  </si>
  <si>
    <t>Revised to S2-2001522</t>
  </si>
  <si>
    <t>Revision of S2-2000407, merging S2-2000501 and S2-2000612. Further issues were raised and this was left for off-line discussion and revised in S2-2001514</t>
  </si>
  <si>
    <t>Revision of S2-2000180. Qualcomm commented that this was not a FASMO change and time is being spent on this. Ericsson commented that many diverging suggestions had been received and they try to stay with current TS content as far as possible. This was left for off-line discussion and revised in S2-2001515</t>
  </si>
  <si>
    <t>Revision of S2-2000184. Huawei commented that it shold be clarified that this does not apply for a single radio UE. Qualcomm replied that there is no restriction for SR UEs. This was left for off-line discussion and revised in S2-2001517</t>
  </si>
  <si>
    <t>Revision of S2-2000662. Further issues were raised and this was left for off-line discussion and revised in S2-2001516</t>
  </si>
  <si>
    <t>Revision of S2-2000124. Nokia raised some issues and this was left for off-line discussion and revised in S2-2001518</t>
  </si>
  <si>
    <t>Revision of S2-2000186. It was asked whether this was needed as it is already in C WG1 and SA WG3 specifications. Qualcomm replied that if so, then this is alignment. The reason for change should be updated to indicate this. This was revised accordingly in S2-2001519</t>
  </si>
  <si>
    <t>Revision of S2-2000779. Some spelling errors needed correction. The non-support of direct UE access to SNPN services should be clarified. This was left for off-line discussion and revised in S2-2001520</t>
  </si>
  <si>
    <t>Revision of S2-2000348. Revised off-line to S2-2001523</t>
  </si>
  <si>
    <t>Revised to S2-2001523</t>
  </si>
  <si>
    <t>Revised, merging S2-2000370, S2-2000225 and S2-2000223, to S2-2001213</t>
  </si>
  <si>
    <t>Revised to S2-2001310</t>
  </si>
  <si>
    <t>Revised to S2-2001311</t>
  </si>
  <si>
    <t>Revision of S2-2000898. Revised to S2-2001311</t>
  </si>
  <si>
    <t>Revised to S2-2001312</t>
  </si>
  <si>
    <t>Revision of S2-2000199, merging S2-2000231. Revised to S2-2001312</t>
  </si>
  <si>
    <t>Revised to S2-2001313</t>
  </si>
  <si>
    <t>Revision of S2-2000201, merging S2-2000370, S2-2000225 and S2-2000223. Revised to S2-2001313</t>
  </si>
  <si>
    <t>Revised to S2-2001314</t>
  </si>
  <si>
    <t>Revision of S2-2000202. Revised to S2-2001314</t>
  </si>
  <si>
    <t>Revised to S2-2001315</t>
  </si>
  <si>
    <t>Revised to S2-2001316</t>
  </si>
  <si>
    <t>Revision of S2-2000933. Revised to S2-2001316</t>
  </si>
  <si>
    <t>Revised to S2-2001317</t>
  </si>
  <si>
    <t>Revision of S2-2000304. Revised to S2-2001317</t>
  </si>
  <si>
    <t>Revised to S2-2001318</t>
  </si>
  <si>
    <t>Revision of S2-2000876. Revised to S2-2001318</t>
  </si>
  <si>
    <t>Revised to S2-2001319</t>
  </si>
  <si>
    <t>Revision of S2-2000877. Revised to S2-2001319</t>
  </si>
  <si>
    <t>Revised to S2-2001322</t>
  </si>
  <si>
    <t>Revision of S2-2000331. Revised to S2-2001322</t>
  </si>
  <si>
    <t>Revised to S2-2001323</t>
  </si>
  <si>
    <t>Revision of S2-2001152. Revised to S2-2001323</t>
  </si>
  <si>
    <t>Revised to S2-2001324</t>
  </si>
  <si>
    <t>Revision of S2-2000502. Revised to S2-2001324</t>
  </si>
  <si>
    <t>WITHDRAWN: 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</si>
  <si>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Revision of S2-2000223 WITHDRAWN</t>
  </si>
  <si>
    <t>WITHDRAWN: Summary of change: NOTE 4 in table 6.1.3.5 is removed and PCF is added as condition for reporting of Location Change (Serving cell).</t>
  </si>
  <si>
    <t>Revision of S2-2000825. Noted in parallel session</t>
  </si>
  <si>
    <t>Revised to S2-2001320</t>
  </si>
  <si>
    <t>Revision of S2-2001217. Revised to S2-2001320</t>
  </si>
  <si>
    <t>Revised to S2-2001321</t>
  </si>
  <si>
    <t>Revision of S2-2001218. Revised to S2-2001321</t>
  </si>
  <si>
    <t>It was clarified that scheduled meetings needed to take into account the already planned RAN WG meetings and to try to have a reasonable period between SA WG2 and TSG SA meetings for preparation and submission of inputs. Huawei suggested avoiding the submission deadline for the February meeting during the Chinese New Year and suggested moving the meeting one week later. It was requested to move the August meeting one week later to avoid the European holiday period. It was agreed to move the February and August meetings by 1 week later and to add a potential ad-hoc meeting for January. This was revised in S2-2001485.</t>
  </si>
  <si>
    <t>Revision of S2-2000568. This was postponed and will be re-submitted to the next meeting.</t>
  </si>
  <si>
    <t>Revision of S2-2000190. There was some concern about describing the onboarding SNPN. Qualcomm commented that the terminology is used in case of the onboarding SNPN being different from the UE subscribed SNPN. Nokia suggested clarifying that the Serving SNPN does the onboarding. 'if used in a solution' should be removed from the definition. This was revised in S2-2001524.</t>
  </si>
  <si>
    <t>Revised to S2-2001524</t>
  </si>
  <si>
    <t>Revision of S2-2000424. There was some discussion on the need for the note on accessing the SNPN before the UE has a subscription. This was left for off-line discussion and revised in S2-2001525.</t>
  </si>
  <si>
    <t>Revised to S2-2001525</t>
  </si>
  <si>
    <t>Futurewei, Sennheiser, Philips, Tencent, Huawei, HiSilicon,</t>
  </si>
  <si>
    <t>Intel, Nokia, Nokia Shanghai Bell</t>
  </si>
  <si>
    <t>Intel, Qualcomm, Ericsson, Samsung, OPPO, Nokia, Tencent</t>
  </si>
  <si>
    <t>Revision of S2-2000499, merging S2-2000601 and S2-2000432. Further issues were raised and this was left for off-line discussion and revised in S2-2001526.</t>
  </si>
  <si>
    <t>Revised to S2-2001526</t>
  </si>
  <si>
    <t>Revision of S2-2000709. Qualcomm did not think the new note helps explain the issue with Dual Radio. Ericsson did not think it acceptable to restrict this KI to Single Radio. This was then noted.</t>
  </si>
  <si>
    <t>Revision of S2-2000079. Intel commented that as radio signalling reduction is an aim of this, but the use of roaming Group ID may be too complicated and suggested an editor's note to determine whether it is needed. Qualcomm did not think an editor's note should be added. Intel repeated that there were no valid use cases for this, which should then be provided. This was left for off-line discussion and revised in S2-2001527.</t>
  </si>
  <si>
    <t>Revised to S2-2001527</t>
  </si>
  <si>
    <t>Revision of S2-2000187. The note should be removed from the Key Issues list. Intel commented that this solution does not appear to address the KI and asked to clarify this. This was left for off-line discussion and revised in S2-2001528.</t>
  </si>
  <si>
    <t>Revised to S2-2001528</t>
  </si>
  <si>
    <t>Revision of S2-2000273, merging S2 2000666. Huawei commented that the text under figure 6.1.2-3 is in contradiction with the figure. It was asked what the difference between Equivalent HPLMN and Serving SNPN is. Intel clarified that this is Equivalent PLMN, not EHPLMN. Other clarifications were requested and this was left for off-line discussion and revised in S2-2001529.</t>
  </si>
  <si>
    <t>Revised to S2-2001529</t>
  </si>
  <si>
    <t>Revision of S2-2000646. Further issues were raised and this was left for off-line discussion and revised in S2-2001530.</t>
  </si>
  <si>
    <t>Revised to S2-2001530</t>
  </si>
  <si>
    <t>Revision of S2-2000761. Further issues were raised and this was left for off-line discussion and revised in S2-2001531.</t>
  </si>
  <si>
    <t>Revised to S2-2001531</t>
  </si>
  <si>
    <t>Revised to S2-2001532</t>
  </si>
  <si>
    <t>Revision of S2-2000518, merging S2-2000336 and S2-2000667. A number of issues were raised and this was left for off-line discussion and revised, merging S2-2000136, in S2-2001533.</t>
  </si>
  <si>
    <t>Revised to S2-2001533</t>
  </si>
  <si>
    <t>Some issues were raised and this was left for off-line discussion. Merged into S2-2001533</t>
  </si>
  <si>
    <t>Revision of S2-2000191. Further clarifications were requested and this was left for off-line discussion and revised in S2-2001534.</t>
  </si>
  <si>
    <t>Revised to S2-2001534</t>
  </si>
  <si>
    <t>Revised to S2-2000968</t>
  </si>
  <si>
    <t>Response to S2-2000019. Revised to S2-2000968</t>
  </si>
  <si>
    <t>Revised to S2-2000969</t>
  </si>
  <si>
    <t>Revision of S2-2000306. Revised to S2-2000969</t>
  </si>
  <si>
    <t>Revised to S2-2000970</t>
  </si>
  <si>
    <t>Revision of S2-2000414. Revised to S2-2000970</t>
  </si>
  <si>
    <t>Revised to S2-2000971</t>
  </si>
  <si>
    <t>Revision of S2-2000914. Revised to S2-2000971</t>
  </si>
  <si>
    <t>Revised to S2-2000972</t>
  </si>
  <si>
    <t>Revision of S2-2000569, merging S2-2000713 and S2-2000354. Revised to S2-2000972</t>
  </si>
  <si>
    <t>Revised to S2-2000973</t>
  </si>
  <si>
    <t>Revision of S2-2000583. Revised to S2-2000973</t>
  </si>
  <si>
    <t>Revised to S2-2000974</t>
  </si>
  <si>
    <t>Revision of S2-2000353. Revised to S2-2000974</t>
  </si>
  <si>
    <t>Revised to S2-2000975</t>
  </si>
  <si>
    <t>Revision of S2-2000413. Revised to S2-2000975</t>
  </si>
  <si>
    <t>Revised to S2-2000976</t>
  </si>
  <si>
    <t>Revision of S2-2000929. Revised to S2-2000976</t>
  </si>
  <si>
    <t>Revised to S2-2000977</t>
  </si>
  <si>
    <t>Revision of S2-2000400. Revised to S2-2000977</t>
  </si>
  <si>
    <t>Revised to S2-2000978</t>
  </si>
  <si>
    <t>Revision of S2-2000210. Revised to S2-2000978</t>
  </si>
  <si>
    <t>Revised to S2-2000979</t>
  </si>
  <si>
    <t>Revision of S2-2000712. Revised to S2-2000979</t>
  </si>
  <si>
    <t>Revised to S2-2000980</t>
  </si>
  <si>
    <t>Revision of postponed S2-1911442 from S2#136. Revised to S2-2000980</t>
  </si>
  <si>
    <t>Revised to S2-2000981</t>
  </si>
  <si>
    <t>Revision of S2-2000410. Revised to S2-2000981</t>
  </si>
  <si>
    <t>Revised to S2-2000982</t>
  </si>
  <si>
    <t>Revision of S2-2000967. Revised to S2-2000982</t>
  </si>
  <si>
    <t>Revised to S2-2001535</t>
  </si>
  <si>
    <t>Revised to S2-2001536</t>
  </si>
  <si>
    <t>Revision of S2-2000441. Qualcomm commented that this is out of the Scope of this KI. Motorola Mobility also did not think secondary authentication was needed for this KI. Qualcomm commented that there are authentication mechanisms available and this is not essential for onboarding. This was left for off-line discussion and revised in S2-2001535.</t>
  </si>
  <si>
    <t>Revision of S2-2000267. Huawei commented that the available TUs for this WI has been reduced to 1.5 and Intel had indicated that this can be done by SA WG6 and there is no capacity for doing this extra work in SA WG2, suggesting this and any other new KIs are not added until KIs 1.1 to 1.5 have been done. FirstNet commented that this was considered essential for Rel-17. Nokia commented that SA WG6 are only likely to take on work related to Public Safety. Qualcomm replied that there are parts of this which can be handled by SA WG6, but other parts which should be handled in SA WG2. It was agreed that the KI will be restricted to Public Safety, SA WG6 role for this should be clarified and work will only start after completion of KIs 1.1 to 1.5. This was left for off-line discussion and revised in S2-2001536</t>
  </si>
  <si>
    <t>Revision of S2-2000485. It was clarified that it had been agreed that multicast can be used instead of broadcast for this. This was left for off-line discussion and revised in S2-2001537</t>
  </si>
  <si>
    <t>Revised to S2-2001537</t>
  </si>
  <si>
    <t>Revision of S2-2000487. The first two and final bullet were removed and this was revised in S2-2001538.</t>
  </si>
  <si>
    <t>Revised to S2-2001538</t>
  </si>
  <si>
    <t>Revision of S2-2000265, merging S2-2000488. Samsung asked for some corrections and asked whether 5G MBS should be used, as it is not used elsewhere. MB should be removed from the reference point names in the figures. Ericsson asked to make 4.4 more abstract. It was suggested to remove the sub-bullets. This was left for off-line discussion and revised in S2-2001539.</t>
  </si>
  <si>
    <t>Revised to S2-2001539</t>
  </si>
  <si>
    <t>Ericsson, LG Electronics, ZTE, Samsung</t>
  </si>
  <si>
    <t>Revision of S2-2000447, merging S2-2000936, S2-2000772 and S2-2000350. Further clarifications were needed and this was left for off-line discussion and revised in S2-2001540.</t>
  </si>
  <si>
    <t>Revised to S2-2001540</t>
  </si>
  <si>
    <t>Revision of S2-2000127, merging S2-2000486. The seamless switching bullet should be moved to enhanced service level. Other clarifications were requested and this was left for off-line discussion and revised in S2-2001541.</t>
  </si>
  <si>
    <t>Revised to S2-2001541</t>
  </si>
  <si>
    <t>Revision of S2-2000448. BMSF should be corrected. Qualcomm commented that the AMF here should be renamed as it does not perform the usual AMF functions. Intel commented that TMGI allocation should be a separate procedure. Other clarifications were requested and this was left for off-line discussion and revised in S2-2001542.</t>
  </si>
  <si>
    <t>Revised to S2-2001542</t>
  </si>
  <si>
    <t>Revision of S2-2000266, merging S2-2000489, S2-2000126 and S2-2000937. Further clarifications were requested and this was left for off-line discussion and revised in S2-2001543.</t>
  </si>
  <si>
    <t>Revised to S2-2001543</t>
  </si>
  <si>
    <t>Revision of S2-2000147. Nokia asked to improve the terminology for the BMSC. Vivo suggested to align the terminology at the next meeting. This was left for off-line discussion and revised in S2-2001544.</t>
  </si>
  <si>
    <t>Revised to S2-2001544</t>
  </si>
  <si>
    <t>Revision of S2-2000322. Huawei commented that the architecture figure should be replaced with a reference to the option 1 architecture, as agreed. This was left for off-line discussion and revised in S2-2001545.</t>
  </si>
  <si>
    <t>Revised to S2-2001545</t>
  </si>
  <si>
    <t>Revision of S2-2000775. Some clarifications were requested and this was left for off-line discussion and revised in S2-2001546.</t>
  </si>
  <si>
    <t>Revised to S2-2001546</t>
  </si>
  <si>
    <t>[DRAFT] LS on outcome of RAT type discussion</t>
  </si>
  <si>
    <t>To: BBF, CableLabs</t>
  </si>
  <si>
    <t>Revised to S2-2001118</t>
  </si>
  <si>
    <t>Created at meeting. Revised to S2-2001118</t>
  </si>
  <si>
    <t>Revised to S2-2001119</t>
  </si>
  <si>
    <t>Revision of S2-2000339. Revised to S2-2001119</t>
  </si>
  <si>
    <t>Revised to S2-2001120</t>
  </si>
  <si>
    <t>Revised to S2-2001122</t>
  </si>
  <si>
    <t>Revision of S2-2000677. Revised to S2-2001122</t>
  </si>
  <si>
    <t>Revised to S2-2001123</t>
  </si>
  <si>
    <t>Revision of S2-2000233. Revised to S2-2001123</t>
  </si>
  <si>
    <t>Revised to S2-2001124</t>
  </si>
  <si>
    <t>Revision of S2-2000610. Revised to S2-2001124</t>
  </si>
  <si>
    <t>Revised to S2-2001125</t>
  </si>
  <si>
    <t>Revision of S2-2000235. Revised to S2-2001125</t>
  </si>
  <si>
    <t>Revised to S2-2001126</t>
  </si>
  <si>
    <t>Revision of S2-2000236. Revised to S2-2001126</t>
  </si>
  <si>
    <t>Revised to S2-2001127</t>
  </si>
  <si>
    <t>Revision of S2-2000634. Revised to S2-2001127</t>
  </si>
  <si>
    <t>Revised to S2-2001128</t>
  </si>
  <si>
    <t>Revision of S2-2000635. Revised to S2-2001128</t>
  </si>
  <si>
    <t>Revised to S2-2001129</t>
  </si>
  <si>
    <t>Revision of S2-2000636. Revised to S2-2001129</t>
  </si>
  <si>
    <t>Revised to S2-2001130</t>
  </si>
  <si>
    <t>Revision of S2-2000451. Revised to S2-2001130</t>
  </si>
  <si>
    <t>Revised to S2-2001131</t>
  </si>
  <si>
    <t>Revision of S2-2000534. Revised to S2-2001131</t>
  </si>
  <si>
    <t>Revised to S2-2001132</t>
  </si>
  <si>
    <t>Revision of S2-2000286, merging S2-2000535. Revised to S2-2001132</t>
  </si>
  <si>
    <t>Revised to S2-2001133</t>
  </si>
  <si>
    <t>Revision of S2-2000693. Revised to S2-2001133</t>
  </si>
  <si>
    <t>Revised to S2-2001134</t>
  </si>
  <si>
    <t>Revision of S2-2000281. Revised to S2-2001134</t>
  </si>
  <si>
    <t>Revised to S2-2001135</t>
  </si>
  <si>
    <t>13</t>
  </si>
  <si>
    <t>Revised to S2-2001136</t>
  </si>
  <si>
    <t>Revision of S2-2001071. Revised to S2-2001136</t>
  </si>
  <si>
    <t>Revised to S2-2001137</t>
  </si>
  <si>
    <t>Revision of S2-2001107. Revised to S2-2001137</t>
  </si>
  <si>
    <t>Revised to S2-2001138</t>
  </si>
  <si>
    <t>Revision of S2-2001068. Revised to S2-2001138</t>
  </si>
  <si>
    <t>Companion CR to S2-2000636 for 23.502. Noted in parallel session</t>
  </si>
  <si>
    <t>WITHDRAWN: Summary of change: Amendment to Step 2 in clause 4.3.2.3</t>
  </si>
  <si>
    <t>Revision of S2-2000442 WITHDRAWN</t>
  </si>
  <si>
    <t>Revised to S2-2001121</t>
  </si>
  <si>
    <t>Revision of S2-2001006. Revised to S2-2001121</t>
  </si>
  <si>
    <t>Revision of S2-2000148. Ericsson asked what is meant by the base architecture needs clarification. It was commented that this relates to alternative architecture 2. Huawei asked if it is correct to use the AMF to provide SM information. Some editor's notes should be added. This was left for off-line discussion and revised in S2-2001547.</t>
  </si>
  <si>
    <t>Revised to S2-2001547</t>
  </si>
  <si>
    <t>Revised to S2-2001548</t>
  </si>
  <si>
    <t>Revision of S2-2000198. Revised to S2-2001548</t>
  </si>
  <si>
    <t>Revised to S2-2001549</t>
  </si>
  <si>
    <t>Revision of S2-2000069. Revised to S2-2001549</t>
  </si>
  <si>
    <t>Revised to S2-2001550</t>
  </si>
  <si>
    <t>Revision of S2-2000140, , merging S2-2000900. Revised to S2-2001550</t>
  </si>
  <si>
    <t>Revised to S2-2001551</t>
  </si>
  <si>
    <t>Revision of S2-2000196. Revised to S2-2001551</t>
  </si>
  <si>
    <t>Revised to S2-2001552</t>
  </si>
  <si>
    <t>Revision of S2-2000240. Revised to S2-2001552</t>
  </si>
  <si>
    <t>Revised to S2-2001553</t>
  </si>
  <si>
    <t>Revised to S2-2001554</t>
  </si>
  <si>
    <t>Revision of S2-2000359. Revised to S2-2001554</t>
  </si>
  <si>
    <t>Revised to S2-2001555</t>
  </si>
  <si>
    <t>Revision of S2-2000380. Revised to S2-2001555</t>
  </si>
  <si>
    <t>Revision of postponed S2-1911663 from S2#136. This was left for off-line discussion. Postponed in parallel session</t>
  </si>
  <si>
    <t>Revised to S2-2001139</t>
  </si>
  <si>
    <t>Revision of S2-2000252. Revised to S2-2001139</t>
  </si>
  <si>
    <t>Revised to S2-2001140</t>
  </si>
  <si>
    <t>Revised to S2-2001141</t>
  </si>
  <si>
    <t>Revision of S2-2000254. Revised to S2-2001141</t>
  </si>
  <si>
    <t>Revised to S2-2001142</t>
  </si>
  <si>
    <t>Revision of S2-2000577, merging S2-2000435. Revised to S2-2001142</t>
  </si>
  <si>
    <t>Revised to S2-2001143</t>
  </si>
  <si>
    <t>Revised to S2-2001144</t>
  </si>
  <si>
    <t>Revision of S2-2000648. Revised to S2-2001144</t>
  </si>
  <si>
    <t>Revised to S2-2001145</t>
  </si>
  <si>
    <t>Revision of S2-2000342. Revised to S2-2001145</t>
  </si>
  <si>
    <t>Revised to S2-2001146</t>
  </si>
  <si>
    <t>Revision of S2-2000462. Revised to S2-2001146</t>
  </si>
  <si>
    <t>Revised to S2-2001147</t>
  </si>
  <si>
    <t>Revision of S2-2000463. Revised to S2-2001147</t>
  </si>
  <si>
    <t>Revised to S2-2001148</t>
  </si>
  <si>
    <t>Revision of S2-2000633. Revised to S2-2001148</t>
  </si>
  <si>
    <t>Revision of S2-2000358 Merged into S2-2001140</t>
  </si>
  <si>
    <t>Revision of S2-2000253. Revised, merging S2-2001027, to S2-2001140</t>
  </si>
  <si>
    <t>WITHDRAWN: Summary of change: To clarify UE can only trigger PDU Modification procedure for those PDN connections which are established in EPS or transferred from MA PDU Sessions.</t>
  </si>
  <si>
    <t>Revision of S2-2000828 WITHDRAWN</t>
  </si>
  <si>
    <r>
      <t xml:space="preserve">Revision of S2-2000792. </t>
    </r>
    <r>
      <rPr>
        <b/>
        <sz val="9"/>
        <rFont val="Arial"/>
        <family val="2"/>
      </rPr>
      <t>NOTE by Convenor: The charging information generation based on data analytics provided by NWDAF, e.g. service MOS based charging, should be discussed in SA WG5 first. On request from SA WG5, SA WG2 can align Stage 2 specifications as per normal working procedure</t>
    </r>
    <r>
      <rPr>
        <sz val="9"/>
        <rFont val="Arial"/>
        <family val="2"/>
      </rPr>
      <t>. Noted in parallel session</t>
    </r>
  </si>
  <si>
    <t>Revised to S2-2001325</t>
  </si>
  <si>
    <t>Revision of S2-2000497. Revised to S2-2001325</t>
  </si>
  <si>
    <t>Revised to S2-2001326</t>
  </si>
  <si>
    <t>Revision of S2-2000300, merging S2-2000620. Revised to S2-2001326</t>
  </si>
  <si>
    <t>Revised to S2-2001327</t>
  </si>
  <si>
    <t>Revision of S2-2000392. Revised to S2-2001327</t>
  </si>
  <si>
    <t>Revised to S2-2001328</t>
  </si>
  <si>
    <t>Revision of S2-2000719, merging S2-2000660. Revised to S2-2001328</t>
  </si>
  <si>
    <t>Revised to S2-2001329</t>
  </si>
  <si>
    <t>Revision of S2-2000394, merging S2-2000724. Revised to S2-2001329</t>
  </si>
  <si>
    <t>Revised to S2-2001330</t>
  </si>
  <si>
    <t>Revision of S2-2000723. Revised to S2-2001330</t>
  </si>
  <si>
    <t>Revised to S2-2001331</t>
  </si>
  <si>
    <t>Revision of S2-2000720. Revised to S2-2001331</t>
  </si>
  <si>
    <t>Revised to S2-2001332</t>
  </si>
  <si>
    <t>Revision of S2-2000257. Revised to S2-2001332</t>
  </si>
  <si>
    <t>Revised to S2-2001333</t>
  </si>
  <si>
    <t>Revised to S2-2001334</t>
  </si>
  <si>
    <t>Revised to S2-2001335</t>
  </si>
  <si>
    <t>Revision of S2-2000618. Revised to S2-2001335</t>
  </si>
  <si>
    <t>Revised to S2-2001336</t>
  </si>
  <si>
    <t>Revision of S2-2000171. Revised to S2-2001336</t>
  </si>
  <si>
    <t>Revised to S2-2001337</t>
  </si>
  <si>
    <t>Revision of S2-2000174, merging S2-2000221. Revised to S2-2001337</t>
  </si>
  <si>
    <t>Revised to S2-2001338</t>
  </si>
  <si>
    <t>Revision of S2-2000246. Revised to S2-2001338</t>
  </si>
  <si>
    <t>Revised to S2-2001339</t>
  </si>
  <si>
    <t>Revision of S2-2000269, merging S2-2000402. Revised to S2-2001339</t>
  </si>
  <si>
    <t>Revised to S2-2001340</t>
  </si>
  <si>
    <t>Created at meeting. Revised to S2-2001340</t>
  </si>
  <si>
    <t>Revised to S2-2001341</t>
  </si>
  <si>
    <t>Revision of S2-2000285, merging S2-2000220 and S2-2000529. Revised to S2-2001341</t>
  </si>
  <si>
    <t>Revised to S2-2001342</t>
  </si>
  <si>
    <t>Revised to S2-2001343</t>
  </si>
  <si>
    <t>Revised to S2-2001344</t>
  </si>
  <si>
    <t>Revision of S2-2000726. Revised to S2-2001344</t>
  </si>
  <si>
    <t>Revised to S2-2001345</t>
  </si>
  <si>
    <t>Revision of S2-2000928. Revised to S2-2001345</t>
  </si>
  <si>
    <t>Revised to S2-2001346</t>
  </si>
  <si>
    <t>Revision of S2-2000332. Revised to S2-2001346</t>
  </si>
  <si>
    <t>Merged into S2-2001342</t>
  </si>
  <si>
    <t>Revision of S2-2000338. Revised, merging S2-2000930, to S2-2001342</t>
  </si>
  <si>
    <t>Revision of S2-2000528, merging S2-2000284, S2-2000589 and S2-2000222. Revised to S2-2001343</t>
  </si>
  <si>
    <t>Revision of S2-2000102. Noted in parallel session</t>
  </si>
  <si>
    <t>Revision of unhandled S2-1911650 from S2#136. Noted in parallel session</t>
  </si>
  <si>
    <t>Revision of S2-2000790. An editor's note on local release should be added. This was revised in S2-2001636.</t>
  </si>
  <si>
    <t>Revised to S2-2001636</t>
  </si>
  <si>
    <t>Ericsson, Motorola Mobility, Lenovo , Qualcomm Incorporated, Apple, Samsung</t>
  </si>
  <si>
    <t>Revision of S2-2000303, merging S2-2000276 and S2-2000121. Further clarifications were needed and this was left for off-line discussion and revised in S2-2001637.</t>
  </si>
  <si>
    <t>Revised to S2-2001637</t>
  </si>
  <si>
    <t>Revised to S2-2001638</t>
  </si>
  <si>
    <t>Revision of unhandled S2-1911692 from S2#136. This was left for consideration on whether to merge it with another solution. Merged into S2-2001421</t>
  </si>
  <si>
    <t>Revision of S2-2000132, merging S2-2000427, S2-2000754 and S2-2000480. Further clarifications were needed and this was left for off-line discussion and revised in S2-2001638.</t>
  </si>
  <si>
    <t>Revision of unhandled S2-1910983 from S2#136. There was some discussion on the use of MICO for this and the associated signalling issues. This was left for off-line discussion and revised, merging S2-2000427, S2-2000754 and S2-2000480, in S2-2001421.</t>
  </si>
  <si>
    <t>Revision of S2-2000732. It was suggested to add an editor's note and this was left for off-line discussion and revised in S2-2001639.</t>
  </si>
  <si>
    <t>Revised to S2-2001639</t>
  </si>
  <si>
    <t>Revision of S2-2000165. Further clarifications were needed and this was left for off-line discussion and revised in S2-2001640.</t>
  </si>
  <si>
    <t>Ericsson, LG Electronics, Apple</t>
  </si>
  <si>
    <t>Revised to S2-2001640</t>
  </si>
  <si>
    <t>Revision of S2-2000302, merging S2-2000650. Further clarification of the roaming cases was needed and this was left for off-line discussion and revised in S2-2001641.</t>
  </si>
  <si>
    <t>Revised to S2-2001641</t>
  </si>
  <si>
    <t>Revision of S2-2000781. There was some discussion on whether E-UTRA impact is forbidden or not. It was decided to clarify that no impact is expected 'for this Key Issue'. vivo suggested leaving the impact open until RAN WGs decide whether E-UTRA impact is acceptable. This was left for off-line discussion and revised in S2-2001642.</t>
  </si>
  <si>
    <t>Revised to S2-2001642</t>
  </si>
  <si>
    <t>Revision of S2-2000558. Some corrections were made on-line and this was revised in S2-2001643</t>
  </si>
  <si>
    <t>Revised to S2-2001643</t>
  </si>
  <si>
    <t>Revision of S2-2000561, merging S2-2000483. Further clarifications were needed and this was left for off-line discussion and revised in S2-2001644.</t>
  </si>
  <si>
    <t>Revised to S2-2001644</t>
  </si>
  <si>
    <t>Revision of S2-2000449. Replace 'must' with 'can' and change 'UAV' to 'UAV or UAV controller'. This was revised accordingly in S2-2001645.</t>
  </si>
  <si>
    <t>Revised to S2-2001645</t>
  </si>
  <si>
    <t>Revised to S2-2001646</t>
  </si>
  <si>
    <t>Revision of S2-2001433. Some corrections were made on-line and this was revised in S2-2001646.</t>
  </si>
  <si>
    <t>Revision of S2-2000681. Further clarifications were needed and this was left for off-line discussion and revised in S2-2001647.</t>
  </si>
  <si>
    <t>Revised to S2-2001647</t>
  </si>
  <si>
    <t>Some issues were raised and this was left for off-line discussion. Revised off-line to S2-2001648.</t>
  </si>
  <si>
    <t>Revised to S2-2001648</t>
  </si>
  <si>
    <t>Revised to S2-2001649</t>
  </si>
  <si>
    <t>Revision of S2-2000629, merging S2-2000809. Wrong document uploaded. Revised to S2-2001649</t>
  </si>
  <si>
    <t>Revision of S2-2000194. Further issues were raised and this was left for off-line discussion and revised in S2-2001650.</t>
  </si>
  <si>
    <t>Revised to S2-2001650</t>
  </si>
  <si>
    <t>Revision of S2-2000274. An editor's note should be added. This was revised in S2-2001651.</t>
  </si>
  <si>
    <t>Revised to S2-2001651</t>
  </si>
  <si>
    <t>Revision of S2-2000316, merging the first part of S2-2000934. Some corrections were made on-line and this was revised in S2-2001652.</t>
  </si>
  <si>
    <t>Revised to S2-2001652</t>
  </si>
  <si>
    <t>Some issues were raised and this was left for off-line discussion. Merged into S2-2001479</t>
  </si>
  <si>
    <t>Revision of S2-2000318, merging S2-2000452. Qualcomm asked what is missing from the existing functionality that this procedure is needed. Clarification on why this new procedure is needed and how the UE can select the PNI cell to perform this should be described. OPPO replied that this can be done via the PLMN. Huawei commented that this should be evaluated against the Key Issue without any particular company favourite solutions in mind. This was left for off-line discussion and revised in S2-2001532.</t>
  </si>
  <si>
    <t>Revision of unhandled S2-1911147 from S2#136. Revised off-line, merging S2-2000452, to S2-2001479</t>
  </si>
  <si>
    <t>Revision of S2-2000688. Further clarifications were needed and this was left for off-line discussion and revised in S2-2001653.</t>
  </si>
  <si>
    <t>Revised to S2-2001653</t>
  </si>
  <si>
    <t>Revised to S2-2001606</t>
  </si>
  <si>
    <t>Revision of S2-2001092. Revised to S2-2001606</t>
  </si>
  <si>
    <t>Revised to S2-2001607</t>
  </si>
  <si>
    <t>Revision of S2-2001395. Revised to S2-2001607</t>
  </si>
  <si>
    <t>Revised to S2-2001608</t>
  </si>
  <si>
    <t>Revised to S2-2001609</t>
  </si>
  <si>
    <t>Revision of S2-2001396. Revised to S2-2001609</t>
  </si>
  <si>
    <t>Revised to S2-2001610</t>
  </si>
  <si>
    <t>Revision of S2-2001402. Revised to S2-2001610</t>
  </si>
  <si>
    <t>Revision of S2-2000934. This was postponed.</t>
  </si>
  <si>
    <t>Revised to S2-2001150</t>
  </si>
  <si>
    <t>Revision of S2-2000082, merging S2-2000542. Revised to S2-2001150</t>
  </si>
  <si>
    <t>Revised to S2-2001151</t>
  </si>
  <si>
    <t>Revision of S2-2001390. Revised to S2-2001151</t>
  </si>
  <si>
    <t>Revised to S2-2001614</t>
  </si>
  <si>
    <t>Revision of S2-2001511. Revised to S2-2001614</t>
  </si>
  <si>
    <t>Revised to S2-2001615</t>
  </si>
  <si>
    <t>Revised to S2-2001616</t>
  </si>
  <si>
    <t>Revision of S2-2001512. Revised to S2-2001616</t>
  </si>
  <si>
    <t>Revised to S2-2001149</t>
  </si>
  <si>
    <t>Revised to S2-2001611</t>
  </si>
  <si>
    <t>Revision of S2-2001010. Revised to S2-2001611</t>
  </si>
  <si>
    <t>Revised to S2-2001612</t>
  </si>
  <si>
    <t>Revision of S2-2001011. Revised to S2-2001612</t>
  </si>
  <si>
    <t>Revised to S2-2001613</t>
  </si>
  <si>
    <t>Revision of S2-2001013. Revised to S2-2001613</t>
  </si>
  <si>
    <t>Revision of S2-2000074. There were a number of issues raised with increasing the scope of this work. This was left for off-line discussion and revised in S2-2001654.</t>
  </si>
  <si>
    <t>Revised to S2-2001654</t>
  </si>
  <si>
    <t>Revised to S2-2001655</t>
  </si>
  <si>
    <t>Revision of S2-2000458. Some corrections were made on-line and this was revised in S2-2001656.</t>
  </si>
  <si>
    <t>Revised to S2-2001656</t>
  </si>
  <si>
    <t>Revision of S2-2000818. An editor's note was added and this was revisd to S2-2001657.</t>
  </si>
  <si>
    <t>Revised to S2-2001657</t>
  </si>
  <si>
    <t>Revised to S2-2001347</t>
  </si>
  <si>
    <t>Revision of S2-2001199. Revised to S2-2001347</t>
  </si>
  <si>
    <t>Revised to S2-2001348</t>
  </si>
  <si>
    <t>Revised to S2-2001349</t>
  </si>
  <si>
    <t>Revision of S2-2000203. Revised to S2-2001349</t>
  </si>
  <si>
    <t>Revised to S2-2001350</t>
  </si>
  <si>
    <t>Revision of S2-2001161. Revised to S2-2001350</t>
  </si>
  <si>
    <t>Revised to S2-2001351</t>
  </si>
  <si>
    <t>Revision of S2-2001162. Revised to S2-2001351</t>
  </si>
  <si>
    <t>Revised to S2-2001556</t>
  </si>
  <si>
    <t>Revised to S2-2001557</t>
  </si>
  <si>
    <t>Revision of S2-2001281. Revised to S2-2001557</t>
  </si>
  <si>
    <t>Revised to S2-2001558</t>
  </si>
  <si>
    <t>Revision of S2-2001226. Revised to S2-2001558</t>
  </si>
  <si>
    <t>Revised to S2-2001559</t>
  </si>
  <si>
    <t>Revised to S2-2001560</t>
  </si>
  <si>
    <t>Revision of S2-2000921. Revised to S2-2001560</t>
  </si>
  <si>
    <t>Revised to S2-2001561</t>
  </si>
  <si>
    <t>Revision of S2-2001230. Revised to S2-2001561</t>
  </si>
  <si>
    <t>Revised to S2-2001562</t>
  </si>
  <si>
    <t>Revision of S2-2001231. Revised to S2-2001562</t>
  </si>
  <si>
    <t>Revised to S2-2001563</t>
  </si>
  <si>
    <t>Revision of S2-2001233. Revised to S2-2001563</t>
  </si>
  <si>
    <t>Revised to S2-2001564</t>
  </si>
  <si>
    <t>Revision of S2-2000128. Noted in parallel session</t>
  </si>
  <si>
    <t>Revision of S2-2000851. Postponed in parallel session</t>
  </si>
  <si>
    <t>WITHDRAWN: This pCR proposes a KI#4 update based on work in SA WG5 on GSMA requirements.</t>
  </si>
  <si>
    <t>Revision of S2-2001236 WITHDRAWN</t>
  </si>
  <si>
    <t>WITHDRAWN: This contribution proposes updates on KI#2 Multiple NWDAF instances.</t>
  </si>
  <si>
    <t>Revision of S2-2001235 WITHDRAWN</t>
  </si>
  <si>
    <t>WITHDRAWN: Summary of change: To avoid parameters overlapping, it is proposed to remove the maximum number of results parameter in the Analytics Filter information.</t>
  </si>
  <si>
    <t>Revision of S2-2000758 WITHDRAWN</t>
  </si>
  <si>
    <t>Revision of S2-2000669. The first bullet should be removed and an editor's note added. This was revised in S2-2001658.</t>
  </si>
  <si>
    <t>Revised to S2-2001658</t>
  </si>
  <si>
    <t>Revised to S2-2001659</t>
  </si>
  <si>
    <t>Revision of S2-2000816. An editor's note was requested. This was left for off-line discussion and revised in S2-2001659.</t>
  </si>
  <si>
    <t>Revision of S2-2000668. 'HnF' should be changed to 'Hold and Forward'. Other clarifications were needed and this was left for off-line discussion and revised in S2-2001660.</t>
  </si>
  <si>
    <t>Revised to S2-2001660</t>
  </si>
  <si>
    <t>Revision of S2-2000939. An editor's note was requested for how 5GS enforces deterministic QoS is FFS. This was revised in S2-2001661.</t>
  </si>
  <si>
    <t>Revised to S2-2001661</t>
  </si>
  <si>
    <t>Revision of S2-2000459. 'ES' should be expanded to 'end station'. Other clarifications were needed and this was left for off-line discussion and revised in S2-2001662.</t>
  </si>
  <si>
    <t>Revised to S2-2001662</t>
  </si>
  <si>
    <t>Revision of S2-2001414. The note should be removed. This was revised in S2-2001663.</t>
  </si>
  <si>
    <t>Revised to S2-2001663</t>
  </si>
  <si>
    <t>Revised to S2-2001617</t>
  </si>
  <si>
    <t>Revision of S2-2001003. Revised to S2-2001617</t>
  </si>
  <si>
    <t>Revised to S2-2001618</t>
  </si>
  <si>
    <t>Created at meeting. Revised to S2-2001618</t>
  </si>
  <si>
    <t>Revised to S2-2001619</t>
  </si>
  <si>
    <t>Revision of S2-2001009. Revised to S2-2001619</t>
  </si>
  <si>
    <t>Revised to S2-2001620</t>
  </si>
  <si>
    <t>Revision of S2-2001028, merging S2-2001027. Revised to S2-2001620</t>
  </si>
  <si>
    <t>Revised to S2-2001621</t>
  </si>
  <si>
    <t>Revision of S2-2001080. Revised to S2-2001621</t>
  </si>
  <si>
    <t>Revised to S2-2001622</t>
  </si>
  <si>
    <t>Revision of S2-2001044. Revised to S2-2001622</t>
  </si>
  <si>
    <t>Revised to S2-2001623</t>
  </si>
  <si>
    <t>Revision of S2-2001120. Revised to S2-2001623</t>
  </si>
  <si>
    <t>WITHDRAWN: Summary of change: RACS is mandated for UEs with RAC &gt; 1kbyte. 'EUTRA' corrected to 'E-UTRA'</t>
  </si>
  <si>
    <t>Revision of S2-2000896 WITHDRAWN</t>
  </si>
  <si>
    <t>Revision of S2-2000472. Postponed in parallel session</t>
  </si>
  <si>
    <t>Revision of S2-2000471. Postponed in parallel session</t>
  </si>
  <si>
    <t>Revision of S2-2000101. Noted in parallel session</t>
  </si>
  <si>
    <t>Revision of S2-2000251. Noted in parallel session</t>
  </si>
  <si>
    <t>Revised to S2-2001624</t>
  </si>
  <si>
    <t>Revision of S2-2001121. Revised to S2-2001624</t>
  </si>
  <si>
    <t>Revised to S2-2001565</t>
  </si>
  <si>
    <t>Revision of S2-2001242. Revised to S2-2001565</t>
  </si>
  <si>
    <t>Revised to S2-2001566</t>
  </si>
  <si>
    <t>Revision of S2-2001181. Revised to S2-2001566</t>
  </si>
  <si>
    <t>Revised to S2-2001567</t>
  </si>
  <si>
    <t>Revision of S2-2000500. Revised to S2-2001567</t>
  </si>
  <si>
    <t>Revised to S2-2001568</t>
  </si>
  <si>
    <t>Revision of S2-2001186. Revised to S2-2001568</t>
  </si>
  <si>
    <t>Revised to S2-2001569</t>
  </si>
  <si>
    <t>Revision of S2-2000503. Revised to S2-2001569</t>
  </si>
  <si>
    <t>Revised to S2-2001570</t>
  </si>
  <si>
    <t>Revision of S2-2000506. Revised to S2-2001570</t>
  </si>
  <si>
    <t>Revised to S2-2001571</t>
  </si>
  <si>
    <t>Revision of S2-2000744. Revised to S2-2001571</t>
  </si>
  <si>
    <t>Revised to S2-2001572</t>
  </si>
  <si>
    <t>Revision of S2-2000814. Revised to S2-2001572</t>
  </si>
  <si>
    <t>Revised to S2-2001573</t>
  </si>
  <si>
    <t>Revision of S2-2001271. Revised to S2-2001573</t>
  </si>
  <si>
    <t>Revised to S2-2001574</t>
  </si>
  <si>
    <t>Revision of S2-2001272. Revised to S2-2001574</t>
  </si>
  <si>
    <t>Revised to S2-2001575</t>
  </si>
  <si>
    <t>Revision of S2-2001274. Revised to S2-2001575</t>
  </si>
  <si>
    <t>Revised to S2-2001576</t>
  </si>
  <si>
    <t>Revision of S2-2000587. Revised to S2-2001576</t>
  </si>
  <si>
    <t>Revised to S2-2001577</t>
  </si>
  <si>
    <t>Revision of S2-2001265, merging S2-2000930. Revised to S2-2001577</t>
  </si>
  <si>
    <t>Revised to S2-2001578</t>
  </si>
  <si>
    <t>Revision of S2-2001169. Revised to S2-2001578</t>
  </si>
  <si>
    <t>Revised to S2-2001579</t>
  </si>
  <si>
    <t>Revision of S2-2001167. Revised to S2-2001579</t>
  </si>
  <si>
    <t>Revised to S2-2001580</t>
  </si>
  <si>
    <t>Revision of S2-2001171. Revised to S2-2001580</t>
  </si>
  <si>
    <t>WITHDRAWN: Summary of change: Based on UEs indication for support of WUS in RRC, the eNB provides an indication in S1 release that UE supports WUS. MME can store and take that indication into account for paging strategy</t>
  </si>
  <si>
    <t>Revision of S2-2001165 WITHDRAWN</t>
  </si>
  <si>
    <t>WITHDRAWN: Rel-16 mirror CR: Summary of change: It is proposed to change the triggering condition for the AMF to establish the UE Policy Association with the PCF.</t>
  </si>
  <si>
    <t>Revision of S2-2000829 WITHDRAWN</t>
  </si>
  <si>
    <t>Revision of S2-2000333 WITHDRAWN</t>
  </si>
  <si>
    <t>Revision of S2-2000739. Noted in parallel session</t>
  </si>
  <si>
    <t>Revision of S2-2001280. Postponed in parallel session</t>
  </si>
  <si>
    <t>Revision of S2-2000248. Postponed in parallel session</t>
  </si>
  <si>
    <t>Revision of S2-2001371.  Reviewed and approved</t>
  </si>
  <si>
    <t>Revision of S2-2001372.  Reviewed and approved</t>
  </si>
  <si>
    <t>Some corrections were needed and this was left for off-line discussion and revised in S2-2001664.</t>
  </si>
  <si>
    <t>Revised to S2-2001664</t>
  </si>
  <si>
    <t>Revision of S2-2001484.  Reviewed and approved</t>
  </si>
  <si>
    <t>Revision of S2-2001483.  Reviewed and approved</t>
  </si>
  <si>
    <t>Revision of S2-2001432. An editor's note was needed and this was left for off-line discussion and revised in S2-2001665.</t>
  </si>
  <si>
    <t>Revised to S2-2001665</t>
  </si>
  <si>
    <t>Revision of S2-2001436.  Reviewed and approved</t>
  </si>
  <si>
    <t>Revision of S2-2001437. Some corrections were needed and this was revised in S2-2001666</t>
  </si>
  <si>
    <t>Revised to S2-2001666</t>
  </si>
  <si>
    <t>Revision of S2-2001495. Approved</t>
  </si>
  <si>
    <t>Revision of S2-2001438.  Reviewed and approved</t>
  </si>
  <si>
    <t>Revision of S2-2001439.  Reviewed and approved</t>
  </si>
  <si>
    <t>Revision of S2-2001445.  Reviewed and approved</t>
  </si>
  <si>
    <t>Revision of S2-2001447. An editor's note was needed. This was left for off-line discussion and revised in S2-2001667.</t>
  </si>
  <si>
    <t>Revised to S2-2001667</t>
  </si>
  <si>
    <t>Qualcomm commented that the Key Issue related to this solution is out of scope for Rel 17. This was left for off-line discussion. Huawei reported that they had checked and believed this was in the scope of the WID. Qualcomm believe this is out of scope and object to this because the Key issue on service continuity has been deprioritized at TSG SA discussions and the related Ley Issue is not in scope of Rel 17. Ericsson agreed that this was out of scope for Rel 17. It was suggested to coordinate with RAN WGs on this before proceeding. Objections were received from Qualcomm and Ericsson as thy did not think this was in the Scope for Rel-17. This was then noted.</t>
  </si>
  <si>
    <t>Revision of S2-2001493.  Reviewed and approved</t>
  </si>
  <si>
    <t>Revision of S2-2001523.  Reviewed and approved</t>
  </si>
  <si>
    <t>Revision of S2-2001489.  Reviewed and approved</t>
  </si>
  <si>
    <t>Revision of S2-2001360. Ericsson suggested sending an LS on this topic. This was left for off-line discussion and revised in S2-2001668.</t>
  </si>
  <si>
    <t>Revised to S2-2001668</t>
  </si>
  <si>
    <t>[DRAFT] LS on Questions on onboarding requirements</t>
  </si>
  <si>
    <t>Revision of S2-2001361.  Reviewed and approved</t>
  </si>
  <si>
    <t>Revision of S2-2001362.  Reviewed and approved</t>
  </si>
  <si>
    <t>Revision of S2-2001363.  Reviewed and approved</t>
  </si>
  <si>
    <t>Revision of S2-2001364.  Reviewed and approved</t>
  </si>
  <si>
    <t>Revision of S2-2001479. This was withdrawn</t>
  </si>
  <si>
    <t>WITHDRAWN: This contribution proposes a new solution for key issue onboarding.</t>
  </si>
  <si>
    <t>Intel, Qualcomm, Ericsson, Samsung, OPPO, Nokia, Tencent, Vivo</t>
  </si>
  <si>
    <t>Revision of S2-2001367, merging S2-2000136. This was left for off-line discussion and revised in S2-2001670.</t>
  </si>
  <si>
    <t>Revised to S2-2001670</t>
  </si>
  <si>
    <t>Revision of S2-2001368.  Reviewed and approved</t>
  </si>
  <si>
    <r>
      <t xml:space="preserve">Revision of S2-2001482. Further work on the solution in this will be based on a Liaison response SA WG1. This was then </t>
    </r>
    <r>
      <rPr>
        <b/>
        <sz val="9"/>
        <color rgb="FFFF0000"/>
        <rFont val="Arial"/>
        <family val="2"/>
      </rPr>
      <t>approved with an objection from Qualcomm</t>
    </r>
    <r>
      <rPr>
        <sz val="9"/>
        <rFont val="Arial"/>
        <family val="2"/>
      </rPr>
      <t>.</t>
    </r>
  </si>
  <si>
    <t>Revised to S2-2001671</t>
  </si>
  <si>
    <t>Revision of S2-2001419. Wrong document uploaded. Revised to S2-2001672</t>
  </si>
  <si>
    <t>Revision of S2-2001533. Further issues were raised and This was left for off-line discussion and revised in S2-2001671.</t>
  </si>
  <si>
    <t>Revised to S2-2001672</t>
  </si>
  <si>
    <t>Revision of S2-2000706, merging S2 2000782.  Agreed in parallel session. This was removed from block approval. Postponed</t>
  </si>
  <si>
    <r>
      <t xml:space="preserve">Revision of S2-2001126. </t>
    </r>
    <r>
      <rPr>
        <b/>
        <sz val="9"/>
        <color rgb="FFFF0000"/>
        <rFont val="Arial"/>
        <family val="2"/>
      </rPr>
      <t>Agreed in parallel session with an Objection from Huawei.</t>
    </r>
    <r>
      <rPr>
        <sz val="9"/>
        <rFont val="Arial"/>
        <family val="2"/>
      </rPr>
      <t xml:space="preserve"> This was removed from block approval. Some corrections were made and this was revised in S2-2001673</t>
    </r>
  </si>
  <si>
    <t>Revised to S2-2001673</t>
  </si>
  <si>
    <t>Revision of S2-2001612. Approved</t>
  </si>
  <si>
    <t>Revised to S2-2001674</t>
  </si>
  <si>
    <t>Revision of S2-2000926. Agreed in parallel session. This was removed from block approval. This was left for off-line discussion and revised in S2-2001674.</t>
  </si>
  <si>
    <t>Revision of S2-2000977. Agreed in parallel session. This was removed from block approval. This was left for off-line discussion and revised in S2-2001675.</t>
  </si>
  <si>
    <t>Revised to S2-2001675</t>
  </si>
  <si>
    <t>Revision of S2-2001670.  Reviewed and approved</t>
  </si>
  <si>
    <t>Revision of S2-2001525. There were objections from Samsung and Qualcomm. This was then noted.</t>
  </si>
  <si>
    <t>Revision of S2-2001102. Wrong document uploaded. Revised in S2-2001676.</t>
  </si>
  <si>
    <t>Revised to S2-2001676</t>
  </si>
  <si>
    <t>Revision of S2-2001636. Approved</t>
  </si>
  <si>
    <t>The working assumption was agreeable, but the CR would need an update accordingly. Noted</t>
  </si>
  <si>
    <t>Correction for MO Exception Data Rate and its inclusion in charging information</t>
  </si>
  <si>
    <t>Revision of S2-2000469. Corrupt document.  Revised to S2-2001120</t>
  </si>
  <si>
    <t>Summary of change: Remove the wording 'set(s) of' in clause 5.1.1. Added sentence clarifying that parameters provided/updated by the V2X Application Server via V1 reference point may need to be complemented with configuration data from other sources listed above.</t>
  </si>
  <si>
    <t>InterDigital, LG Electronics, Qualcomm Incorporated, Ericsson, Samsung</t>
  </si>
  <si>
    <t>To: SA WG3, CT WG1. CC: RAN WG2. Attachments: TS23.287 CR0086 S2-2000953.</t>
  </si>
  <si>
    <t>Qualcomm Incorporated, LG Electronics, Ericsson, CATT</t>
  </si>
  <si>
    <t>To: RAN WG2, RAN WG1, CT WG1. CC: -. Attachments: CR 0077 to TS 23.287.</t>
  </si>
  <si>
    <t>To: RAN WG2. CC: -. Attachments: S2-2000345 CR#68.</t>
  </si>
  <si>
    <t>Huawei, HiSilicon, vivo</t>
  </si>
  <si>
    <t>Summary of change: Add description about using Layer 2 IDs for unicast.</t>
  </si>
  <si>
    <t>Summary of change: Clarify to support the non-standardized PC5 QoS characteristics.</t>
  </si>
  <si>
    <t>5.4.3.1</t>
  </si>
  <si>
    <t>Summary of change: A new sentence has been introduced to describe the handling of IP/Non-IP packets before they are passed to the AS layer.</t>
  </si>
  <si>
    <t>Summary of change: Update the PC5 provisioning section to allow an application server FQDN and or IP address's to be defined per service. Update section on Application Server discovery to reference new PC5 provisioning information.</t>
  </si>
  <si>
    <t>5.1.2.1, 5.1.3.1, 5.3.1, 5.3.2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</si>
  <si>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t>
  </si>
  <si>
    <t>To: RAN WG3, RAN WG2. CC: -. Attachments: S2-2000966 (CR 2122 to TS 23.501)S2-1912776 (CR 1785 to TS 23.501), S2-1912450 (CR 1854 to TS 23.501), S2-1911985 (CR 1917 to TS 23.502), S2-1912009 (CR 1918 to TS 23.502) and S2-1911987 (CR 1943 to TS 23.502).</t>
  </si>
  <si>
    <t>To: CT WG1. CC: -. Attachments: CR 0076 vs. TS 23.287.</t>
  </si>
  <si>
    <t>5.1.2.1, 5.3.1, 5.3.2</t>
  </si>
  <si>
    <t>To: RAN WG3, RAN WG2. CC: -. Attachments: S2-2000966 (CR 2122 to TS 23.501), S2-1912450 (CR 1854 to TS 23.501), S2-1911985 (CR 1917 to TS 23.502), S2-1912009 (CR 1918 to TS 23.502) and S2-1911987 (CR 1943 to TS 23.502).</t>
  </si>
  <si>
    <t>To: RAN WG3, RAN WG2. CC: -. Attachments: S2-2000966 (CR 2122 to TS 23.501) and S2-2000976 (CR 2123 TS 23.501).</t>
  </si>
  <si>
    <t>To: BBF. CC: RAN WG3, CT WG4. Attachments: TS 23.316 CR1831 and CR1832, TS23.501 CRxx and TS23.502 CRxx.</t>
  </si>
  <si>
    <t>Summary of change: For all types of RG, GLI is used as ULI on wireline access. For all types of CRG, HFC Node ID are used as ULI on Cable access.</t>
  </si>
  <si>
    <t>4.3.3.1, 4.3.3.2, 4.3.3.3, 4.7.5, 4.7.8, 4.7.9, 7.2.1.1, 7.2.1.3, 7.2.2.1, 7.2.2.2, 8.4.3.1, 9.5.1, 10.1</t>
  </si>
  <si>
    <t>5.8.2.13.3.1 ;</t>
  </si>
  <si>
    <t>Summary of change: 1. clause 4.4.6.1: mark I-UPF optional. 2. Clause 5.8.2.13.2: complete the group-level N4 session and group member's N4 session update.</t>
  </si>
  <si>
    <t>Summary of change: In order to control the packets with unknown destination address, the SMF instruct the UPF to route the unknown packets via N6 by default, unless the SMF receives the indication in PCC rules or local policy explicitly requests SMF to drop packets.</t>
  </si>
  <si>
    <t>Deutsche Telekom, Nokia, Nokia Shanghai Bell, Huawei, Ericsson, Telecom Italia</t>
  </si>
  <si>
    <t>To: SA WG3. CC: CT WG4, TSG SA. Attachments: CR 23.501 1848.</t>
  </si>
  <si>
    <t>Summary of change: The description of the default value setting for the ARP sub-parameters is corrected for dedicated QoS Flows when dynamic PCC is not deployed. Furthermore, the description in three paragraphs is reworded to clarify that ARP sub-parameters have to be set according to the values provided by the PCF if dynamic PCC is deployed.</t>
  </si>
  <si>
    <t>Summary of change: The following corrections and clarifications are proposed: The inappropriate terms 'service data flow' and 'resources' are replaced by QoS Flow as the ARP is a parameter in the QoS profile of the QoS Flow. The applicability of the ARP is corrected by mentioning all scenarios, i.e. QoS Flow establishment, QoS Flow modification and handover of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</si>
  <si>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Summary of change: Clarify that the AMF rejects the MA PDU session establishment if the requested S-NSSAI is not allowed on both accesses.</t>
  </si>
  <si>
    <t>Summary of change: 1. AMF sends 'MA PDU Network-Upgrade Allowed' indication or 'MA PDU Request' indication to SMF, if AMF agrees to establish MA PDU session. 2. Remove the sentence.</t>
  </si>
  <si>
    <t>ETRI, Huawei, HiSilicon</t>
  </si>
  <si>
    <t>Nokia, Nokia Shanghai Bell, Cisco Systems</t>
  </si>
  <si>
    <t>4.11.1.2.2.2, 4.11.1.2.2.3, 4.11.1.2.3, 4.23.7.3.2, 4.23.7.3.3, 4.23.7.2.X, 4.23.7.3.X(New), 5.2.8.2.2, 5.2.8.2.3, 5.2.8.2.5, 5.2.8.2.6</t>
  </si>
  <si>
    <t>Huawei, HiSilicon, Ericsson, Nokia, Nokia Shanghai Bell</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</si>
  <si>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t>
  </si>
  <si>
    <t>Summary of change: Even some S-NSSAIs are managed in UE as rejected NSSAIs due to revocation, the UE can attempt to request the S-NSSAI. Example, after a cause of revocation has been fixed by an upper layer of the UE.</t>
  </si>
  <si>
    <t>To: SA WG1. CC: -. Attachments: - _x000B_.</t>
  </si>
  <si>
    <t>Summary of change: The definition of RAT type is added. The Access and Global N3IWF Node ID, Global TNGF Node ID and Global W-AGF Node ID for Non-3GPP Accesse as been added and clarified that the RAT type also includes the Non-3GPP Accesses In clause 5.31.11 it is clarified that is applicale on when RAT type corresponds to 3GPP accesses to avoid wrong secification</t>
  </si>
  <si>
    <t>3.1, 5.3.2.3, 5.31.11</t>
  </si>
  <si>
    <t>Summary of change: Refer to 23.501 Definition of RAT Type used in case of Non-3GPP accesses and of how the RAT Type value is determined</t>
  </si>
  <si>
    <t>4.2.2.2.1 ; 2 ; 5.2.12.1</t>
  </si>
  <si>
    <t>4.7.x (new)</t>
  </si>
  <si>
    <t>Telecom Italia, Deutsche Telekom</t>
  </si>
  <si>
    <t>Summary of change: Clarified that N14 interface is used for AMF re-allocation and AMF to AMF information transfer. This interface may be either intra-PLMN or inter-PLMN (e.g. in the case of inter-PLMN mobility). Clarified that the N26 interface may be either intra-PLMN or inter-PLMN (e.g. to enable inter-PLMN mobility).</t>
  </si>
  <si>
    <t>5.17.2.2.1, 6.2.1</t>
  </si>
  <si>
    <t>Nokia, Nokia Shanghai Bell, Telecom Italia, Ericsson</t>
  </si>
  <si>
    <t>To: CT WG1. CC: -. Attachments: None.</t>
  </si>
  <si>
    <t>Summary of change: The UE provides the Requested NSSAI in AS layer subject to the clause 5.15.9 where the Access Stratum Connection Establishment NSSAI Inclusion Mode is described. 5G-S-TMSI is included in the AS layer.</t>
  </si>
  <si>
    <t>To: SA WG3. CC: SA?. Attachments:.</t>
  </si>
  <si>
    <t>Ericsson, ZTE, OPPO, LG Electronics, Nokia, Nokia Shanghai Bell</t>
  </si>
  <si>
    <t>To: CT WG1. CC: -. Attachments: S2-200XXXX [CR#2036 to TS 23.501], S2-200XXXX [CR#1947 to TS 23.501], _x000B_S2-200XXXX [CR#2015 to TS 23.502].</t>
  </si>
  <si>
    <t>Nokia, Nokia Shanghai Bell, Telecom Italia, ZTE, LG Electronics, Ericsson</t>
  </si>
  <si>
    <t>Summary of change: Allowing ATSSS to be activated when MA PDU session is established and the UE requests user-plane resources for the second access via a PLMN not supporting ATSSS. Implementing proposals 1 to 4 from S2-2000461.Corrections made to clarify that: - the UE does not provide any MA PDU request indication in the PDU session establishment request message. - the UE can provide MA PDU request indication via the request type.</t>
  </si>
  <si>
    <t>Summary of change: Clarify that multi-homing is not supported for a MA PDU Session.</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</si>
  <si>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can be transferredis not included in the 'EBI list not to be transferred'; Case-2 if EBI associated with the default QoS Flow is included in the 'EBI list not to be transferred'can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</si>
  <si>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Cisco Systems, Ericsson</t>
  </si>
  <si>
    <t>EBI revocation of QoS flow of default QoS rule</t>
  </si>
  <si>
    <t>Summary of change: Corrections made to clarify that: - the UE does not provide any MA PDU request indication in the PDU session establishment request message. - the UE can provide MA PDU request indication via the request type. Clause 5.32.2 modified as per proposals 1 to 4 from S2-2000461. Correcting the style for the last bullet for case 'After the MA PDU Session establishment:'.</t>
  </si>
  <si>
    <t>Summary of change: Clause 4.2.2.2.2, Editorial update: replace 'may' in NOTE 7. Add NOTE 8 on optional use of Nudm_SDM_Subscribe with Immediate Report Clause 4.3.2.2.1, Add NOTE on optional use of Nudm_SDM_Subscribe with Immediate Report. Clause 4.11.2.3 Add NOTE on optional use of Nudm_SDM_Subscribe with Immediate   Report. Clause 4.13.3.1, Add NOTE on optional use of Nudm_SDM_Subscribe with Immediate Report. Clause 5.2.3.3.4 Add in Nudm_SDM_Subscribe new optional input Immediate Report Indication' and optional output Subscription data; Describe the actions of the NF consumer (e.g. AMF, SMF, SMSF) and NF producer (i.e.UDM) if the Immediate Report feature is supported.</t>
  </si>
  <si>
    <t>4.2.2.2.2, 4.3.2.2.1, 4.11.2.3, 4.13.3.1, 5.2.3.3.4</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</si>
  <si>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</si>
  <si>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5.28.3.1</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</si>
  <si>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TSCAI periodicity from TSN QoS container in the PCC Rules for QoS flow binding.</t>
  </si>
  <si>
    <t>6.1.3.23, 6.1.3.2.4</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</si>
  <si>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Change the '5GS logical TSN bridge'、'5G virtual bridge'to '5GS bridge'.</t>
  </si>
  <si>
    <t>5.27.1.3 ;5.28.1 </t>
  </si>
  <si>
    <t>Correction of current context and using '5GS bridge' to refer to 5GS functions act as TSN bridge</t>
  </si>
  <si>
    <t>Rel-16 mirror CR: 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</si>
  <si>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Rel-16 mirror CR: Summary of change: The UE provides the Requested NSSAI in AS layer subject to the clause 5.15.9 where the Access Stratum Connection Establishment NSSAI Inclusion Mode is described. remove the text regarding 5G-S-TMSI in that paragraph.</t>
  </si>
  <si>
    <t>Summary of change: provisioning of UCMF corrected, and added the essential capability to add new IMEI/TAC values of a UE radio capability ID (as the UE models may require more IMEI/TAC values if they become more and more successful, or the Ue manufacturer reuses the ID for more UE models). Note that the 'modify ' behaviour is already supported at stage 3 (29.522/29.122) for NEF/SCEF based provisioning of UCMF and also in 23.682.</t>
  </si>
  <si>
    <t>NEC, Ericsson</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</si>
  <si>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</si>
  <si>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To: BFF, CableLabs. CC: -. Attachments: 23.501 CR2033 + 23.316 CR1833.</t>
  </si>
  <si>
    <t>To: CT WG4, RAN WG3. CC: BBF. Attachments: S2-2000028.</t>
  </si>
  <si>
    <t>7.2.2.1, 7.2.2.2, 7.2.3.2</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</si>
  <si>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t>
  </si>
  <si>
    <t>4.3.3.1, 4.3.3.2, 4.3.3.3, 4.7.5, 4.7.8, 4.7.9, 7.2.1.1, 7.2.1.3, 7.2.2.1, 7.2.2.2, 8.4.3.1, 9.5.1, 10.1, 4.7.6</t>
  </si>
  <si>
    <t>4.4.6.1, 5.8.2.13.2</t>
  </si>
  <si>
    <t>4.13.8.2, 4.13.8.2.1, 4.13.8.2.2, Annex X</t>
  </si>
  <si>
    <t>Summary of change: In order to control the packets with unknown destination address, the SMF instruct the UPF to route the unknown packets via N6 by default, unless the SMF receives the indication in PCC rules or local policy explicitly requests SMF to drop packets. Rev2: Undo the CR1711, which is mis-implemented into the TS</t>
  </si>
  <si>
    <t>ZTE, Ericsson, Huawei</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</si>
  <si>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</si>
  <si>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Summary of change: 1. Added handling of case when AMF revokes EBI corresponding to default QoS rule due to EBI-exhaustion. 2. Recommendation of ARP setting to reduce probability of EBI revocation of default QoS rule (as note). 3. In clause 5.2.2.2.13, &lt;ARP, Cause&gt; pair attribute moved from 'Outputs, Required' to 'Outputs, Optional' to align with Stage 3.</t>
  </si>
  <si>
    <t>4.11.1.1, 4.11.1.4.1, 5.2.2.2.13</t>
  </si>
  <si>
    <t>Huawei, HiSilicon, OPPO</t>
  </si>
  <si>
    <t>5.32.2, 5.32.6.2.1</t>
  </si>
  <si>
    <t>5.2.8.2.3, 5.2.8.2.6</t>
  </si>
  <si>
    <t>Summary of change: Corrections made to clarify that: - the UE does not provide any MA PDU request indication in the PDU session establishment request message. - the UE can provide MA PDU request indication via the request type.</t>
  </si>
  <si>
    <t>Summary of change: The definition of RAT type is added. The RAT determinatioin by AMF is defined In clause 5.31.11 it is clarified that this clause is applicale on when RAT type corresponds to 3GPP accesses to avoid wrong secification.</t>
  </si>
  <si>
    <t>Summary of change: Analytics matching direction is added.</t>
  </si>
  <si>
    <t>6.9.1</t>
  </si>
  <si>
    <t>6.4, 6.4.1, 6.4.2, 6.4.3</t>
  </si>
  <si>
    <t>Summary of change: UE related analytics are considered for policy decision.</t>
  </si>
  <si>
    <t>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</si>
  <si>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t>
  </si>
  <si>
    <t>5.3.4.3, 5.3.4B.3, 4.3.21.4 (new)</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</si>
  <si>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 The eNB is specified to use the last used Cell ID to only send the WUS in that cell. If the MME does not send the last used Cell ID, WUS is sent in all the cells.</t>
  </si>
  <si>
    <t>4.3.21.4, 5.3.4.3, 5.3.4B.3, 5.7.2</t>
  </si>
  <si>
    <t>To: CT WG1, RAN WG2, RAN WG3. CC: RAN WG2, RAN WG3. Attachments: NoneCR 3582 for TS 23.401.</t>
  </si>
  <si>
    <t>TEI 16</t>
  </si>
  <si>
    <t>To:   CT WG3. CC: -. Attachments: CR2026 to TS 23.502 (S2-2001343); CR0384 to TS23.503(S2-2001341); CR1231 to 23.228 (S2-2001337).</t>
  </si>
  <si>
    <t>ZTE, Ericsson, China Mobile, Chinatelecom, Huawei</t>
  </si>
  <si>
    <t>Huawei, HiSilicon, China Mobile, China Telecom, OPPO, Ericsson</t>
  </si>
  <si>
    <t>To: CT WG1. CC: CT WG4. Attachments: Agreed TS 23.502 CR (Missing Non-UE N2 Message Services Operations).</t>
  </si>
  <si>
    <t>To: SA WG4. CC: -. Attachments: None.</t>
  </si>
  <si>
    <t>5.2.6.1, new 5.2.6.9.x</t>
  </si>
  <si>
    <t>Summary of change: The following changes are proposed: Enable the PCF to provide PCC Rule to the SMF that indicates that this PCC Rule is bound to a dedicated QoS flow and no other PCC rules can be bound to this QoS Flow during .</t>
  </si>
  <si>
    <t>Summary of change: The change alligns with the decision made in CT WG1 (3GPP TS 24.501) where it is clarified that provisioning of URSP rules and the UE Policy Delivery procedure by the PCF are mandatory supported at the UE. No additional work is needed in stage 3</t>
  </si>
  <si>
    <t>To: RAN. CC: RAN WG3, RAN WG2. Attachments: S2-200xxxx (DP).</t>
  </si>
  <si>
    <t>Summary of change: For all types of RG, GLI is used as ULI on wireline access. For all types of CRG, HFC Node ID are used as ULI on Cable access. Add the ULI for N5CW device, which includes TWAP Id.</t>
  </si>
  <si>
    <t>5.2.3.1, 5.2.3.6.2</t>
  </si>
  <si>
    <t>To: CT WG4. CC: -. Attachments: - _x000B_.</t>
  </si>
  <si>
    <t>CT</t>
  </si>
  <si>
    <t>LS on Proposal to transfer the study on service-based support for SMS in 5GC to CT WGs.</t>
  </si>
  <si>
    <t>Summary of change: The binding created as part of service request also applies to I-SMF or V-SMF as NF service consumer sending requests to the SMF.</t>
  </si>
  <si>
    <t>Tencent, CAICT</t>
  </si>
  <si>
    <t>To: AIIA. CC: -. Attachments:.</t>
  </si>
  <si>
    <t>Huawei (rapporteur)</t>
  </si>
  <si>
    <t>Key issue #1 update on automated stitching decomposed analytics services.</t>
  </si>
  <si>
    <t>This contribution proposes a new use case and key issue for supporting edge computing.</t>
  </si>
  <si>
    <t>A new use case and key issue for edge computing support .</t>
  </si>
  <si>
    <t>Nokia, Nokia Shanghai Bell, NEC, Samsung</t>
  </si>
  <si>
    <t>This contribution proposes updates on KI#9 to ensure that such new features shall guarantee modularity and backward compatibility.</t>
  </si>
  <si>
    <t>Updates on Key Issue #9 for modularity and backward compatibility.</t>
  </si>
  <si>
    <t>This contribution proposes a new key issue: application detection feature.</t>
  </si>
  <si>
    <t>A new key issue for application detection .</t>
  </si>
  <si>
    <t>Spirent Communication, AT&amp;T?, UK Verizon?, Sandvine, Samsung, China Mobile</t>
  </si>
  <si>
    <t>Verizon U.K. Ltd., Oracle, Mavenir, CMCC</t>
  </si>
  <si>
    <t>Solution on KI#11: Utilization of Pub/Sub model to increase efficiency of data collection.</t>
  </si>
  <si>
    <t>Rel-16 mirror CR: Summary of change: NOTE 7 in table 6.1.3.5 is reworded to say that if the PCF is able to trigger the AMF to report change of serving cell, the PCF shall not trigger the SMF for the report. Location Change (serving cell) is added into the PCRT relevant for AMF. Npcf_AMPolicyAssociation is corrected to be Npcf_AMPolicyControl.</t>
  </si>
  <si>
    <t>6.1.3.5, 6.1.2.5</t>
  </si>
  <si>
    <t>Summary of change: The AMF assigns the n and m values for the Truncated 5G-S-TMSI, replacing RAN assignment, in the Registration procedure.</t>
  </si>
  <si>
    <t>Summary of change: During the registration procedure the AMF can also assign the configuration to allow the UE to create the Truncated 5G-S-TMSI.</t>
  </si>
  <si>
    <t>4.2.2.2.2, 4.2.4.1</t>
  </si>
  <si>
    <t>Revision of S2-2000931. Wrong document uploaded. Revised to S2-2001315.</t>
  </si>
  <si>
    <t>Revision of S2-2000791. Agreed in parallel session. This was block approved.</t>
  </si>
  <si>
    <t>Revision of unhandled S2-1911003 from S2#136.  Agreed in parallel session. This was block approved</t>
  </si>
  <si>
    <t>Agreed in parallel session. This was block approved</t>
  </si>
  <si>
    <t>Revision of unhandled S2-1911658 from S2#136. Agreed in parallel session. This was block approved</t>
  </si>
  <si>
    <t>Revision of S2-2000415. Agreed in parallel session. This was block approved</t>
  </si>
  <si>
    <t>Revision of S2-2000913, merging S2-2000696 and S2-2000355. Agreed in parallel session. This was block approved</t>
  </si>
  <si>
    <t>Revision of S2-2000214. Agreed in parallel session. This was block approved</t>
  </si>
  <si>
    <t>Revision of S2-2000968. Agreed in parallel session. This was block approved</t>
  </si>
  <si>
    <t>Revision of S2-2000954. Agreed in parallel session. This was block approved</t>
  </si>
  <si>
    <t>Revision of S2-2000955. Agreed in parallel session. This was block approved</t>
  </si>
  <si>
    <t>Revision of S2-2000956. Agreed in parallel session. This was block approved</t>
  </si>
  <si>
    <t>Revision of S2-2000957. Agreed in parallel session. This was block approved</t>
  </si>
  <si>
    <t>Revision of S2-2000958. Agreed in parallel session. This was block approved</t>
  </si>
  <si>
    <t>Revision of S2-2000960. Agreed in parallel session. This was block approved</t>
  </si>
  <si>
    <t>Revision of S2-2000962. Agreed in parallel session. This was block approved</t>
  </si>
  <si>
    <t>Revision of S2-2000963. Agreed in parallel session. This was block approved</t>
  </si>
  <si>
    <t>Revision of S2-2000675. Agreed in parallel session. This was block approved</t>
  </si>
  <si>
    <t>Revision of S2-2000431. Agreed in parallel session. This was block approved</t>
  </si>
  <si>
    <t>Revision of S2-2000444. Agreed in parallel session. This was block approved</t>
  </si>
  <si>
    <t>Revision of S2-2000510. Agreed in parallel session. This was block approved</t>
  </si>
  <si>
    <t>Revision of S2-2000578. Agreed in parallel session. This was block approved</t>
  </si>
  <si>
    <t>Revision of S2-2000377. Agreed in parallel session. This was block approved</t>
  </si>
  <si>
    <t>Revision of S2-2000378. Agreed in parallel session. This was block approved</t>
  </si>
  <si>
    <t>Revision of S2-2000466. Agreed in parallel session. This was block approved</t>
  </si>
  <si>
    <t>Revision of S2-2000237. Agreed in parallel session. This was block approved</t>
  </si>
  <si>
    <t>Revision of S2-2000372. Agreed in parallel session. This was block approved</t>
  </si>
  <si>
    <t>Revision of S2-2000238, merging S2-2000270. Agreed in parallel session. This was block approved</t>
  </si>
  <si>
    <t>Revision of S2-2000298. Agreed in parallel session. This was block approved</t>
  </si>
  <si>
    <t>Revision of S2-2000239. Agreed in parallel session. This was block approved</t>
  </si>
  <si>
    <t>Revision of S2-2000470. Agreed in parallel session. This was block approved</t>
  </si>
  <si>
    <t>Revision of S2-2000122. Agreed in parallel session. This was block approved</t>
  </si>
  <si>
    <t>Revision of S2-2000382. Agreed in parallel session. This was block approved</t>
  </si>
  <si>
    <t>Revision of S2-2000362. Agreed in parallel session. This was block approved</t>
  </si>
  <si>
    <t>Revision of S2-2000842. Agreed in parallel session. This was block approved</t>
  </si>
  <si>
    <t>Revision of S2-2000406. Agreed in parallel session. This was block approved</t>
  </si>
  <si>
    <t>Revision of S2-2000897. Agreed in parallel session. This was block approved</t>
  </si>
  <si>
    <t>Created at meeting. Agreed in parallel session. This was block approved</t>
  </si>
  <si>
    <t>Revision of S2-2000243. Agreed in parallel session. This was block approved</t>
  </si>
  <si>
    <t>Revision of S2-2000234. Agreed in parallel session. This was block approved</t>
  </si>
  <si>
    <t>Revision of S2-2000700. Agreed in parallel session. This was block approved</t>
  </si>
  <si>
    <t>Revision of S2-2000367. Agreed in parallel session. This was block approved</t>
  </si>
  <si>
    <t>Revision of S2-2000683. Agreed in parallel session. This was block approved</t>
  </si>
  <si>
    <t>Revision of S2-2000366. Agreed in parallel session. This was block approved</t>
  </si>
  <si>
    <t>Revision of S2-2000437. Agreed in parallel session. This was block approved</t>
  </si>
  <si>
    <t>Revision of S2-2000649. Agreed in parallel session. This was block approved</t>
  </si>
  <si>
    <t>Revision of S2-2000168. Agreed in parallel session. This was block approved</t>
  </si>
  <si>
    <t>Revision of S2-2000091. Agreed in parallel session. This was block approved</t>
  </si>
  <si>
    <t>Revision of S2-2000230. Nokia suggested removing 'TSN' from 5Gs TSN bridge'. Ericsson replied that this should not be done. It was decided to leave this text as is.  Agreed in parallel session. This was block approved</t>
  </si>
  <si>
    <t>Revision of S2-2001017. Agreed in parallel session. This was block approved</t>
  </si>
  <si>
    <t>Revision of S2-2001019. Agreed in parallel session. This was block approved</t>
  </si>
  <si>
    <t>Revision of S2-2001020. Agreed in parallel session. This was block approved</t>
  </si>
  <si>
    <t>Revision of S2-2001074. Agreed in parallel session. This was block approved</t>
  </si>
  <si>
    <t>Revision of S2-2001066. Agreed in parallel session. This was block approved</t>
  </si>
  <si>
    <t>Revision of S2-2001069. Agreed in parallel session. This was block approved</t>
  </si>
  <si>
    <t>Revision of S2-2001070. Agreed in parallel session. This was block approved</t>
  </si>
  <si>
    <t>Revision of S2-2001051. Agreed in parallel session. This was block approved</t>
  </si>
  <si>
    <t>Revision of S2-2001055. Agreed in parallel session. This was block approved</t>
  </si>
  <si>
    <t>Revision of S2-2001054. Agreed in parallel session. This was block approved</t>
  </si>
  <si>
    <t>Revision of S2-2001053. Agreed in parallel session. This was block approved</t>
  </si>
  <si>
    <t>Revision of S2-2001007. Agreed in parallel session. This was block approved</t>
  </si>
  <si>
    <t>Revision of S2-2001061. Agreed in parallel session. This was block approved</t>
  </si>
  <si>
    <t>Revision of S2-2001002. Agreed in parallel session. This was block approved</t>
  </si>
  <si>
    <t>Revision of S2-2001012. Agreed in parallel session. This was block approved</t>
  </si>
  <si>
    <t>Revision of S2-2001084. Agreed in parallel session. This was block approved</t>
  </si>
  <si>
    <t>Revision of S2-2001108. Agreed in parallel session. This was block approved</t>
  </si>
  <si>
    <t>Revision of S2-2001023. Agreed in parallel session. This was block approved</t>
  </si>
  <si>
    <t>Revision of S2-2001032. Agreed in parallel session. This was block approved</t>
  </si>
  <si>
    <t>Revision of S2-2000464. Agreed in parallel session. This was block approved</t>
  </si>
  <si>
    <t>Revision of S2-2001083. Agreed in parallel session. This was block approved</t>
  </si>
  <si>
    <t>Revision of S2-2001078. Agreed in parallel session. This was block approved</t>
  </si>
  <si>
    <t>Revision of S2-2001088. Agreed in parallel session. This was block approved</t>
  </si>
  <si>
    <t>Revision of S2-2001079. Agreed in parallel session. This was block approved</t>
  </si>
  <si>
    <t>Revision of S2-2001387. Agreed in parallel session. Created in parallel session. This was block approved</t>
  </si>
  <si>
    <t>Revision of S2-2001506. Agreed in parallel session. Created in parallel session. This was block approved</t>
  </si>
  <si>
    <t>Revision of S2-2000125. Agreed in parallel session. This was block approved</t>
  </si>
  <si>
    <t>Revision of S2-2000416. Agreed in parallel session. This was block approved</t>
  </si>
  <si>
    <t>Revision of S2-2000850.  Agreed in parallel session. This was block approved</t>
  </si>
  <si>
    <t>Revision of S2-2000335, merging S2-2000337. Agreed in parallel session. This was block approved</t>
  </si>
  <si>
    <t>Revision of S2-2000268. Agreed in parallel session. This was block approved</t>
  </si>
  <si>
    <t>Revision of S2-2000250. Agreed in parallel session. This was block approved</t>
  </si>
  <si>
    <t>Revision of S2-2000277. Agreed in parallel session. This was block approved</t>
  </si>
  <si>
    <t>Revision of S2-2000498. Agreed in parallel session. This was block approved</t>
  </si>
  <si>
    <t>Revision of S2-2000797. Agreed in parallel session. This was block approved</t>
  </si>
  <si>
    <t>Revision of S2-2000805. Agreed in parallel session. This was block approved</t>
  </si>
  <si>
    <t>Revision of S2-2000806. Agreed in parallel session. This was block approved</t>
  </si>
  <si>
    <t>Revision of S2-2000864. Agreed in parallel session. This was block approved</t>
  </si>
  <si>
    <t>Revision of S2-2000161. Agreed in parallel session. This was block approved</t>
  </si>
  <si>
    <t>Revision of S2-2000445. Agreed in parallel session. This was block approved</t>
  </si>
  <si>
    <t>Revision of S2-2000153. Agreed in parallel session. This was block approved</t>
  </si>
  <si>
    <t>Revision of S2-2000420. Agreed in parallel session. This was block approved</t>
  </si>
  <si>
    <t>Revision of S2-2000585. Agreed in parallel session. This was block approved</t>
  </si>
  <si>
    <t>Revision of S2-2000917. Agreed in parallel session. This was block approved</t>
  </si>
  <si>
    <t>Revision of S2-2000096. Agreed in parallel session. This was block approved</t>
  </si>
  <si>
    <t>Revision of S2-2000888. Agreed in parallel session. This was block approved</t>
  </si>
  <si>
    <t>Revision of S2-2000716. Agreed in parallel session. This was block approved</t>
  </si>
  <si>
    <t>Revision of S2-2000717. Agreed in parallel session. This was block approved</t>
  </si>
  <si>
    <t>Revision of S2-2000089. Agreed in parallel session. This was block approved</t>
  </si>
  <si>
    <t>Revision of S2-2000516. Agreed in parallel session. This was block approved</t>
  </si>
  <si>
    <t>Revision of S2-2000272. Agreed in parallel session. This was block approved</t>
  </si>
  <si>
    <t>Revision of S2-2000104, merging S2-2000728. Agreed in parallel session. This was block approved</t>
  </si>
  <si>
    <t>Revision of S2-2000294. Agreed in parallel session. This was block approved</t>
  </si>
  <si>
    <t>Revision of S2-2000105. Agreed in parallel session. This was block approved</t>
  </si>
  <si>
    <t>Revision of S2-2000885. Agreed in parallel session. This was block approved</t>
  </si>
  <si>
    <t>Revision of S2-2000307. Agreed in parallel session. This was block approved</t>
  </si>
  <si>
    <t>Revision of S2-2000836. Agreed in parallel session. This was block approved</t>
  </si>
  <si>
    <t>Revision of S2-2000856. Agreed in parallel session. This was block approved</t>
  </si>
  <si>
    <t>Revision of S2-2001263. Agreed in parallel session. This was block approved</t>
  </si>
  <si>
    <t>Revision of S2-2000301. Agreed in parallel session. This was block approved</t>
  </si>
  <si>
    <t>Revision of S2-2000727. Agreed in parallel session. This was block approved</t>
  </si>
  <si>
    <t>Revision of S2-2000397. Agreed in parallel session. This was block approved</t>
  </si>
  <si>
    <t>Revision of S2-2000398. Agreed in parallel session. This was block approved</t>
  </si>
  <si>
    <t>Revision of S2-2000718. Agreed in parallel session. This was block approved</t>
  </si>
  <si>
    <t>Revision of S2-2000391. Agreed in parallel session. This was block approved</t>
  </si>
  <si>
    <t>Revision of S2-2001160. Agreed in parallel session. This was block approved</t>
  </si>
  <si>
    <t>Revision of S2-2001163. Agreed in parallel session. This was block approved</t>
  </si>
  <si>
    <t>Revision of S2-2001164. Agreed in parallel session. This was block approved</t>
  </si>
  <si>
    <t>Revision of S2-2001221. Agreed in parallel session. This was block approved</t>
  </si>
  <si>
    <t>Revision of S2-2001224. Agreed in parallel session. This was block approved</t>
  </si>
  <si>
    <t>Revision of S2-2001234. Agreed in parallel session. This was block approved</t>
  </si>
  <si>
    <t>Revision of S2-2001239. Agreed in parallel session. This was block approved</t>
  </si>
  <si>
    <t>Revision of S2-2001241. Agreed in parallel session. This was block approved</t>
  </si>
  <si>
    <t>Revision of S2-2001243. Agreed in parallel session. This was block approved</t>
  </si>
  <si>
    <t>Revision of S2-2001212. Agreed in parallel session. This was block approved</t>
  </si>
  <si>
    <t>Revision of S2-2001219. Agreed in parallel session. This was block approved</t>
  </si>
  <si>
    <t>Revision of S2-2001220. Agreed in parallel session. This was block approved</t>
  </si>
  <si>
    <t>Revision of S2-2001315. Agreed in parallel session. This was block approved</t>
  </si>
  <si>
    <t>Revision of S2-2001316. Agreed in parallel session. This was block approved</t>
  </si>
  <si>
    <t>Revision of S2-2001182. Agreed in parallel session. This was block approved</t>
  </si>
  <si>
    <t>Revision of S2-2001189. Agreed in parallel session. This was block approved</t>
  </si>
  <si>
    <t>Revision of S2-2001258. Agreed in parallel session. This was block approved</t>
  </si>
  <si>
    <t>Revision of S2-2001275. Agreed in parallel session. This was block approved</t>
  </si>
  <si>
    <t>Revision of S2-2001279. Agreed in parallel session. This was block approved</t>
  </si>
  <si>
    <t>Revision of S2-2001268. Agreed in parallel session. This was block approved</t>
  </si>
  <si>
    <t>Revision of S2-2001180. Agreed in parallel session. This was block approved</t>
  </si>
  <si>
    <t>Revision of S2-2001175. Agreed in parallel session. This was block approved</t>
  </si>
  <si>
    <t>Revision of S2-2001176. Agreed in parallel session. This was block approved</t>
  </si>
  <si>
    <t>Revision of S2-2001178. Agreed in parallel session. This was block approved</t>
  </si>
  <si>
    <t>Revision of S2-2001177. Agreed in parallel session. This was block approved</t>
  </si>
  <si>
    <t>Revision of S2-2001174. Agreed in parallel session. This was block approved</t>
  </si>
  <si>
    <t>Revision of S2-2001173, merging S2-2000589. Agreed in parallel session. This was block approved</t>
  </si>
  <si>
    <t>Revision of S2-2001314. Agreed in parallel session. This was block approved</t>
  </si>
  <si>
    <t>Revision of S2-2001288. Agreed in parallel session. This was block approved</t>
  </si>
  <si>
    <t>Revision of S2-2001289. Agreed in parallel session. This was block approved</t>
  </si>
  <si>
    <t>Revision of S2-2000573. It was commented that the WI code should be FS_5G_ProSe.  Agreed in parallel session. This was block approved</t>
  </si>
  <si>
    <t>Revision of S2-2000832, merging S2-2000808. The reference to the TD for clause 6.X should be removed by the Rapporteur.  Agreed in parallel session. This was block approved</t>
  </si>
  <si>
    <t>Revision of S2-2000351.  Agreed in parallel session. This was block approved</t>
  </si>
  <si>
    <t>Revision of S2-2000944.  Agreed in parallel session. This was block approved</t>
  </si>
  <si>
    <t>Revision of S2-2000519.  Agreed in parallel session. This was block approved</t>
  </si>
  <si>
    <t>Revision of S2-2000945. Agreed in parallel session. This was block approved</t>
  </si>
  <si>
    <t>Revision of S2-2000671.  Agreed in parallel session. This was block approved</t>
  </si>
  <si>
    <t>Revision of S2-2000672.  Agreed in parallel session. This was block approved</t>
  </si>
  <si>
    <t>Revision of S2-2000735. Qualcomm suggested improving the grammar in the note. MediaTek asked whether there will be restrictions for PC5 as this is not clear from the note. This can be corrected in future if needed.  Agreed in parallel session. This was block approved</t>
  </si>
  <si>
    <t>Revision of S2-2000241.  Agreed in parallel session. This was block approved</t>
  </si>
  <si>
    <t>Revision of S2-2000476. Agreed in parallel session. This was block approved</t>
  </si>
  <si>
    <t>Revision of S2-2000557.  Agreed in parallel session. This was block approved</t>
  </si>
  <si>
    <t>Revision of S2-2001434, merging S2-2000484.  Agreed in parallel session. This was block approved</t>
  </si>
  <si>
    <t>Revision of S2-2000562. The Rapporteur should correct the hanging paragraph on implementation.  Agreed in parallel session. This was block approved</t>
  </si>
  <si>
    <t>Revision of S2-2000691.  Agreed in parallel session. This was block approved</t>
  </si>
  <si>
    <t>Revision of S2-2000871.  Agreed in parallel session. This was block approved</t>
  </si>
  <si>
    <t>Revision of S2-2000077.  Agreed in parallel session. This was block approved</t>
  </si>
  <si>
    <t>Revision of S2-2000757.  Agreed in parallel session. This was block approved</t>
  </si>
  <si>
    <t>Revision of S2-2001370.  Agreed in parallel session. This was block approved</t>
  </si>
  <si>
    <t>Revision of S2-2001448.  Agreed in parallel session. This was block approved</t>
  </si>
  <si>
    <t>Revision of S2-2001440.  Agreed in parallel session. This was block approved</t>
  </si>
  <si>
    <t>Revision of S2-2001442.  Agreed in parallel session. This was block approved</t>
  </si>
  <si>
    <t>Revision of S2-2001443.  Agreed in parallel session. This was block approved</t>
  </si>
  <si>
    <t>Revision of S2-2001444.  Agreed in parallel session. This was block approved</t>
  </si>
  <si>
    <t>Revision of S2-2001388.  Agreed in parallel session. This was block approved</t>
  </si>
  <si>
    <t>Revision of S2-2001389. Agreed in parallel session. This was block approved</t>
  </si>
  <si>
    <t>Revision of S2-2001392.  Agreed in parallel session. This was block approved</t>
  </si>
  <si>
    <t>Revision of S2-2001404. Agreed in parallel session. This was block approved</t>
  </si>
  <si>
    <t>Revision of S2-2001406. Agreed in parallel session. This was block approved</t>
  </si>
  <si>
    <t>Revision of S2-2001359.  Agreed in parallel session. This was block approved</t>
  </si>
  <si>
    <t>Revision of S2-2001378.  Agreed in parallel session. This was block approved</t>
  </si>
  <si>
    <t>Revision of S2-2001450. Agreed in parallel session. This was block approved</t>
  </si>
  <si>
    <t>Revision of S2-2001295. Agreed in parallel session. This was block approved</t>
  </si>
  <si>
    <t>Revision of S2-2001306. Agreed in parallel session. This was block approved</t>
  </si>
  <si>
    <t>Revision of S2-2001297. Agreed in parallel session. This was block approved</t>
  </si>
  <si>
    <t>Revision of S2-2001298. Agreed in parallel session. This was block approved</t>
  </si>
  <si>
    <t>Revision of S2-2001299. Agreed in parallel session. This was block approved</t>
  </si>
  <si>
    <t>Revision of S2-2001322. Agreed in parallel session. This was block approved</t>
  </si>
  <si>
    <t>Revision of S2-2001191. Agreed in parallel session. This was block approved</t>
  </si>
  <si>
    <t>Revision of S2-2001324. Agreed in parallel session. This was block approved</t>
  </si>
  <si>
    <t>Revision of S2-2001192. Agreed in parallel session. This was block approved</t>
  </si>
  <si>
    <t>Revision of S2-2001327. Agreed in parallel session. This was block approved</t>
  </si>
  <si>
    <t>Revision of S2-2001328. Agreed in parallel session. This was block approved</t>
  </si>
  <si>
    <t>Revision of S2-2001330. Agreed in parallel session. This was block approved</t>
  </si>
  <si>
    <t>Revision of S2-2001172. Agreed in parallel session. This was block approved</t>
  </si>
  <si>
    <t>Revision of S2-2001342. Agreed in parallel session. This was block approved</t>
  </si>
  <si>
    <t>Revision of S2-2001125. Agreed in parallel session. This was block approved</t>
  </si>
  <si>
    <t>Revision of S2-2001607. Agreed in parallel session. This was block approved</t>
  </si>
  <si>
    <t>Revision of S2-2001608. Agreed in parallel session. This was block approved</t>
  </si>
  <si>
    <t>Revision of S2-2001609. Agreed in parallel session. This was block approved</t>
  </si>
  <si>
    <t>Revision of S2-2001118. Agreed in parallel session. This was block approved</t>
  </si>
  <si>
    <t>Revision of S2-2001117. Agreed in parallel session. This was block approved</t>
  </si>
  <si>
    <t>Revision of S2-2001122. Agreed in parallel session. This was block approved</t>
  </si>
  <si>
    <t>Revision of S2-2001147. Agreed in parallel session. This was block approved</t>
  </si>
  <si>
    <t>Revision of S2-2001623. Agreed in parallel session. This was block approved</t>
  </si>
  <si>
    <t>Revision of S2-2001459.  Agreed in parallel session. This was block approved</t>
  </si>
  <si>
    <t>Revision of S2-2001463.  Agreed in parallel session. This was block approved</t>
  </si>
  <si>
    <t>Revision of S2-2001465.  Agreed in parallel session. This was block approved</t>
  </si>
  <si>
    <t>Revision of S2-2001474.  Agreed in parallel session. This was block approved</t>
  </si>
  <si>
    <t>Revision of S2-2001471.  Agreed in parallel session. This was block approved</t>
  </si>
  <si>
    <t>Revision of S2-2001473.  Agreed in parallel session. This was block approved</t>
  </si>
  <si>
    <t>Revision of S2-2001472.  Agreed in parallel session. This was block approved</t>
  </si>
  <si>
    <t>Revision of S2-2001408.  Agreed in parallel session. This was block approved</t>
  </si>
  <si>
    <t>Revision of S2-2001409.  Agreed in parallel session. This was block approved</t>
  </si>
  <si>
    <t>Revision of S2-2001411.  Agreed in parallel session. This was block approved</t>
  </si>
  <si>
    <t>Revision of S2-2001412.  Agreed in parallel session. This was block approved</t>
  </si>
  <si>
    <t>Revision of S2-2001413.  Agreed in parallel session. This was block approved</t>
  </si>
  <si>
    <t>Revision of S2-2001415.  Agreed in parallel session. This was block approved</t>
  </si>
  <si>
    <t>Revision of S2-2001660.  Agreed in parallel session. This was block approved</t>
  </si>
  <si>
    <r>
      <t xml:space="preserve">Revision of S2-2000421, merging S2-2000920 and S2-2000632.  </t>
    </r>
    <r>
      <rPr>
        <sz val="9"/>
        <color rgb="FFFF0000"/>
        <rFont val="Arial"/>
        <family val="2"/>
      </rPr>
      <t>Confirm Sources</t>
    </r>
    <r>
      <rPr>
        <sz val="9"/>
        <rFont val="Arial"/>
        <family val="2"/>
      </rPr>
      <t>! Revised to S2-2001231</t>
    </r>
  </si>
  <si>
    <r>
      <t xml:space="preserve">Revision of S2-2000854, merging S2-2000167. </t>
    </r>
    <r>
      <rPr>
        <sz val="9"/>
        <color rgb="FFFF0000"/>
        <rFont val="Arial"/>
        <family val="2"/>
      </rPr>
      <t>Confirm Sources</t>
    </r>
    <r>
      <rPr>
        <sz val="9"/>
        <rFont val="Arial"/>
        <family val="2"/>
      </rPr>
      <t>! Postponed in parallel session</t>
    </r>
  </si>
  <si>
    <t>Reply LS on Dual-registration requirements for EHPLMNs</t>
  </si>
  <si>
    <t>LS on Reply to General Status of Work</t>
  </si>
  <si>
    <t>LS on Data Off applicability to non-3GPP PDU Session and MA PDU Session</t>
  </si>
  <si>
    <t>To: SA WG1</t>
  </si>
  <si>
    <t>George Foti</t>
  </si>
  <si>
    <t>Reply LS on configured NSSAI handling</t>
  </si>
  <si>
    <t>Reply LS on SL RLF handling</t>
  </si>
  <si>
    <t>To: RAN WG2. Attachments: S2-2000345 CR#68.</t>
  </si>
  <si>
    <t>Reply LS on Response LS on SL RLM/RLF</t>
  </si>
  <si>
    <t>To: RAN WG2, RAN WG1, CT WG1. Attachments: CR 0077 to TS 23.287.</t>
  </si>
  <si>
    <t>Reply LS on PC5 unicast and groupcast security protection</t>
  </si>
  <si>
    <t>Reply LS on 'set of configuration parameters' in the precedence of the V2X configuration parameters</t>
  </si>
  <si>
    <t>To: CT WG1.  Attachments: CR 0076r1 vs. TS 23.287.</t>
  </si>
  <si>
    <t>To: CT WG1. Attachments: CR 0076r1 vs. TS 23.287.</t>
  </si>
  <si>
    <t>Reply LS on gPTP message delivery to DS-TT</t>
  </si>
  <si>
    <t>To: CT WG1. Attachments: S2-2001386 (TS 23.501 CR1951).</t>
  </si>
  <si>
    <t>LS on MA PDU establishment when the VPLMN does not support ATSSS</t>
  </si>
  <si>
    <t>To: CT WG1. Attachments: CR#2036 to TS 23.501.</t>
  </si>
  <si>
    <t>Reply LS on 5G-S-TMSI Truncation Procedure</t>
  </si>
  <si>
    <t>To: SA WG3, RAN WG2, CT WG1. CC: CT WG4. Attachments: S2-2001246 (TS 23.501 CR#2088) S2-2001247 (TS 23.502 CR#2049).</t>
  </si>
  <si>
    <t>Reply LS on Enhanced coverage restriction</t>
  </si>
  <si>
    <t>To: CT WG4. Cc: CT WG3. Attachments: 23.502 CR 2054 (S2-2000730).</t>
  </si>
  <si>
    <t>To: CT WG4. Attachments: 23.502 CR1985 (S2-2001326)</t>
  </si>
  <si>
    <t>Qian Chen</t>
  </si>
  <si>
    <t>Reply LS on NIDD service modelling on N29</t>
  </si>
  <si>
    <t>Reply LS to 'new task group named 5G Intelligent Network Architecture and Use Case'</t>
  </si>
  <si>
    <t>To: AIIA Cc: TSG SA.</t>
  </si>
  <si>
    <t>Reply LS on congestion during RLOS access</t>
  </si>
  <si>
    <t>LS on Non-UE N2 Message Services Operations</t>
  </si>
  <si>
    <t>To: CT WG1. CC: CT WG4. Attachments: Agreed TS 23.502 CR 1973</t>
  </si>
  <si>
    <t>Huan Li</t>
  </si>
  <si>
    <t>LS reply on CAG definition</t>
  </si>
  <si>
    <t>Reply LS on PDU session modification feature in TS 23.502 Procedures for the 5G System (5GS); Stage 2</t>
  </si>
  <si>
    <t>To: SA WG4</t>
  </si>
  <si>
    <t>LS on Small Data Rate Control and APN Rate Control</t>
  </si>
  <si>
    <t>To: CT WG4. Attachments: 23.502 CR 2001, CR 2050 and 23.501 CR 2089</t>
  </si>
  <si>
    <t>To: CT WG3. CC: CT WG4. Attachments: TS23.502 CR2002 (S2-2001329)</t>
  </si>
  <si>
    <t>Reply LS on Service on I-NEF Event Exposure</t>
  </si>
  <si>
    <t>Steven Wenham</t>
  </si>
  <si>
    <t>Reply to LS on separating scenarios for EPS Fallback</t>
  </si>
  <si>
    <t>To: CT WG3. Attachments: CR2026 to TS 23.502 (S2-2001343); CR0384 to TS23.503(S2-2001341); CR1231 to 23.228 (S2-2001337)</t>
  </si>
  <si>
    <t>Reply LS on assistance indication for WUS</t>
  </si>
  <si>
    <t>To: CT WG1, RAN WG2, RAN WG3. Attachments: TS 23.401 CR 3582 (S2-2001579).</t>
  </si>
  <si>
    <t>LS on Sending CAG ID</t>
  </si>
  <si>
    <t>To: CT WG1, RAN WG2, RAN WG3, SA WG3, TSG SA. Attachments: S2-2001614, S2-2001615</t>
  </si>
  <si>
    <t>Forwarding LS on definition of GLI</t>
  </si>
  <si>
    <t>To: CT WG4, RAN WG3. CC: BBF. Attachments: S2-2000028</t>
  </si>
  <si>
    <t>Di (Amy) Zhang</t>
  </si>
  <si>
    <t>LS on the on outcome of RAT type discussion</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</si>
  <si>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Clarify that the buffering mentioned in the last paragraph of step 2h is in SMF. 5) Editorial fixes.</t>
  </si>
  <si>
    <t>China Mobile, Huawei, ZTE</t>
  </si>
  <si>
    <t>Summary of change: It is proposed Internal Group ID can only be used by an AF controlled by the operator.</t>
  </si>
  <si>
    <t>Ericsson, Apple, LG Electronics</t>
  </si>
  <si>
    <t>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</si>
  <si>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Summary of change: Clarify when the condition 'ESFB is 'Y'' applies as part of the domain selection rules. NIT: Style of NOTE 6 corrected.</t>
  </si>
  <si>
    <t>To: CT WG4. CC: -. Attachments: 23.502 CR 2001 and CR 2052.</t>
  </si>
  <si>
    <t>To: CT WG3. CC: CT WG4. Attachments: NoneCR2002.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</si>
  <si>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</si>
  <si>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 5.2.6A.2.4</t>
  </si>
  <si>
    <t>Summary of change: - a definition for 'WB-E-UTRA' is added. - all occurences of 'WB-E-UTRAN' are replaced by 'WB-E-UTRA'; in two placesone occurence this change is accompanied by the removal of 'connected to 5GC', which is not needed, and by some necessary rewording.</t>
  </si>
  <si>
    <t>Summary of change: Incorrect requirement to include a non-existing parameter is removed in clause 4.3.4.3.  The 'maximum allowed rate' applies when it has been configured by H-SMF and the 'MO exception data' is detected by the network based on RRC Establishment cause.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  'MO Exception Data Counter' parameter is added to Nsmf_PDUSession_SendMOData and Nsmf_PDUSession_UpdateSMContext service operation definitions.</t>
  </si>
  <si>
    <t>4.2.3.2, 4.2.3.3, 4.3.2.2.2, 4.3.4.3, 4.8.2.3, 4.11.1.2.1, 4.24.1, 4.24.2, 4.25.4, 5.2.6.14.2, 5.2.8.2.2, 5.2.8.2.6, 5.2.8.2.12</t>
  </si>
  <si>
    <t>Summary of change: Clarify when the support for ESFB is not indicated.</t>
  </si>
  <si>
    <t>5.16.4.1, 5.16.4.11</t>
  </si>
  <si>
    <t>Summary of change: The PCF registers binding information required to create a binding indication (per clause 6.3.1.0 of TS 23.501) at the BSF. The BSF then provides this information as part of the discovery procedure to AF or NEF. Information which is no longer required is removed.</t>
  </si>
  <si>
    <t>Summary of change: The PCF registers the information required to perform discovery and selection, as described in TS 23.501 [2] clause 6.3.1.0, for the selected PCF with the BSF. The BSF then provides this information as part of the discovery procedure to AF or NEF or SCP on their behalf. The AF or NEF or SCP on their behalf shall use the information retrieved from the BSF to apply the NF consumer or SCP selection and reselection behaviour as described in TS 23.501 [2] clause 6.3.1.0.  This change updates various aspects of the procedure to bring PCF selection using BSF binding information into alignment with other NF discovery and selection procedures. This allows the AF, NEF, and other consumers of the BSF service to select a PCF to serve an existing PDU session consistent with the SMF selection of a PCF to serve an existing PDU session.</t>
  </si>
  <si>
    <t>Clause 6.3.1</t>
  </si>
  <si>
    <t>Summary of change: This CR proposes to update the following changes: 1. When Area of Interest is given by the consumer NF, NWDAF should generate the analytics for the whole set of the requested Area of Interest 2. Misc. things in clause 6.4, 6.4.2.</t>
  </si>
  <si>
    <t>6.4, 6.4.2, 6.4.3</t>
  </si>
  <si>
    <t>Summary of change: Clarify that it's possible that not all the indicated ratio UEs within the group ID or the list of TA/Cells own the same analytics mobility result.</t>
  </si>
  <si>
    <t>6.7.2.2; 6.7.2.3</t>
  </si>
  <si>
    <t>Summary of change: Clarify that it's possible that not all the indicated ratio UEs within the group ID own the same analytics mobility result.</t>
  </si>
  <si>
    <t>Huawei, HiSilicon, NEC, Convida Wireless, China Mobile, China Telecom, Interdigital</t>
  </si>
  <si>
    <t>Samsung, Huawei, HiSilicon, AT&amp;T?</t>
  </si>
  <si>
    <t>Verizon U.K. Ltd., Oracle, Mavenir, CMCC, InterDigital</t>
  </si>
  <si>
    <t>NEC, Convida Wireless, Huawei, China Mobile, China Telecom, InterDigital</t>
  </si>
  <si>
    <t>To: RAN. CC: RAN WG3, RAN WG2. Attachments:.</t>
  </si>
  <si>
    <t>Ericsson, Nokia, Nokia Shanghai-Bell</t>
  </si>
  <si>
    <t>Summary of change: _x000B_It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</si>
  <si>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Applicability of binding indication</t>
  </si>
  <si>
    <t>Summary of change: The binding created as part of service request also applies to I-SMF or V-SMF as NF service consumer sending requests to the SMF, and the AMF as NF service consumer sending requests to the I-SMF.</t>
  </si>
  <si>
    <t>Summary of change: In the table 6.3.1.0-1, delete 'SCP' from Note 1. In clause 7.1.2, clarify that the SCP routes the message based on Routing Binding Indication if available.</t>
  </si>
  <si>
    <t>Summary of change: The binding created as part of service request also applies to I-SMF or V-SMF as NF service consumer sending requests to the SMF, and to the AMF as NF service consumer sending requests to the I-SMF or V-SMF.</t>
  </si>
  <si>
    <t>To: CT WG4. CC: -. Attachments: 23.502 CR 2001, CR 2052 and 23.501 CR 2089.</t>
  </si>
  <si>
    <t>Summary of change: Correct UPF to SMF for which NF includes the MO Exception Data Indication in the charging information. Clarify that the exception rate is added to the normal rate when MO Exception Data is indicated.</t>
  </si>
  <si>
    <t>To: CT WG3. CC: CT WG4. Attachments: CR2002.</t>
  </si>
  <si>
    <t>4.2.3.2, 4.24.1, 4.25.4</t>
  </si>
  <si>
    <t>Summary of change: - a definition for 'WB-E-UTRA' is added. - all occurences of 'WB-E-UTRAN' are replaced by 'WB-E-UTRA'; in two places this change is accompanied by the removal of 'connected to 5GC', which is not needed, and by some necessary rewording.</t>
  </si>
  <si>
    <t>Sandvine, CMCC, Telefonica, Vodafone, Interdigital, Affirmed, Spirent</t>
  </si>
  <si>
    <t>Ericsson, ZTE, China Mobile</t>
  </si>
  <si>
    <t>ZTE, Ericsson, China Mobile, China Telecom, Huawei</t>
  </si>
  <si>
    <t>To: CT WG1, RAN WG2, RAN WG3. CC: -. Attachments: TS 23.401 CR 3582.</t>
  </si>
  <si>
    <t>5.3.4.3, 5.3.4B.3, 4.3.21.4 (new), 5.7.2</t>
  </si>
  <si>
    <t>5G-VN Integrated with IETF IP/E-VPN or Compatible with IEEE Ethernet.</t>
  </si>
  <si>
    <t>Ericsson, ATT, Sprint, T-Mobile USA</t>
  </si>
  <si>
    <t>Support for Signed Attestation for Priority and Emergency Sessions .</t>
  </si>
  <si>
    <t>Motorola Mobility, Lenovo, Intel, Broadcom</t>
  </si>
  <si>
    <t>Orange, Telecom Italia, NTT DOCOMO, Telenor, China Mobile, Mediatek</t>
  </si>
  <si>
    <t>CATT, OPPO, MediaTek Inc.</t>
  </si>
  <si>
    <t>Qualcomm Incorporated, Nokia, Nokia Shanghai-Bell</t>
  </si>
  <si>
    <t>Summary of change: To clarify the Burst Arrival Time and Periodicity is based on a single TSN clock</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</si>
  <si>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that - 'UPF forwards the gPTP message to the UE via all PDU sessions terminating in this UPF that the UE has established to the TSN network.' - 'The NW-TT makes ingress timestamping (TSi) for the gPTP event messages of all domains and forwards the gPTP messages of all domains to the UE as specified in clause 5.27.1.2.2'</t>
  </si>
  <si>
    <t>To: CT WG1. CC: -. Attachments: noneS2-2001386 (TS 23.501 CR1951).</t>
  </si>
  <si>
    <t>Summary of change: Remove text that states any binding relationship between DS-TT and NW-TT ports. Specify that the UPF forwards traffic based on traffic forwarding information..</t>
  </si>
  <si>
    <t>Summary of change: - Add Static Filtering Entry in the port management container and is transfer to NW-TT. - The PDU session for the SMF reporting the information of an Ethernet port in NW-TT is any one of the PDU sessions related to Ethernet ports in DS-TT in the 5GS Bridge.</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</si>
  <si>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t>
  </si>
  <si>
    <t>Summary of change: Clarify how 5GC uses the Traffic forwarding information, i.e., SMF/PCF generate the PDR/FAR with the Traffic forwarding information, and provide to UPF/NW-TT as part of explicit N4 signalling.</t>
  </si>
  <si>
    <t>Ericsson, Qualcomm Incorporated, NTT DOCOMO, MediaTek Inc., AT&amp;T, Deutsche Telekom AG, Sony</t>
  </si>
  <si>
    <t>To: CT WG1, RAN WG2, RAN WG3, SA WG3. CC: -. Attachments: S2-2001395, S2-2001397.</t>
  </si>
  <si>
    <t>Ericsson, Qualcomm Incorporated, NTT DOCOMO, MediaTek Inc., AT&amp;T, Deutsche Telekom AG</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</si>
  <si>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 Rev4: Reverted sharing statement that PLMN ID and NID can point to same 5GC Modified clarification of SNPN Clarified that CAG is used for access control at cell selection. Reverted changes on CAG cell broadcast.</t>
  </si>
  <si>
    <t>Summary of change: In 23.501 it is clarified that service (PDU Session) continuity between SNPN and PLMN and vice versa is supported.</t>
  </si>
  <si>
    <t>NTT DOCOMO, Ericsson</t>
  </si>
  <si>
    <t>Samsung, Nokia, Nokia Shanghai Bell, Huawei, HiSilicon, Qualcomm Inc.?, Ericsson, CATT</t>
  </si>
  <si>
    <t>Nokia, Nokia Shanghai Bell, Verizon, CMCC, ZTE, Sennheiser, FutureWei, NTT DoCoMo</t>
  </si>
  <si>
    <t>Nokia, Nokia Shanghai Bell, CMCC, Verizon, ZTE, Sennheiser, NTT DoCoMo, Huawei, HiSilicon</t>
  </si>
  <si>
    <t>Vivo, China Telecom, Huawei, Deutsche Telekom, OPPO</t>
  </si>
  <si>
    <t>Solution for KI 3: communication suspension and resumption.</t>
  </si>
  <si>
    <t>Intel, CableLabs</t>
  </si>
  <si>
    <t>Propose a solution to address UE-to-NW relay Service Authorization, Provisioning and Discovery.</t>
  </si>
  <si>
    <t>New Solution on Service Authorization, Provisioning for UE-to-NW relay.</t>
  </si>
  <si>
    <t>Qualcomm Incorporated, Interdigital, Futurewei, Samsung, Motorola Mobility, Lenovo,</t>
  </si>
  <si>
    <t>Qualcomm Incorporated, Oppo</t>
  </si>
  <si>
    <t>Solution for Key Issue #1: Open ProSe Discovery.</t>
  </si>
  <si>
    <t>Vivo, ITRI</t>
  </si>
  <si>
    <t>Ericsson, Deutsche Telekom</t>
  </si>
  <si>
    <t>NTT DOCOMO, Deutsche Telekom AG, Futurewei</t>
  </si>
  <si>
    <t>Vivo, Samsung, China Mobile</t>
  </si>
  <si>
    <t>Futurewei, ITRI, Qualcomm Incorporated, NTT DOCOMO, Nokia (?), Nokia Shanghai Bell (?)</t>
  </si>
  <si>
    <t>This contribution proposes a solution for Edge Application Server discovery using DNS and IP Routing.</t>
  </si>
  <si>
    <t>Solution for KI#1 - Server Discovery using DNS and IP Routing .</t>
  </si>
  <si>
    <t>@</t>
  </si>
  <si>
    <t>Qualcomm Incorporated, Oppo, Nokia, Nokia Shanghai Bell</t>
  </si>
  <si>
    <t>Qualcomm Incorporated, Tencent</t>
  </si>
  <si>
    <t>Qualcomm Incorporated, Interdigital, Futurewei, Samsung, Motorola Mobility, Lenovo, Deutsche Telekom AG</t>
  </si>
  <si>
    <t>Huawei, HiSilicon, InterDigital</t>
  </si>
  <si>
    <t>Samsung, AT&amp;T, Sprint, InterDigital, China Mobile, SK Telecom, Convida Wireless, ZTE, Apple, KDDI</t>
  </si>
  <si>
    <t>NEC, Apple</t>
  </si>
  <si>
    <t>Apple, CATT</t>
  </si>
  <si>
    <t>This contribution proposes a solution of how to handle the scenario when maximum quota has been reached and a new PDU Session is trying to be established.</t>
  </si>
  <si>
    <t>Solution for Key Issue #2: Deactivated PDU Session release for efficient PDU Session quota management.</t>
  </si>
  <si>
    <t>To: TSG SA. CC: TSG RAN, SA 4. Attachments: None.</t>
  </si>
  <si>
    <t>OPPO, China Telecom</t>
  </si>
  <si>
    <t>OPPO, NEC</t>
  </si>
  <si>
    <t>Samsung, CATT</t>
  </si>
  <si>
    <t>Summary of change: - Add Static Filtering Entry in the port management container and is transfer to NW-TT.</t>
  </si>
  <si>
    <t>5.27.2, H.2, I.1</t>
  </si>
  <si>
    <t>To: CT WG1, RAN WG2, RAN WG3, SA WG3, SA. CC: -. Attachments: S2-2001511395, S2-2001513397.</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</si>
  <si>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t>
  </si>
  <si>
    <t>Summary of change: Adding NID as parameter in registration and service request via untrusted N3GPP.  Adding reference to 33.501 for authentication methods when accessing SNPN via a PLMN.</t>
  </si>
  <si>
    <t>Samsung, NTT DOCOMO</t>
  </si>
  <si>
    <t>Ericsson, OPPO</t>
  </si>
  <si>
    <t>Qualcomm Incorporated, FirstNet, AT&amp;T, Ericsson</t>
  </si>
  <si>
    <t>Samsung, Huawei, HiSilicon</t>
  </si>
  <si>
    <t>Summary of change: Clarify that in case of X2 handover, the MME is expected to handle the secondary RAT data reporting from the source eNB after Path Switch Request (MME maintains the source eNB context for a certain time)..</t>
  </si>
  <si>
    <t>Rel-16 mirror CR: Summary of change: The change alligns with the decision made in CT WG1 (3GPP TS 24.501) where it is clarified that provisioning of URSP rules and the UE Policy Delivery procedure by the PCF are mandatory supported at the UE. No additional work is needed in stage 3</t>
  </si>
  <si>
    <t>6.1.2.2.2, 6.6.2.2</t>
  </si>
  <si>
    <t>4.3.21.4 (new), 5.3.4.3, 5.3.4B.3, 5.7.2</t>
  </si>
  <si>
    <t>Summary of change: In case of X2 handover, the MME is expected to handle a secondary RAT data reporting from the source eNB after Path Switch Request. MME shall store the secondary RAT usage data (e.g. by maintaining the source eNB context for a certain time) and forward it to the SGW in the next signalling message or by using the GW Secondary RAT usage data Reporting procedure. This applies to previous release as well.</t>
  </si>
  <si>
    <t>Summary of change: Update the TSN QoS info</t>
  </si>
  <si>
    <t>Ericsson, Qualcomm Incorporated, NTT DOCOMO, MediaTek Inc., AT&amp;T, Deutsche Telekom AG, Sony, Nokia, Nokia Shanghai Bell</t>
  </si>
  <si>
    <t>Ericsson, Qualcomm Incorporated, NTT DOCOMO, MediaTek Inc., AT&amp;T, Deutsche Telekom AG, Nokia, Nokia Shanghai Bell</t>
  </si>
  <si>
    <t>Summary of change: Removing the requirement for the UE to send the CAG ID in AS/RRC.</t>
  </si>
  <si>
    <t>To: CT WG1, RAN WG2, RAN WG3, SA WG3, SA. CC: -. Attachments: S2-2001607511, S2-2001609513.</t>
  </si>
  <si>
    <t>Summary of change: Clarify the following aspects: -     Reuse the N4-session management procedure to handle Group-level N4 Session -     Procedure Illustration of UE to UE communication</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</si>
  <si>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</si>
  <si>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Ericsson, Motorola Mobility, Lenovo , Qualcomm Incorporated, Apple, Samsung, InterDigital</t>
  </si>
  <si>
    <t>Intel, CableLabs, LG Electronics</t>
  </si>
  <si>
    <t>Ericsson, LG Electronics, Apple, InterDigital</t>
  </si>
  <si>
    <t>Qualcomm Incorporated, Deutsche Telekom AG</t>
  </si>
  <si>
    <t>NTT DOCOMO, Sennheiser, BBC, EBU, Nokia, Nokia Shanghai Bell</t>
  </si>
  <si>
    <t>Samsung, Nokia, Nokia Shanghai Bell, Huawei, HiSilicon, Qualcomm Inc., Ericsson, CATT</t>
  </si>
  <si>
    <t>To: RAN WG3, RAN WG2. CC: -. Attachments: S2-2001674 (CR 2122 to TS 23.501) and S2-2000976 (CR 2123 TS 23.501).</t>
  </si>
  <si>
    <t>Skeleton</t>
  </si>
  <si>
    <t>LS on 5GC assisted cell selection for accessing network slice</t>
  </si>
  <si>
    <t>[DRAFT] LS on 5GC assisted cell selection for accessing network slice</t>
  </si>
  <si>
    <r>
      <t xml:space="preserve">Revision of noted S2-1912045 from S2#136. LATE DOC: Rx 10/01, 13:55. </t>
    </r>
    <r>
      <rPr>
        <sz val="9"/>
        <color rgb="FFFF0000"/>
        <rFont val="Arial"/>
        <family val="2"/>
      </rPr>
      <t>Add clauses affected</t>
    </r>
    <r>
      <rPr>
        <sz val="9"/>
        <rFont val="Arial"/>
        <family val="2"/>
      </rPr>
      <t>! Revised to S2-2001015</t>
    </r>
  </si>
  <si>
    <r>
      <rPr>
        <sz val="9"/>
        <color rgb="FFFF0000"/>
        <rFont val="Arial"/>
        <family val="2"/>
      </rPr>
      <t>Confirm CR Number - CR states 1880</t>
    </r>
    <r>
      <rPr>
        <sz val="9"/>
        <rFont val="Arial"/>
        <family val="2"/>
      </rPr>
      <t>! Revised to S2-2001285</t>
    </r>
  </si>
  <si>
    <r>
      <rPr>
        <sz val="9"/>
        <color rgb="FFFF0000"/>
        <rFont val="Arial"/>
        <family val="2"/>
      </rPr>
      <t xml:space="preserve">Confirm CR Number - CR states '' </t>
    </r>
    <r>
      <rPr>
        <sz val="9"/>
        <rFont val="Arial"/>
        <family val="2"/>
      </rPr>
      <t>! Revised to S2-2001282</t>
    </r>
  </si>
  <si>
    <r>
      <rPr>
        <sz val="9"/>
        <color rgb="FFFF0000"/>
        <rFont val="Arial"/>
        <family val="2"/>
      </rPr>
      <t xml:space="preserve">Confirm CR Number - CR states '' </t>
    </r>
    <r>
      <rPr>
        <sz val="9"/>
        <rFont val="Arial"/>
        <family val="2"/>
      </rPr>
      <t>! Revised, merging S2-2000724, to S2-2001275</t>
    </r>
  </si>
  <si>
    <r>
      <rPr>
        <sz val="9"/>
        <color rgb="FFFF0000"/>
        <rFont val="Arial"/>
        <family val="2"/>
      </rPr>
      <t xml:space="preserve">Confirm CR Number - CR states '' </t>
    </r>
    <r>
      <rPr>
        <sz val="9"/>
        <rFont val="Arial"/>
        <family val="2"/>
      </rPr>
      <t>! Revised to S2-2001276</t>
    </r>
  </si>
  <si>
    <r>
      <rPr>
        <sz val="9"/>
        <color rgb="FFFF0000"/>
        <rFont val="Arial"/>
        <family val="2"/>
      </rPr>
      <t>Confirm CR Number - CR states ''</t>
    </r>
    <r>
      <rPr>
        <sz val="9"/>
        <rFont val="Arial"/>
        <family val="2"/>
      </rPr>
      <t xml:space="preserve"> ! Revised to S2-2001277</t>
    </r>
  </si>
  <si>
    <r>
      <rPr>
        <sz val="9"/>
        <color rgb="FFFF0000"/>
        <rFont val="Arial"/>
        <family val="2"/>
      </rPr>
      <t>Not formatted as a pCR!</t>
    </r>
    <r>
      <rPr>
        <sz val="9"/>
        <rFont val="Arial"/>
        <family val="2"/>
      </rPr>
      <t xml:space="preserve"> Revised to S2-2001222</t>
    </r>
  </si>
  <si>
    <r>
      <rPr>
        <sz val="9"/>
        <color rgb="FFFF0000"/>
        <rFont val="Arial"/>
        <family val="2"/>
      </rPr>
      <t>Confirm Spec version used - CR states 16.2.0</t>
    </r>
    <r>
      <rPr>
        <sz val="9"/>
        <rFont val="Arial"/>
        <family val="2"/>
      </rPr>
      <t>! Revised to S2-2001249</t>
    </r>
  </si>
  <si>
    <r>
      <rPr>
        <sz val="9"/>
        <color rgb="FFFF0000"/>
        <rFont val="Arial"/>
        <family val="2"/>
      </rPr>
      <t>Revision of unhandled S2-1911686 from S2#136.  Confirm CR Number - CR states 1978r1!  Confirm CR Revision - CR states 0</t>
    </r>
    <r>
      <rPr>
        <sz val="9"/>
        <rFont val="Arial"/>
        <family val="2"/>
      </rPr>
      <t>! Noted in parallel session</t>
    </r>
  </si>
  <si>
    <r>
      <t xml:space="preserve">Revision of unhandled S2-1911687 from S2#136.  </t>
    </r>
    <r>
      <rPr>
        <sz val="9"/>
        <color rgb="FFFF0000"/>
        <rFont val="Arial"/>
        <family val="2"/>
      </rPr>
      <t>Confirm CR Number - CR states 1935r1!  Confirm CR Revision - CR states 0</t>
    </r>
    <r>
      <rPr>
        <sz val="9"/>
        <rFont val="Arial"/>
        <family val="2"/>
      </rPr>
      <t>! Merged into S2-2001343</t>
    </r>
  </si>
  <si>
    <r>
      <rPr>
        <sz val="9"/>
        <color rgb="FFFF0000"/>
        <rFont val="Arial"/>
        <family val="2"/>
      </rPr>
      <t>Confirm Sources</t>
    </r>
    <r>
      <rPr>
        <sz val="9"/>
        <rFont val="Arial"/>
        <family val="2"/>
      </rPr>
      <t>! Revised to S2-2001240</t>
    </r>
  </si>
  <si>
    <r>
      <rPr>
        <sz val="9"/>
        <color rgb="FFFF0000"/>
        <rFont val="Arial"/>
        <family val="2"/>
      </rPr>
      <t>Confirm CR Number - CR states 0359</t>
    </r>
    <r>
      <rPr>
        <sz val="9"/>
        <rFont val="Arial"/>
        <family val="2"/>
      </rPr>
      <t>! Noted in parallel session</t>
    </r>
  </si>
  <si>
    <r>
      <rPr>
        <sz val="9"/>
        <color rgb="FFFF0000"/>
        <rFont val="Arial"/>
        <family val="2"/>
      </rPr>
      <t>Confirm CR Number - CR states ' ' !  Confirm CR Revision - CR states 2082</t>
    </r>
    <r>
      <rPr>
        <sz val="9"/>
        <rFont val="Arial"/>
        <family val="2"/>
      </rPr>
      <t>! Merged into S2-2001272</t>
    </r>
  </si>
  <si>
    <r>
      <rPr>
        <sz val="9"/>
        <color rgb="FFFF0000"/>
        <rFont val="Arial"/>
        <family val="2"/>
      </rPr>
      <t>Confirm Spec version used - CR states 16.0.1</t>
    </r>
    <r>
      <rPr>
        <sz val="9"/>
        <rFont val="Arial"/>
        <family val="2"/>
      </rPr>
      <t>! Merged into S2-2000953</t>
    </r>
  </si>
  <si>
    <r>
      <rPr>
        <sz val="9"/>
        <color rgb="FFFF0000"/>
        <rFont val="Arial"/>
        <family val="2"/>
      </rPr>
      <t>Confirm CR Number - CR states 2048</t>
    </r>
    <r>
      <rPr>
        <sz val="9"/>
        <rFont val="Arial"/>
        <family val="2"/>
      </rPr>
      <t>! Revised to S2-2001246</t>
    </r>
  </si>
  <si>
    <r>
      <rPr>
        <sz val="9"/>
        <color rgb="FFFF0000"/>
        <rFont val="Arial"/>
        <family val="2"/>
      </rPr>
      <t>Confirm Specification Number - CR states 23.288!  Confirm Spec version used - CR states 16.2.0</t>
    </r>
    <r>
      <rPr>
        <sz val="9"/>
        <rFont val="Arial"/>
        <family val="2"/>
      </rPr>
      <t>! Revised to S2-2001163</t>
    </r>
  </si>
  <si>
    <r>
      <rPr>
        <sz val="9"/>
        <color rgb="FFFF0000"/>
        <rFont val="Arial"/>
        <family val="2"/>
      </rPr>
      <t>Confirm Specification Number - CR states TS 23.502</t>
    </r>
    <r>
      <rPr>
        <sz val="9"/>
        <rFont val="Arial"/>
        <family val="2"/>
      </rPr>
      <t>! Revised to S2-2001205</t>
    </r>
  </si>
  <si>
    <r>
      <rPr>
        <sz val="9"/>
        <color rgb="FFFF0000"/>
        <rFont val="Arial"/>
        <family val="2"/>
      </rPr>
      <t>Confirm CR Number - CR states 0399</t>
    </r>
    <r>
      <rPr>
        <sz val="9"/>
        <rFont val="Arial"/>
        <family val="2"/>
      </rPr>
      <t>! Revised to S2-2001196</t>
    </r>
  </si>
  <si>
    <r>
      <rPr>
        <sz val="9"/>
        <color rgb="FFFF0000"/>
        <rFont val="Arial"/>
        <family val="2"/>
      </rPr>
      <t>Category' deleted from cover table</t>
    </r>
    <r>
      <rPr>
        <sz val="9"/>
        <rFont val="Arial"/>
        <family val="2"/>
      </rPr>
      <t>! Revised to S2-2001068</t>
    </r>
  </si>
  <si>
    <r>
      <rPr>
        <sz val="9"/>
        <color rgb="FFFF0000"/>
        <rFont val="Arial"/>
        <family val="2"/>
      </rPr>
      <t>Confirm Spec version used - CR states 16.2.0 with CR1785r8 and CR 1854r5</t>
    </r>
    <r>
      <rPr>
        <sz val="9"/>
        <rFont val="Arial"/>
        <family val="2"/>
      </rPr>
      <t>! Noted in parallel session</t>
    </r>
  </si>
  <si>
    <r>
      <t xml:space="preserve">Revision of S2-2000224.  </t>
    </r>
    <r>
      <rPr>
        <sz val="9"/>
        <color rgb="FFFF0000"/>
        <rFont val="Arial"/>
        <family val="2"/>
      </rPr>
      <t>Confirm CR Revision - CR states -1</t>
    </r>
    <r>
      <rPr>
        <sz val="9"/>
        <rFont val="Arial"/>
        <family val="2"/>
      </rPr>
      <t>! Revised to S2-2001217</t>
    </r>
  </si>
  <si>
    <r>
      <t xml:space="preserve">Revision of S2-2000844.  </t>
    </r>
    <r>
      <rPr>
        <sz val="9"/>
        <color rgb="FFFF0000"/>
        <rFont val="Arial"/>
        <family val="2"/>
      </rPr>
      <t>Confirm CR Revision - CR states 0</t>
    </r>
    <r>
      <rPr>
        <sz val="9"/>
        <rFont val="Arial"/>
        <family val="2"/>
      </rPr>
      <t>! Revised to S2-2001113</t>
    </r>
  </si>
  <si>
    <r>
      <t xml:space="preserve">Revision of S2-2001064. </t>
    </r>
    <r>
      <rPr>
        <sz val="9"/>
        <color rgb="FFFF0000"/>
        <rFont val="Arial"/>
        <family val="2"/>
      </rPr>
      <t>Confirm CR Revision - CR states 1</t>
    </r>
    <r>
      <rPr>
        <sz val="9"/>
        <rFont val="Arial"/>
        <family val="2"/>
      </rPr>
      <t>! Revised to S2-2001149</t>
    </r>
  </si>
  <si>
    <r>
      <t xml:space="preserve">Revision of S2-2000859. </t>
    </r>
    <r>
      <rPr>
        <sz val="9"/>
        <color rgb="FFFF0000"/>
        <rFont val="Arial"/>
        <family val="2"/>
      </rPr>
      <t>Confirm CR Revision - CR states -1</t>
    </r>
    <r>
      <rPr>
        <sz val="9"/>
        <rFont val="Arial"/>
        <family val="2"/>
      </rPr>
      <t>! Revised to S2-2001564</t>
    </r>
  </si>
  <si>
    <r>
      <t xml:space="preserve">Revision of S2-2000615. </t>
    </r>
    <r>
      <rPr>
        <sz val="9"/>
        <color rgb="FFFF0000"/>
        <rFont val="Arial"/>
        <family val="2"/>
      </rPr>
      <t>Confirm Sources</t>
    </r>
    <r>
      <rPr>
        <sz val="9"/>
        <rFont val="Arial"/>
        <family val="2"/>
      </rPr>
      <t>! Revised to S2-2001304</t>
    </r>
  </si>
  <si>
    <r>
      <t xml:space="preserve">Revision of S2-2000722. </t>
    </r>
    <r>
      <rPr>
        <sz val="9"/>
        <color rgb="FFFF0000"/>
        <rFont val="Arial"/>
        <family val="2"/>
      </rPr>
      <t>Confirm CR Revision - CR states 0</t>
    </r>
    <r>
      <rPr>
        <sz val="9"/>
        <rFont val="Arial"/>
        <family val="2"/>
      </rPr>
      <t>! Revised to S2-2001333</t>
    </r>
  </si>
  <si>
    <r>
      <t xml:space="preserve">Revision of S2-2001157. </t>
    </r>
    <r>
      <rPr>
        <sz val="9"/>
        <color rgb="FFFF0000"/>
        <rFont val="Arial"/>
        <family val="2"/>
      </rPr>
      <t>Confirm CR Revision - CR states 1</t>
    </r>
    <r>
      <rPr>
        <sz val="9"/>
        <rFont val="Arial"/>
        <family val="2"/>
      </rPr>
      <t>! Revised to S2-2001556</t>
    </r>
  </si>
  <si>
    <r>
      <t xml:space="preserve">Revision of S2-2001228. </t>
    </r>
    <r>
      <rPr>
        <sz val="9"/>
        <color rgb="FFFF0000"/>
        <rFont val="Arial"/>
        <family val="2"/>
      </rPr>
      <t>Confirm Sources</t>
    </r>
    <r>
      <rPr>
        <sz val="9"/>
        <rFont val="Arial"/>
        <family val="2"/>
      </rPr>
      <t>! Revised to S2-2001559</t>
    </r>
  </si>
  <si>
    <r>
      <t xml:space="preserve">Revision of S2-2000865. </t>
    </r>
    <r>
      <rPr>
        <sz val="9"/>
        <color rgb="FFFF0000"/>
        <rFont val="Arial"/>
        <family val="2"/>
      </rPr>
      <t>Confirm CR Revision - CR states 0</t>
    </r>
    <r>
      <rPr>
        <sz val="9"/>
        <rFont val="Arial"/>
        <family val="2"/>
      </rPr>
      <t>! Noted in parallel session</t>
    </r>
  </si>
  <si>
    <r>
      <t xml:space="preserve">Revision of S2-2001214. </t>
    </r>
    <r>
      <rPr>
        <sz val="9"/>
        <color rgb="FFFF0000"/>
        <rFont val="Arial"/>
        <family val="2"/>
      </rPr>
      <t>Confirm CR Revision - CR states 1</t>
    </r>
    <r>
      <rPr>
        <sz val="9"/>
        <rFont val="Arial"/>
        <family val="2"/>
      </rPr>
      <t>! Revised to S2-2001348</t>
    </r>
  </si>
  <si>
    <r>
      <t xml:space="preserve">Revision of S2-2000183. </t>
    </r>
    <r>
      <rPr>
        <sz val="9"/>
        <color rgb="FFFF0000"/>
        <rFont val="Arial"/>
        <family val="2"/>
      </rPr>
      <t>Confirm Spec version used - CR states 16.2.0</t>
    </r>
    <r>
      <rPr>
        <sz val="9"/>
        <rFont val="Arial"/>
        <family val="2"/>
      </rPr>
      <t>! This was left for off-line discussion and revised in S2-2001513</t>
    </r>
  </si>
  <si>
    <r>
      <t xml:space="preserve">Revision of S2-2000813, merging S2-2000711 and S2-2000702. </t>
    </r>
    <r>
      <rPr>
        <sz val="9"/>
        <color rgb="FFFF0000"/>
        <rFont val="Arial"/>
        <family val="2"/>
      </rPr>
      <t>Confirm Sources</t>
    </r>
    <r>
      <rPr>
        <sz val="9"/>
        <rFont val="Arial"/>
        <family val="2"/>
      </rPr>
      <t>! The first changes were removed and some corrections made and this was revised in S2-2001655</t>
    </r>
  </si>
  <si>
    <r>
      <t xml:space="preserve">Revision of S2-2000258. </t>
    </r>
    <r>
      <rPr>
        <sz val="9"/>
        <color rgb="FFFF0000"/>
        <rFont val="Arial"/>
        <family val="2"/>
      </rPr>
      <t>Confirm Sources</t>
    </r>
    <r>
      <rPr>
        <sz val="9"/>
        <rFont val="Arial"/>
        <family val="2"/>
      </rPr>
      <t>! Revised to S2-2001553</t>
    </r>
  </si>
  <si>
    <r>
      <t xml:space="preserve">Revision of S2-2001397. </t>
    </r>
    <r>
      <rPr>
        <sz val="9"/>
        <color rgb="FFFF0000"/>
        <rFont val="Arial"/>
        <family val="2"/>
      </rPr>
      <t>Confirm Spec version used - CR states 16.2.0</t>
    </r>
    <r>
      <rPr>
        <sz val="9"/>
        <rFont val="Arial"/>
        <family val="2"/>
      </rPr>
      <t>! Revised to S2-2001608</t>
    </r>
  </si>
  <si>
    <r>
      <t xml:space="preserve">Revision of S2-2001513. </t>
    </r>
    <r>
      <rPr>
        <sz val="9"/>
        <color rgb="FFFF0000"/>
        <rFont val="Arial"/>
        <family val="2"/>
      </rPr>
      <t>Confirm Spec version used - CR states 16.2.0</t>
    </r>
    <r>
      <rPr>
        <sz val="9"/>
        <rFont val="Arial"/>
        <family val="2"/>
      </rPr>
      <t>! Revised to S2-2001615</t>
    </r>
  </si>
  <si>
    <t>14</t>
  </si>
  <si>
    <t>Revision of S2-2001096. Agreed in parallel session. This was block approved</t>
  </si>
  <si>
    <t>Revision of S2-2000550. Agreed in parallel session. This was block approved</t>
  </si>
  <si>
    <t>Revision of S2-2001407. Agreed in parallel session. This was block approved</t>
  </si>
  <si>
    <t>Revision of S2-2001516. Agreed in parallel session. This was block approved</t>
  </si>
  <si>
    <t>Revision of S2-2001405. A spelling error needed correcting. This was revised accordingly in S2-2001522</t>
  </si>
  <si>
    <t>Revision of S2-2001399. This should indicate Emergency services and SNPNs. Ericsson suggested not to include 'in this Release of the specification'. This was revised accordingly in S2-2001521</t>
  </si>
  <si>
    <t>Revision of S2-2000875, merging S2-2000456 and S2-2000579. Further issues were raised and this was left for off-line discussion and revised in S2-2001503</t>
  </si>
  <si>
    <t>Revision of S2-2001015. Revised to S2-2001135</t>
  </si>
  <si>
    <t>Revision of S2-2000229. Revised to S2-2001096.</t>
  </si>
  <si>
    <t>Comment</t>
  </si>
  <si>
    <t>Revised to S2-2001352.</t>
  </si>
  <si>
    <t>Postponed S2-1911946 from SA2#136. Noted in parallel session</t>
  </si>
  <si>
    <t>Postponed S2-1911955 from SA2#136. Noted in parallel session</t>
  </si>
  <si>
    <t>Response drafted in S2-2001396. Noted in parallel session</t>
  </si>
  <si>
    <t>Moved to A.I. 7.10.3. OPEN. Noted in parallel session</t>
  </si>
  <si>
    <t>Revision of unhandled S2-1910913 from S2#136. Revised in parallel session to S2-2001452.</t>
  </si>
  <si>
    <t>Revised to S2-2001353.</t>
  </si>
  <si>
    <t>Revised in parallel session, merging S2-2000796, to S2-2001383.</t>
  </si>
  <si>
    <t>Revised off-line to S2-2001648.</t>
  </si>
  <si>
    <t>Revision of unhandled S2-1911240 from S2#136. Revised in parallel session to S2-2001470.</t>
  </si>
  <si>
    <t>Revised in parallel session to S2-2001236.</t>
  </si>
  <si>
    <t>Revision of unhandled S2-1911364 from S2#136. Revised in parallel session to S2-2001362.</t>
  </si>
  <si>
    <t>Revision of unhandled S2-1911358 from S2#136. Revised in parallel session, merging S2-2000541, to S2-2001386.</t>
  </si>
  <si>
    <t>Response to S2-2000018. Revised in parallel session, merging S2-2000542, to S2-2001387.</t>
  </si>
  <si>
    <t>Response to S2-2000053. Revised in parallel session to S2-2001248.</t>
  </si>
  <si>
    <t>Revised in parallel session to S2-2001091.</t>
  </si>
  <si>
    <t>Revised in parallel session to S2-2001230.</t>
  </si>
  <si>
    <t>Revised in parallel session to S2-2001235.</t>
  </si>
  <si>
    <t>Revised in parallel session to S2-2001238.</t>
  </si>
  <si>
    <t>Revised in parallel session to S2-2001241.</t>
  </si>
  <si>
    <t>Revision of unhandled S2-1911907 from S2#136. Revised in parallel session to S2-2001051.</t>
  </si>
  <si>
    <t>Revision of unhandled S2-1910975 from S2#136. Revised in parallel session to S2-2001052.</t>
  </si>
  <si>
    <t>Revised in parallel session to S2-2001269.</t>
  </si>
  <si>
    <t>Revised in parallel session to S2-2001044.</t>
  </si>
  <si>
    <t>Revision of unhandled S2-1911080 from S2#136. Revised in parallel session, merging S2-2000728, to S2-2001252.</t>
  </si>
  <si>
    <t>Revision of unhandled S2-1911081 from S2#136. Revised in parallel session to S2-2001254.</t>
  </si>
  <si>
    <t>There was little support for this proposal. Noted</t>
  </si>
  <si>
    <t>Revised in parallel session to S2-2001045.</t>
  </si>
  <si>
    <t>Revised in parallel session to S2-2001405.</t>
  </si>
  <si>
    <t>Revised in parallel session to S2-2001153.</t>
  </si>
  <si>
    <t>Revision of unhandled S2-1911365 from S2#136. Revised in parallel session, merging S2-2000486, to S2-2001425.</t>
  </si>
  <si>
    <t>Revised in parallel session to S2-2001334.</t>
  </si>
  <si>
    <t>Revision of noted S2-1912728 from S2#136.  Confirm Sources!. Revised in parallel session to S2-2001389.</t>
  </si>
  <si>
    <t>Revision of unhandled S2-1910983 from S2#136. Revised in parallel session, merging S2-2000427, S2-2000754 and S2-2000480, to S2-2001421.</t>
  </si>
  <si>
    <t>Merged into S2-2001533</t>
  </si>
  <si>
    <t>Revised in parallel session, merging S2-2000900, to S2-2001453.</t>
  </si>
  <si>
    <t>Revised in parallel session to S2-2001017.</t>
  </si>
  <si>
    <t>Revised in parallel session to S2-2001428.</t>
  </si>
  <si>
    <t>Revised in parallel session to S2-2001431.</t>
  </si>
  <si>
    <t>Revised in parallel session to S2-2001206.</t>
  </si>
  <si>
    <t>Revision of unhandled S2-1911429 from S2#136. Revised in parallel session to S2-2001203.</t>
  </si>
  <si>
    <t>Revised in parallel session to S2-2001224.</t>
  </si>
  <si>
    <t>Revision of unhandled S2-1911098 from S2#136. Revised in parallel session to S2-2001423.</t>
  </si>
  <si>
    <t>Revised in parallel session to S2-2001089.</t>
  </si>
  <si>
    <t>Revised in parallel session to S2-2001180.</t>
  </si>
  <si>
    <t>Revised in parallel session, merging S2-2000221, to S2-2001175.</t>
  </si>
  <si>
    <t>Noted.</t>
  </si>
  <si>
    <t>Revision of unhandled S2-1911027 from S2#136. Revised in parallel session to S2-2001403.</t>
  </si>
  <si>
    <t>Revision of noted S2-1911029 from S2#136. Revised in parallel session to S2-2001395.</t>
  </si>
  <si>
    <t>Revision of noted S2-1911030 from S2#136.  Confirm Spec version used - CR states 16.2.0!. Revised in parallel session to S2-2001397.</t>
  </si>
  <si>
    <t>Revised in parallel session to S2-2001404.</t>
  </si>
  <si>
    <t>Revision of unhandled S2-1911032 from S2#136. Noted in parallel session</t>
  </si>
  <si>
    <t>Revision of unhandled S2-1911031 from S2#136. Revised in parallel session to S2-2001407.</t>
  </si>
  <si>
    <t>Revised in parallel session to S2-2001363.</t>
  </si>
  <si>
    <t>Revised in parallel session to S2-2001359.</t>
  </si>
  <si>
    <t>Revised in parallel session to S2-2001368.</t>
  </si>
  <si>
    <t>Revised in parallel session to S2-2001471.</t>
  </si>
  <si>
    <t>Revised in parallel session to S2-2001018.</t>
  </si>
  <si>
    <t>Revised in parallel session to S2-2001454.</t>
  </si>
  <si>
    <t>Revised in parallel session to S2-2001450.</t>
  </si>
  <si>
    <t>Response to S2-2000016. Revised in parallel session, merging S2-2000231, to S2-2001212.</t>
  </si>
  <si>
    <t>Revised in parallel session, merging S2-2000370, S2-2000225 and S2-2000223, to S2-2001213.</t>
  </si>
  <si>
    <t>Revised in parallel session to S2-2001214.</t>
  </si>
  <si>
    <t>Revised in parallel session to S2-2001215.</t>
  </si>
  <si>
    <t>Revision of unhandled S2-1911477 from S2#136. Noted in parallel session</t>
  </si>
  <si>
    <t>Revised in parallel session to S2-2001445.</t>
  </si>
  <si>
    <t>Revised in parallel session to S2-2000959.</t>
  </si>
  <si>
    <t>Revised in parallel session to S2-2000960.</t>
  </si>
  <si>
    <t>Revised in parallel session, merging S2-2000249, to S2-2001152.</t>
  </si>
  <si>
    <t>Revised in parallel session to S2-2000961.</t>
  </si>
  <si>
    <t>LATE DOC: Rx 08/01, 04:00. Revised in parallel session to S2-2001436.</t>
  </si>
  <si>
    <t>LATE DOC: Rx 08/01, 04:00. Merged into S2-2001370.</t>
  </si>
  <si>
    <t>Revision of noted S2-1912045 from S2#136. LATE DOC: Rx 10/01, 13:55. Add clauses affected!. Revised in parallel session, merging S2-2000863 and S2-2000242, to S2-2001015.</t>
  </si>
  <si>
    <t>Revised in parallel session to S2-2001094.</t>
  </si>
  <si>
    <t>Response to S2-2000016. Merged into S2-2001212</t>
  </si>
  <si>
    <t>Revision of postponed S2-1911663 from S2#136. Postponed in parallel session</t>
  </si>
  <si>
    <t>Revised in parallel session to S2-2001061.</t>
  </si>
  <si>
    <t>Revision of unhandled S2-1911334 from S2#136. Revised in parallel session to S2-2001065.</t>
  </si>
  <si>
    <t>Revised in parallel session to S2-2001010.</t>
  </si>
  <si>
    <t>Revised in parallel session to S2-2001011.</t>
  </si>
  <si>
    <t>Revised in parallel session to S2-2001037.</t>
  </si>
  <si>
    <t>Revised in parallel session, merging S2-2000270, to S2-2001040.</t>
  </si>
  <si>
    <t>Revised in parallel session to S2-2001042.</t>
  </si>
  <si>
    <t>Revised in parallel session to S2-2001455.</t>
  </si>
  <si>
    <t>Revised in parallel session to S2-2001449.</t>
  </si>
  <si>
    <t>Revision of noted S2-1912045 from S2#136. Merged into S2-2001015</t>
  </si>
  <si>
    <t>Revised in parallel session to S2-2001059.</t>
  </si>
  <si>
    <t>Revised in parallel session to S2-2001176.</t>
  </si>
  <si>
    <t>Revised in parallel session to S2-2001245.</t>
  </si>
  <si>
    <t>Merged into S2-2001152</t>
  </si>
  <si>
    <t>Revised in parallel session to S2-2001183.</t>
  </si>
  <si>
    <t>Revised in parallel session to S2-2001022.</t>
  </si>
  <si>
    <t>Revised in parallel session to S2-2001023.</t>
  </si>
  <si>
    <t>Revised in parallel session to S2-2001028.</t>
  </si>
  <si>
    <t>Revised in parallel session to S2-2001030.</t>
  </si>
  <si>
    <t>Revised in parallel session to S2-2001064.</t>
  </si>
  <si>
    <t>Revised in parallel session to S2-2001280.</t>
  </si>
  <si>
    <t>Revised in parallel session to S2-2001456.</t>
  </si>
  <si>
    <t>Revised in parallel session, merging S2-2000488, to S2-2001380.</t>
  </si>
  <si>
    <t>Revised in parallel session, merging S2-2000489, S2-2000126 and S2-2000937, to S2-2001427.</t>
  </si>
  <si>
    <t>Revised in parallel session to S2-2001379.</t>
  </si>
  <si>
    <t>Revised in parallel session to S2-2001179.</t>
  </si>
  <si>
    <t>Revised in parallel session, merging S2-2000402, to S2-2001178.</t>
  </si>
  <si>
    <t>Response to S2-2000009. Revised in parallel session to S2-2001251.</t>
  </si>
  <si>
    <t>Revised in parallel session, merging S2 2000666, to S2-2001364.</t>
  </si>
  <si>
    <t>Revised in parallel session to S2-2001473.</t>
  </si>
  <si>
    <t>Revised in parallel session to S2-2001184.</t>
  </si>
  <si>
    <t>Revision of noted S2-1912285 from S2#136. Revised in parallel session to S2-2001185.</t>
  </si>
  <si>
    <t>Revised in parallel session to S2-2001090.</t>
  </si>
  <si>
    <t>Revised in parallel session to S2-2001267.</t>
  </si>
  <si>
    <t>Revised in parallel session to S2-2001266.</t>
  </si>
  <si>
    <t>Revised in parallel session, merging S2-2000220 and S2-2000529, to S2-2001174.</t>
  </si>
  <si>
    <t>Revised in parallel session, merging S2-2000535, to S2-2001085.</t>
  </si>
  <si>
    <t>Revised in parallel session to S2-2001063.</t>
  </si>
  <si>
    <t>Revised in parallel session, merging S2-2000627, to S2-2001038.</t>
  </si>
  <si>
    <t>Revised in parallel session to S2-2001256.</t>
  </si>
  <si>
    <t>Revision of withdrawn S2-1912422 from S2#136. Revised in parallel session to S2-2001253.</t>
  </si>
  <si>
    <t>Revision of withdrawn S2-1912553 from S2#136. Revised in parallel session to S2-2001041.</t>
  </si>
  <si>
    <t>Revised in parallel session, merging S2-2000620, to S2-2001258.</t>
  </si>
  <si>
    <t>Response to S2-1910855 (noted at S2#136). Revised in parallel session to S2-2001270.</t>
  </si>
  <si>
    <t>Revised in parallel session, merging S2-2000650, to S2-2001424.</t>
  </si>
  <si>
    <t>Revision of unhandled S2-1911115 from S2#136. Revised in parallel session, merging S2-2000276 and S2-2000121, to S2-2001420.</t>
  </si>
  <si>
    <t>Revised in parallel session to S2-2001284.</t>
  </si>
  <si>
    <t>Confirm CR Number - CR states 1880!. Revised in parallel session to S2-2001285.</t>
  </si>
  <si>
    <t>Revised in parallel session to S2-2000964.</t>
  </si>
  <si>
    <t>Revised in parallel session to S2-2001259.</t>
  </si>
  <si>
    <t>Revision of unhandled S2-1911242 from S2#136. Revised off-line to S2-2001484.</t>
  </si>
  <si>
    <t>Revision of unhandled S2-1911351 from S2#136. Merged into S2-2001207</t>
  </si>
  <si>
    <t>Revision of unhandled S2-1911354 from S2#136. Revised in parallel session to S2-2001211.</t>
  </si>
  <si>
    <t>Revision of unhandled S2-1911928 from S2#136. Revised in parallel session, merging the first part of S2-2000934, to S2-2001472.</t>
  </si>
  <si>
    <t>Revision of unhandled S2-1911147 from S2#136. Revised off-line, merging S2-2000452, to S2-2001479.</t>
  </si>
  <si>
    <t>Revision of unhandled S2-1911153 from S2#136. Revised off-line to S2-2001483</t>
  </si>
  <si>
    <t>Revised in parallel session, merging S2-2000807, to S2-2001440.</t>
  </si>
  <si>
    <t>Revised in parallel session to S2-2001429.</t>
  </si>
  <si>
    <t>Revision of postponed S2-1911082 from S2#136. Revised in parallel session to S2-2001073.</t>
  </si>
  <si>
    <t>Revision of postponed S2-1911083 from S2#136. Revised in parallel session to S2-2001074.</t>
  </si>
  <si>
    <t>Response to S2-2000014. Revised in parallel session to S2-2001181.</t>
  </si>
  <si>
    <t>Revised in parallel session to S2-2001165.</t>
  </si>
  <si>
    <t>Revised in parallel session to S2-2001166.</t>
  </si>
  <si>
    <t>Revised in parallel session, merging S2-2000337, to S2-2001170.</t>
  </si>
  <si>
    <t>Merged into S2-2001367.</t>
  </si>
  <si>
    <t>Revised in parallel session to S2-2001265.</t>
  </si>
  <si>
    <t>Revised in parallel session to S2-2001007.</t>
  </si>
  <si>
    <t>Revised in parallel session to S2-2001078.</t>
  </si>
  <si>
    <t>Revised in parallel session to S2-2001242.</t>
  </si>
  <si>
    <t>Revised in parallel session to S2-2001447.</t>
  </si>
  <si>
    <t>Revised in parallel session to S2-2001377.</t>
  </si>
  <si>
    <t>Response to S2-2000013. Revised in parallel session to S2-2000957.</t>
  </si>
  <si>
    <t>Revised in parallel session to S2-2001027.</t>
  </si>
  <si>
    <t>Revised in parallel session to S2-2001457.</t>
  </si>
  <si>
    <t>Revised in parallel session to S2-2001047.</t>
  </si>
  <si>
    <t>Revised in parallel session to S2-2001070.</t>
  </si>
  <si>
    <t>Revised in parallel session to S2-2001077.</t>
  </si>
  <si>
    <t>Revision of noted S2-1911271 from S2#136. Revised in parallel session to S2-2001072.</t>
  </si>
  <si>
    <t>Revised in parallel session to S2-2001039.</t>
  </si>
  <si>
    <t>Revision of unhandled S2-1911395 from S2#136. Revised in parallel session to S2-2001025.</t>
  </si>
  <si>
    <t>Revision of unhandled S2-1911396 from S2#136. Revised in parallel session to S2-2001026.</t>
  </si>
  <si>
    <t>Revised in parallel session to S2-2001458.</t>
  </si>
  <si>
    <t>Revised in parallel session to S2-2001046.</t>
  </si>
  <si>
    <t>Confirm CR Number - CR states '' !. Revised in parallel session to S2-2001282.</t>
  </si>
  <si>
    <t>Response to S2-2000015. Revised in parallel session to S2-2001271.</t>
  </si>
  <si>
    <t>Confirm CR Number - CR states '' ! Revised in parallel session, merging S2-2000724, to S2-2001275.</t>
  </si>
  <si>
    <t>Confirm CR Number - CR states '' !. Withdrawn</t>
  </si>
  <si>
    <t>Confirm CR Number - CR states '' !. Revised in parallel session to S2-2001276.</t>
  </si>
  <si>
    <t>Confirm CR Number - CR states '' !. Revised in parallel session to S2-2001277.</t>
  </si>
  <si>
    <t>Revised in parallel session to S2-2001049.</t>
  </si>
  <si>
    <t>Revised in parallel session to S2-2001402.</t>
  </si>
  <si>
    <t>Revised in parallel session to S2-2000963.</t>
  </si>
  <si>
    <t>Revised in parallel session to S2-2000958.</t>
  </si>
  <si>
    <t>Response to S2-2000019. Revised in parallel session to S2-2000968.</t>
  </si>
  <si>
    <t>Revised in parallel session to S2-2000952.</t>
  </si>
  <si>
    <t>Revised in parallel session to S2-2001155.</t>
  </si>
  <si>
    <t>Revised in parallel session to S2-2001154.</t>
  </si>
  <si>
    <t>Not formatted as a pCR!. Revised in parallel session to S2-2001222.</t>
  </si>
  <si>
    <t>Revision of unhandled S2-1911851 from S2#136. Revised in parallel session, merging S2-2000920 and S2-2000632, to S2-2001209.</t>
  </si>
  <si>
    <t>Revised in parallel session, merging S2-2000314, to S2-2001207.</t>
  </si>
  <si>
    <t>Revised in parallel session to S2-2001360.</t>
  </si>
  <si>
    <t>Revision of unhandled S2-1911251 from S2#136. Noted in parallel session</t>
  </si>
  <si>
    <t>Revised in parallel session to S2-2001005.</t>
  </si>
  <si>
    <t>Merged into S2-2001361.</t>
  </si>
  <si>
    <t>Revised in parallel session to S2-2001081.</t>
  </si>
  <si>
    <t>Revised off-line to S2-2001482.</t>
  </si>
  <si>
    <t>Revised in parallel session to S2-2001097.</t>
  </si>
  <si>
    <t>Revised in parallel session to S2-2001008.</t>
  </si>
  <si>
    <t>Revised in parallel session to S2-2001204.</t>
  </si>
  <si>
    <t>Revised off-line to S2-2001448.</t>
  </si>
  <si>
    <t>Revised in parallel session, merging S2-2000936, S2-2000772 and S2-2000350, to S2-2001381.</t>
  </si>
  <si>
    <t>Revised in parallel session to S2-2001426.</t>
  </si>
  <si>
    <t>Revised in parallel session to S2-2001463.</t>
  </si>
  <si>
    <t>Response to S2-2000022. Revised in parallel session to S2-2001084.</t>
  </si>
  <si>
    <t>Merged into S2-2001479</t>
  </si>
  <si>
    <t>Revised in parallel session to S2-2001409.</t>
  </si>
  <si>
    <t>Revised in parallel session to S2-2001416.</t>
  </si>
  <si>
    <t>Revision of unhandled S2-1911309 from S2#136. Revised in parallel session to S2-2001088.</t>
  </si>
  <si>
    <t>Revised in parallel session to S2-2001080.</t>
  </si>
  <si>
    <t>Revised in parallel session to S2-2001143.</t>
  </si>
  <si>
    <t>Revised in parallel session to S2-2001031.</t>
  </si>
  <si>
    <t>Revised in parallel session to S2-2001371.</t>
  </si>
  <si>
    <t>Revised in parallel session to S2-2001006.</t>
  </si>
  <si>
    <t>Revised in parallel session to S2-2001043.</t>
  </si>
  <si>
    <t>Revision of postponed S2-1912077 from S2#136. Revised in parallel session to S2-2001033.</t>
  </si>
  <si>
    <t>Revision of postponed S2-1912076 from S2#136. Revised in parallel session to S2-2001034.</t>
  </si>
  <si>
    <t>Revised in parallel session to S2-2001451.</t>
  </si>
  <si>
    <t>Revision of unhandled S2-1911692 from S2#136. Merged into S2-2001421</t>
  </si>
  <si>
    <t>Merged into S2-2001461.</t>
  </si>
  <si>
    <t>Merged into S2-2001462.</t>
  </si>
  <si>
    <t>Revised in parallel session to S2-2001376.</t>
  </si>
  <si>
    <t>Revised in parallel session to S2-2001378.</t>
  </si>
  <si>
    <t>Revision of unhandled S2-1911643 from S2#136. Merged into S2-2001380</t>
  </si>
  <si>
    <t>Revision of unhandled S2-1912448 from S2#136. Revised in parallel session, merging S2-2000869, to S2-2001375.</t>
  </si>
  <si>
    <t>Revision of unhandled S2-1911554 from S2#136. Objections were received from Qualcomm and Ericsson. Noted</t>
  </si>
  <si>
    <t>Revised in parallel session to S2-2001444.</t>
  </si>
  <si>
    <t>Revised in parallel session to S2-2001189.</t>
  </si>
  <si>
    <t>Revised in parallel session to S2-2001190.</t>
  </si>
  <si>
    <t>Revised in parallel session, merging S2-2000601 and S2-2000432, to S2-2001361.</t>
  </si>
  <si>
    <t>Revised in parallel session to S2-2001191.</t>
  </si>
  <si>
    <t>Revision of postponed S2-1911559 from S2#136. Revised in parallel session to S2-2001186.</t>
  </si>
  <si>
    <t>Revision of postponed S2-1911560 from S2#136. Revised in parallel session to S2-2001192.</t>
  </si>
  <si>
    <t>Confirm Spec version used - CR states 16.2.0!. Revised in parallel session to S2-2001249.</t>
  </si>
  <si>
    <t>Revised in parallel session to S2-2001193.</t>
  </si>
  <si>
    <t>Revised in parallel session to S2-2001019.</t>
  </si>
  <si>
    <t>Revised in parallel session to S2-2001020.</t>
  </si>
  <si>
    <t>Revised in parallel session to S2-2001021.</t>
  </si>
  <si>
    <t>Revised in parallel session to S2-2001250.</t>
  </si>
  <si>
    <t>Revision of unhandled S2-1911961 from S2#136.  Confirm Sources!. Revised in parallel session, merging S2-2000336 and S2-2000667, to S2-2001367.</t>
  </si>
  <si>
    <t>Response to S2-2000034. Revised in parallel session to S2-2001400.</t>
  </si>
  <si>
    <t>Revised in parallel session to S2-2001062.</t>
  </si>
  <si>
    <t>Revised in parallel session to S2-2001060.</t>
  </si>
  <si>
    <t>Revised in parallel session, merging S2-2000284 and S2-2000222, to S2-2001173.</t>
  </si>
  <si>
    <t>Revised in parallel session to S2-2001086.</t>
  </si>
  <si>
    <t>Revised in parallel session, merging S2-2000131, to S2-2001390.</t>
  </si>
  <si>
    <t>Revised in parallel session to S2-2001392.</t>
  </si>
  <si>
    <t>Revised in parallel session to S2-2001385.</t>
  </si>
  <si>
    <t>Revised in parallel session to S2-2001092.</t>
  </si>
  <si>
    <t>Revised in parallel session to S2-2001391.</t>
  </si>
  <si>
    <t>Revised in parallel session to S2-2001388.</t>
  </si>
  <si>
    <t>Revised in parallel session to S2-2001460.</t>
  </si>
  <si>
    <t>Revised in parallel session to S2-2001459.</t>
  </si>
  <si>
    <t>Revised off-line, merging S2-2000883 and S2-2000824, to S2-2001433.</t>
  </si>
  <si>
    <t>Revised off-line, merging S2-2000327, to S2-2001434.</t>
  </si>
  <si>
    <t>Revised in parallel session, merging S2-2000483, to S2-2001461.</t>
  </si>
  <si>
    <t>Confirm Sources!. Revised in parallel session to S2-2001464.</t>
  </si>
  <si>
    <t>Revised off-line to S2-2001435.</t>
  </si>
  <si>
    <t>Revised to S2-2001481.</t>
  </si>
  <si>
    <t>Revised to S2-2001485.</t>
  </si>
  <si>
    <t>Revised in parallel session, merging S2-2000713 and S2-2000354, to S2-2000955.</t>
  </si>
  <si>
    <t>Revision of postponed S2-1911442 from S2#136. Revised in parallel session to S2-2000980.</t>
  </si>
  <si>
    <t>Revision of unhandled S2-1911923 from S2#136. Revised in parallel session to S2-2001373.</t>
  </si>
  <si>
    <t>Revised in parallel session to S2-2001437.</t>
  </si>
  <si>
    <t>Revision of unhandled S2-1911443 from S2#136. Revised in parallel session, merging S2-2000435, to S2-2001032.</t>
  </si>
  <si>
    <t>Revision of unhandled S2-1911446 from S2#136. Revised in parallel session to S2-2001024.</t>
  </si>
  <si>
    <t>Response to S2-2000041. Revised in parallel session to S2-2000956.</t>
  </si>
  <si>
    <t>Revised in parallel session to S2-2001243.</t>
  </si>
  <si>
    <t>Revision of unhandled S2-1911802 from S2#136. Revised in parallel session to S2-2001225.</t>
  </si>
  <si>
    <t>Revision of unhandled S2-1911685 from S2#136. Response to S2-2000010. Revised in parallel session to S2-2001172.</t>
  </si>
  <si>
    <t>Revision of unhandled S2-1911686 from S2#136. Confirm CR Number - CR states 1978r1!. Confirm CR Revision - CR states 0!. Noted in parallel session</t>
  </si>
  <si>
    <t>Revision of unhandled S2-1911687 from S2#136. Confirm CR Number - CR states 1935r1!. Confirm CR Revision - CR states 0!. Merged into S2-2001343</t>
  </si>
  <si>
    <t>Merged into S2 2001361.</t>
  </si>
  <si>
    <t>Revised in parallel session, merging S2-2000219, to S2-2001370.</t>
  </si>
  <si>
    <t>Response to S2-2000030. Revised in parallel session to S2-2001002.</t>
  </si>
  <si>
    <t>Revised in parallel session, merging S2-2000708, to S2-2001438.</t>
  </si>
  <si>
    <t>Revised to S2-2000950.</t>
  </si>
  <si>
    <t>Confirm Sources!. Revised in parallel session to S2-2001240.</t>
  </si>
  <si>
    <t>Response to S2-2000020. Revised in parallel session to S2-2001268.</t>
  </si>
  <si>
    <t>Revised in parallel session, merging S2-2000809, to S2-2001474.</t>
  </si>
  <si>
    <t>Revised in parallel session to S2-2001079.</t>
  </si>
  <si>
    <t>Revised in parallel session to S2-2001012.</t>
  </si>
  <si>
    <t>Revised in parallel session to S2-2001013.</t>
  </si>
  <si>
    <t>Submission of the implemented 23.501 CR1711R1, submitted in error to and approved by TSG SA#86, but not agreed by SA WG2. Revised in parallel session to S2-2001014.</t>
  </si>
  <si>
    <t>Confirm CR Number - CR states 0359!. Noted in parallel session</t>
  </si>
  <si>
    <t>Revised in parallel session to S2-2001393.</t>
  </si>
  <si>
    <t>Revised in parallel session to S2-2001365.</t>
  </si>
  <si>
    <t>Revised in parallel session to S2-2001227.</t>
  </si>
  <si>
    <t>Revised in parallel session to S2-2001083.</t>
  </si>
  <si>
    <t>Revised in parallel session to S2-2001082.</t>
  </si>
  <si>
    <t>Revised in parallel session to S2-2001035.</t>
  </si>
  <si>
    <t>Revised in parallel session to S2-2001036.</t>
  </si>
  <si>
    <t>Revised in parallel session to S2-2001399.</t>
  </si>
  <si>
    <t>Revised in parallel session to S2-2001093.</t>
  </si>
  <si>
    <t>Merged into S2-2001364.</t>
  </si>
  <si>
    <t>Revised in parallel session to S2-2001414.</t>
  </si>
  <si>
    <t>Revised in parallel session to S2-2001412.</t>
  </si>
  <si>
    <t>Revised in parallel session to S2-2001410.</t>
  </si>
  <si>
    <t>Revised in parallel session to S2-2001417.</t>
  </si>
  <si>
    <t>Revised in parallel session to S2-2001439.</t>
  </si>
  <si>
    <t>Revised in parallel session to S2-2001004.</t>
  </si>
  <si>
    <t>Revision of unhandled S2-1911753 from S2#136. Withdrawn</t>
  </si>
  <si>
    <t>Revised in parallel session to S2-2001009.</t>
  </si>
  <si>
    <t>Revised in parallel session to S2-2001466.</t>
  </si>
  <si>
    <t>Revised in parallel session to S2-2001075.</t>
  </si>
  <si>
    <t>Revised in parallel session to S2-2001475.</t>
  </si>
  <si>
    <t>Revised in parallel session to S2-2001467.</t>
  </si>
  <si>
    <t>Revised in parallel session to S2-2001087.</t>
  </si>
  <si>
    <t>Revised in parallel session to S2-2001446.</t>
  </si>
  <si>
    <t>Revised in parallel session to S2-2001067.</t>
  </si>
  <si>
    <t>Revised in parallel session, merging S2 2000782, to S2-2001369.</t>
  </si>
  <si>
    <t>Revised in parallel session to S2-2001443.</t>
  </si>
  <si>
    <t>Merged into S2-2001408</t>
  </si>
  <si>
    <t>Revised in parallel session to S2-2000962.</t>
  </si>
  <si>
    <t>Confirm CR Number - CR states 2048!. Revised in parallel session to S2-2001246.</t>
  </si>
  <si>
    <t>Revised in parallel session to S2-2001247.</t>
  </si>
  <si>
    <t>Revision of unhandled S2-1911646 from S2#136. Revised in parallel session to S2-2001278.</t>
  </si>
  <si>
    <t>Revised in parallel session, merging S2-2000660, to S2-2001272.</t>
  </si>
  <si>
    <t>Revised in parallel session to S2-2001279.</t>
  </si>
  <si>
    <t>Revision of unhandled S2-1911660 from S2#136. Revised in parallel session to S2-2001257.</t>
  </si>
  <si>
    <t>Revision of postponed S2-1911648 from S2#136. Response to S2-2000011. Revised in parallel session to S2-2001274.</t>
  </si>
  <si>
    <t>Response to S2-2000021. Revised in parallel session to S2-2001169.</t>
  </si>
  <si>
    <t>Revised in parallel session to S2-2001273.</t>
  </si>
  <si>
    <t>Response to S2-2000067. Revised in parallel session to S2-2001221.</t>
  </si>
  <si>
    <t>Revision of unhandled S2-1911898 from S2#136. Revised in parallel session to S2-2001422.</t>
  </si>
  <si>
    <t>Revised in parallel session to S2-2001441.</t>
  </si>
  <si>
    <t>Revised in parallel session to S2-2001194.</t>
  </si>
  <si>
    <t>Revised in parallel session to S2-2001195.</t>
  </si>
  <si>
    <t>Revised in parallel session to S2-2001160.</t>
  </si>
  <si>
    <t>Revised in parallel session to S2-2001161.</t>
  </si>
  <si>
    <t>Revised in parallel session to S2-2001162.</t>
  </si>
  <si>
    <t>Revision of unhandled S2-1911238 from S2#136. Revised in parallel session to S2-2001476.</t>
  </si>
  <si>
    <t>Revised in parallel session to S2-2001156.</t>
  </si>
  <si>
    <t>Revised in parallel session to S2-2001366.</t>
  </si>
  <si>
    <t>Revised in parallel session to S2-2001233.</t>
  </si>
  <si>
    <t>Revised in parallel session to S2-2001234.</t>
  </si>
  <si>
    <t>Confirm Specification Number - CR states 23.288!.  Confirm Spec version used - CR states 16.2.0!. Revised in parallel session to S2-2001163.</t>
  </si>
  <si>
    <t>Revised in parallel session to S2-2001164.</t>
  </si>
  <si>
    <t>Confirm Sources!. Noted</t>
  </si>
  <si>
    <t>Revised in parallel session to S2-2001430.</t>
  </si>
  <si>
    <t>Revised in parallel session to S2-2001406.</t>
  </si>
  <si>
    <t>Revised in parallel session to S2-2001418.</t>
  </si>
  <si>
    <t>Merged into S2 2001369.</t>
  </si>
  <si>
    <t>Revised in parallel session to S2-2001419.</t>
  </si>
  <si>
    <t>Confirm Specification Number - CR states TS 23.502!. Revised in parallel session to S2-2001205.</t>
  </si>
  <si>
    <t>Revised in parallel session to S2-2001208.</t>
  </si>
  <si>
    <t>Revised in parallel session to S2-2001157.</t>
  </si>
  <si>
    <t>Confirm Specification Number - CR states 23.501! WITHDRAWN</t>
  </si>
  <si>
    <t>Confirm CR Number - CR states 0399!. Revised in parallel session to S2-2001196.</t>
  </si>
  <si>
    <t>Revised in parallel session to S2-2001239.</t>
  </si>
  <si>
    <t>Revised in parallel session to S2-2001197.</t>
  </si>
  <si>
    <t>Revised in parallel session to S2-2001200.</t>
  </si>
  <si>
    <t>Revised in parallel session to S2-2001201.</t>
  </si>
  <si>
    <t>Revision of unhandled S2-1911577 from S2#136. Noted in parallel session</t>
  </si>
  <si>
    <t>Revision of unhandled S2-1911575 from S2#136. Revised in parallel session to S2-2001228.</t>
  </si>
  <si>
    <t>Confirm Sources!. Revised in parallel session, merging S2-2000711 and S2-2000702, to S2-2001408.</t>
  </si>
  <si>
    <t>Revised in parallel session to S2-2001198.</t>
  </si>
  <si>
    <t>Revised in parallel session to S2-2001413.</t>
  </si>
  <si>
    <t>Revised in parallel session to S2-2001411.</t>
  </si>
  <si>
    <t>'Category' deleted from cover table!. Revised in parallel session to S2-2001068.</t>
  </si>
  <si>
    <t>Revised in parallel session to S2-2001187.</t>
  </si>
  <si>
    <t>Revised in parallel session to S2-2001029.</t>
  </si>
  <si>
    <t>Revised in parallel session to S2-2001188.</t>
  </si>
  <si>
    <t>Revised in parallel session, merging S2-2000808, to S2-2001374.</t>
  </si>
  <si>
    <t>Revised in parallel session to S2-2001076.</t>
  </si>
  <si>
    <t>Revised in parallel session to S2-2001261.</t>
  </si>
  <si>
    <t>Revised in parallel session to S2-2001053.</t>
  </si>
  <si>
    <t>Revised in parallel session to S2-2001048.</t>
  </si>
  <si>
    <t>Revised in parallel session to S2-2001055.</t>
  </si>
  <si>
    <t>Revised in parallel session to S2-2001054.</t>
  </si>
  <si>
    <t>Revised in parallel session to S2-2001158.</t>
  </si>
  <si>
    <t>Revised in parallel session to S2-2001159.</t>
  </si>
  <si>
    <t>Revised in parallel session to S2-2001226.</t>
  </si>
  <si>
    <t>Revised in parallel session to S2-2001237.</t>
  </si>
  <si>
    <t>Revised in parallel session, merging S2-2000167, to S2-2001210.</t>
  </si>
  <si>
    <t>Revised in parallel session to S2-2001262.</t>
  </si>
  <si>
    <t>Revised in parallel session to S2-2001171.</t>
  </si>
  <si>
    <t>Revised in parallel session to S2-2001263.</t>
  </si>
  <si>
    <t>Merged into S2-2001015</t>
  </si>
  <si>
    <t>Revision of unhandled S2-1911737 from S2#136. Revised in parallel session to S2-2001202.</t>
  </si>
  <si>
    <t>Revised in parallel session to S2-2001310.</t>
  </si>
  <si>
    <t>Revised in parallel session to S2-2001066.</t>
  </si>
  <si>
    <t>Revised in parallel session to S2-2001468.</t>
  </si>
  <si>
    <t>Revision of postponed S2-1912368 from S2#136. Revised in parallel session, merging S2-2000456 and S2-2000579, to S2-2001384.</t>
  </si>
  <si>
    <t>Revised in parallel session to S2-2001219.</t>
  </si>
  <si>
    <t>Revised in parallel session to S2-2001220.</t>
  </si>
  <si>
    <t>Revised in parallel session to S2-2001255.</t>
  </si>
  <si>
    <t>Revision of unhandled S2-1911816 from S2#136. Revised in parallel session to S2-2001244.</t>
  </si>
  <si>
    <t>Confirm Spec version used - CR states 16.2.0 with CR1785r8 and CR 1854r5!. Noted in parallel session</t>
  </si>
  <si>
    <t>Revised in parallel session to S2-2001050.</t>
  </si>
  <si>
    <t>Revised in parallel session to S2-2001056.</t>
  </si>
  <si>
    <t>Revised in parallel session to S2-2001057.</t>
  </si>
  <si>
    <t>Response to S2-2000045. Revised in parallel session to S2-2001199.</t>
  </si>
  <si>
    <t>Merged into S2-2001453</t>
  </si>
  <si>
    <t>LATE DOC: . WITHDRAWN</t>
  </si>
  <si>
    <t>Revised in parallel session to S2-2001372.</t>
  </si>
  <si>
    <t>Revised in parallel session to S2-2001442.</t>
  </si>
  <si>
    <t>Revised in parallel session to S2-2001432.</t>
  </si>
  <si>
    <t>Revised in parallel session, merging S2-2000696 and S2-2000355, to S2-2000953.</t>
  </si>
  <si>
    <t>Response to S2-2000057. Revised in parallel session to S2-2000954.</t>
  </si>
  <si>
    <t>Revision of unhandled S2-1910994 from S2#136. Revised in parallel session to S2-2001232.</t>
  </si>
  <si>
    <t>Revision of unhandled S2-1911521 from S2#136. Merged into S2-2001209</t>
  </si>
  <si>
    <t>Revised in parallel session to S2-2001229.</t>
  </si>
  <si>
    <t>Revised in parallel session to S2-2001223.</t>
  </si>
  <si>
    <t>Revised in parallel session to S2-2000966.</t>
  </si>
  <si>
    <t>Revised in parallel session to S2-2001167.</t>
  </si>
  <si>
    <t>Revised in parallel session to S2-2000965.</t>
  </si>
  <si>
    <t>Revision of S2-2000224. Confirm CR Revision - CR states -1!. Revised in parallel session to S2-2001217.</t>
  </si>
  <si>
    <t>Revision of S2-2000226. Revised in parallel session to S2-2001218.</t>
  </si>
  <si>
    <t>LATE DOC: Rx 08/01, 02:00. Revised in parallel session to S2-2001477.</t>
  </si>
  <si>
    <t>Merged into S2-2001427.</t>
  </si>
  <si>
    <t>Revised in parallel session to S2-2001415.</t>
  </si>
  <si>
    <t>Response to S2-2000060. LATE DOC: Rx 08/01, 14:45. Revised in parallel session to S2-2001398.</t>
  </si>
  <si>
    <t>Response to S2-2000061. LATE DOC: Rx 08/01, 14:45. Revised in parallel session to S2-2001401.</t>
  </si>
  <si>
    <t>Revision of S2-2000614. LATE DOC: Rx 10/01, 22:30. Noted</t>
  </si>
  <si>
    <t>Revision of S2-2000914. Revised in parallel session to S2-2000971.</t>
  </si>
  <si>
    <t>Revision of S2-2000569, merging S2-2000713 and S2-2000354. Revised in parallel session to S2-2000972.</t>
  </si>
  <si>
    <t>Revision of S2-2000583. Revised in parallel session to S2-2000973.</t>
  </si>
  <si>
    <t>Revision of S2-2000353. Revised in parallel session to S2-2000974.</t>
  </si>
  <si>
    <t>Revision of S2-2000413. Revised in parallel session to S2-2000975.</t>
  </si>
  <si>
    <t>Revision of S2-2000210. Revised in parallel session to S2-2000978.</t>
  </si>
  <si>
    <t>Revision of S2-2000712. Revised in parallel session to S2-2000979.</t>
  </si>
  <si>
    <t>Revision of S2-2000410. Revised in parallel session to S2-2000981.</t>
  </si>
  <si>
    <t>Revision of S2-2000306. Revised in parallel session to S2-2000969.</t>
  </si>
  <si>
    <t>Revision of S2-2000929. Revised in parallel session to S2-2000976.</t>
  </si>
  <si>
    <t>Revision of S2-2000926. Agreed in parallel session. Revised to S2-2001674.</t>
  </si>
  <si>
    <t>Revision of S2-2000400. Revised in parallel session to S2-2000977.</t>
  </si>
  <si>
    <t>Revision of S2-2000414. Revised in parallel session to S2-2000970.</t>
  </si>
  <si>
    <t>Revision of S2-2000967. Revised in parallel session to S2-2000982.</t>
  </si>
  <si>
    <t>Revision of S2-2000977. Agreed in parallel session. This was removed from block approval. Revised to S2-2001675.</t>
  </si>
  <si>
    <t>Revision of S2-2000610. Revised in parallel session to S2-2001124.</t>
  </si>
  <si>
    <t>Created at meeting. Revised in parallel session to S2-2001118.</t>
  </si>
  <si>
    <t>Revision of S2-2000469. Corrupt document. Revised in parallel session to S2-2001120.</t>
  </si>
  <si>
    <t>Revision of S2-2000339. Revised in parallel session to S2-2001119.</t>
  </si>
  <si>
    <t>Revision of S2-2000677. Revised in parallel session to S2-2001122.</t>
  </si>
  <si>
    <t>Revision of S2-2000235. Revised in parallel session to S2-2001125.</t>
  </si>
  <si>
    <t>Revision of S2-2000236. Revised in parallel session to S2-2001126.</t>
  </si>
  <si>
    <t>Revision of S2-2000634. Revised in parallel session to S2-2001127.</t>
  </si>
  <si>
    <t>Revision of S2-2000635. Revised in parallel session to S2-2001128.</t>
  </si>
  <si>
    <t>Revision of S2-2000636. Revised in parallel session to S2-2001129.</t>
  </si>
  <si>
    <t>Revision of S2-2000229, merging S2-2000863 and S2-2000242. Revised in parallel session to S2-2001096.</t>
  </si>
  <si>
    <t>Created at meeting. Response to S2-2000050. Revised in parallel session to S2-2001095.</t>
  </si>
  <si>
    <t>Revision of S2-2000144. Revised in parallel session to S2-2001098.</t>
  </si>
  <si>
    <t>Revision of S2-2000195. Revised in parallel session to S2-2001099.</t>
  </si>
  <si>
    <t>Revision of S2-2000507. Revised in parallel session to S2-2001100.</t>
  </si>
  <si>
    <t>Revision of S2-2000509. Revised in parallel session to S2-2001101.</t>
  </si>
  <si>
    <t>Revision of S2-2000252. Revised in parallel session to S2-2001139.</t>
  </si>
  <si>
    <t>Revision of S2-2000358. Merged into S2-2001140</t>
  </si>
  <si>
    <t>Revision of S2-2000253. Revised in parallel session, merging S2-2001027, to S2-2001140.</t>
  </si>
  <si>
    <t>Revision of S2-2000828. Withdrawn</t>
  </si>
  <si>
    <t>Revision of S2-2000254. Revised in parallel session to S2-2001141.</t>
  </si>
  <si>
    <t>Revision of S2-2000577, merging S2-2000435. Revised in parallel session to S2-2001142.</t>
  </si>
  <si>
    <t>Revision of S2-2000103. Revised in parallel session to S2-2001116.</t>
  </si>
  <si>
    <t>Revision of S2-2000100. Revised in parallel session to S2-2001112.</t>
  </si>
  <si>
    <t>Revision of S2-2000840. Revised in parallel session to S2-2001115.</t>
  </si>
  <si>
    <t>Revision of S2-2000849. Revised in parallel session to S2-2001114.</t>
  </si>
  <si>
    <t>Revision of S2-2000844.  Confirm CR Revision - CR states 0! Revised in parallel session to S2-2001113.</t>
  </si>
  <si>
    <t>Revision of S2-2000896. Withdrawn</t>
  </si>
  <si>
    <t>Revision of S2-2000521. Withdrawn</t>
  </si>
  <si>
    <t>Revision of S2-2000233. Revised in parallel session to S2-2001123.</t>
  </si>
  <si>
    <t>Revision of S2-2000520. Withdrawn</t>
  </si>
  <si>
    <t>Revision of S2-2000288. Revised in parallel session to S2-2001107.</t>
  </si>
  <si>
    <t>Revision of S2-2000255. Revised in parallel session to S2-2001105.</t>
  </si>
  <si>
    <t>Revision of S2-2000868. Revised in parallel session to S2-2001106.</t>
  </si>
  <si>
    <t>Revision of S2-2000822. Revised in parallel session to S2-2001109.</t>
  </si>
  <si>
    <t>Created at meeting. Response to S2-2000024. Revised in parallel session to S2-2001110.</t>
  </si>
  <si>
    <t>Revision of S2-2000364. Revised in parallel session to S2-2001111.</t>
  </si>
  <si>
    <t>Revised in parallel session to S2-2001102.</t>
  </si>
  <si>
    <t>Revision of S2-2000323. Revised in parallel session to S2-2001103.</t>
  </si>
  <si>
    <t>Revision of S2-2000324. Revised in parallel session to S2-2001104.</t>
  </si>
  <si>
    <t>Revision of S2-2000834. Withdrawn</t>
  </si>
  <si>
    <t>Revision of S2-2000342. Revised in parallel session to S2-2001145.</t>
  </si>
  <si>
    <t>Revision of S2-2000633. Revised in parallel session to S2-2001148.</t>
  </si>
  <si>
    <t>Revision of S2-2000463. Revised in parallel session to S2-2001147.</t>
  </si>
  <si>
    <t>Revision of S2-2000648. Revised in parallel session to S2-2001144.</t>
  </si>
  <si>
    <t>Revision of S2-2000451. Revised in parallel session to S2-2001130.</t>
  </si>
  <si>
    <t>Revision of S2-2000286, merging S2-2000535. Revised in parallel session to S2-2001132.</t>
  </si>
  <si>
    <t>Revision of S2-2000534. Revised in parallel session to S2-2001131.</t>
  </si>
  <si>
    <t>Revision of S2-2000693. Revised in parallel session to S2-2001133.</t>
  </si>
  <si>
    <t>Revision of S2-2000462. Revised in parallel session to S2-2001146.</t>
  </si>
  <si>
    <t>Revision of S2-2000281. Revised in parallel session to S2-2001134.</t>
  </si>
  <si>
    <t>Revision of S2-2000551. Revised in parallel session to S2-2001509.</t>
  </si>
  <si>
    <t>Revision of S2-2000664. Revised in parallel session to S2-2001510.</t>
  </si>
  <si>
    <t>Revision of S2-2001015. Revised in parallel session to S2-2001135.</t>
  </si>
  <si>
    <t>Revision of S2-2000442. Withdrawn</t>
  </si>
  <si>
    <t>Revision of S2-2001071. Revised in parallel session to S2-2001136.</t>
  </si>
  <si>
    <t>Revision of S2-2001064. Confirm CR Revision - CR states 1!  Revised in parallel session to S2-2001149.</t>
  </si>
  <si>
    <t>Revision of S2-2001063. Revised in parallel session to S2-2001108.</t>
  </si>
  <si>
    <t>Revision of S2-2001107. Revised in parallel session to S2-2001137.</t>
  </si>
  <si>
    <t>Revision of S2-2001068. Revised in parallel session to S2-2001138.</t>
  </si>
  <si>
    <t>Revision of S2-2001044. Revised in parallel session to S2-2001622.</t>
  </si>
  <si>
    <t>Revision of S2-2001003. Revised in parallel session to S2-2001618.</t>
  </si>
  <si>
    <t>Revision of S2-2001003. Revised in parallel session to S2-2001617.</t>
  </si>
  <si>
    <t>Revision of S2-2001006. Revised in parallel session to S2-2001121.</t>
  </si>
  <si>
    <t>Revision of S2-2001120. Revised in parallel session to S2-2001623.</t>
  </si>
  <si>
    <t>Revision of S2-2001009. Revised in parallel session to S2-2001619.</t>
  </si>
  <si>
    <t>Revision of S2-2001010. Revised in parallel session to S2-2001611.</t>
  </si>
  <si>
    <t>Revision of S2-2001011. Revised in parallel session to S2-2001612.</t>
  </si>
  <si>
    <t>Revision of S2-2001013. Revised in parallel session to S2-2001613.</t>
  </si>
  <si>
    <t>Revision of S2-2001102. Wrong document uploaded. Revised to S2-2001676.</t>
  </si>
  <si>
    <t>Revision of S2-2001028, merging S2-2001027. Revised in parallel session to S2-2001620.</t>
  </si>
  <si>
    <t>Revision of S2-2001080. Revised in parallel session to S2-2001621.</t>
  </si>
  <si>
    <t>Revision of S2-2000211, merging S2-2000249. Revised in parallel session to S2-2001182.</t>
  </si>
  <si>
    <t>Revision of S2-2000417. Revised in parallel session to S2-2001286.</t>
  </si>
  <si>
    <t>Revision of S2-2000758. Withdrawn</t>
  </si>
  <si>
    <t>Revision of S2-2000794. Revised in parallel session to S2-2001292.</t>
  </si>
  <si>
    <t>Revision of S2-2000747. Revised in parallel session to S2-2001287.</t>
  </si>
  <si>
    <t>Revision of S2-2000753. Revised in parallel session to S2-2001288.</t>
  </si>
  <si>
    <t>Revision of S2-2000756. Revised in parallel session to S2-2001289.</t>
  </si>
  <si>
    <t>Revision of S2-2000769. Revised in parallel session to S2-2001290.</t>
  </si>
  <si>
    <t>Revision of S2-2000770. Revised in parallel session to S2-2001291.</t>
  </si>
  <si>
    <t>Revision of S2-2000332. Revised in parallel session to S2-2001346.</t>
  </si>
  <si>
    <t>Revision of S2-2000333. Withdrawn</t>
  </si>
  <si>
    <t>Revision of S2-2000928. Revised in parallel session to S2-2001345.</t>
  </si>
  <si>
    <t>Revision of S2-2000726. Revised in parallel session to S2-2001344.</t>
  </si>
  <si>
    <t>Revision of S2-2000859. Confirm CR Revision - CR states -1! Revised in parallel session to S2-2001564.</t>
  </si>
  <si>
    <t>Revision of S2-2000587. Revised in parallel session to S2-2001576.</t>
  </si>
  <si>
    <t>Revision of S2-2000528, merging S2-2000284, S2-2000222. Revised in parallel session to S2-2001343. and S2-2000589 and S2-2000222. Revised in parallel session to S2-2001343.</t>
  </si>
  <si>
    <t>Revision of S2-2000285, merging S2-2000220 and S2-2000529. Revised in parallel session to S2-2001341.</t>
  </si>
  <si>
    <t>Revision of S2-2000174, merging S2-2000221. Revised in parallel session to S2-2001337.</t>
  </si>
  <si>
    <t>Revision of S2-2000246. Revised in parallel session to S2-2001338.</t>
  </si>
  <si>
    <t>Created at meeting. Revised in parallel session to S2-2001340.</t>
  </si>
  <si>
    <t>Revision of S2-2000269, merging S2-2000402. Revised in parallel session to S2-2001339.</t>
  </si>
  <si>
    <t>Revision of S2-2000171. Revised in parallel session to S2-2001336.</t>
  </si>
  <si>
    <t>Revision of S2-2000331. Revised in parallel session to S2-2001322.</t>
  </si>
  <si>
    <t>Revision of S2-2001152. Revised in parallel session to S2-2001323.</t>
  </si>
  <si>
    <t>Revision of S2-2000502. Revised in parallel session to S2-2001324.</t>
  </si>
  <si>
    <t>Revision of S2-2000829. Withdrawn</t>
  </si>
  <si>
    <t>Revision of S2-2000497. Revised in parallel session to S2-2001325.</t>
  </si>
  <si>
    <t>Revision of S2-2000500. Revised in parallel session to S2-2001567.</t>
  </si>
  <si>
    <t>Revision of S2-2000503. Revised in parallel session to S2-2001569.</t>
  </si>
  <si>
    <t>Revision of S2-2000506. Revised in parallel session to S2-2001570.</t>
  </si>
  <si>
    <t>Revision of S2-2000744. Revised in parallel session to S2-2001571.</t>
  </si>
  <si>
    <t>Revision of S2-2000814. Revised in parallel session to S2-2001572.</t>
  </si>
  <si>
    <t>Revision of S2-2000898. Revised in parallel session to S2-2001311.</t>
  </si>
  <si>
    <t>Revision of S2-2000422, merging S2-2000314. Revised in parallel session to S2-2001281.</t>
  </si>
  <si>
    <t>Revision of S2-2000792. Noted in parallel session</t>
  </si>
  <si>
    <t>Revision of S2-2000421, merging S2-2000920 and S2-2000632. Confirm Sources! Revised in parallel session to S2-2001231.</t>
  </si>
  <si>
    <t>Revision of S2-2000854, merging S2-2000167. Confirm Sources! Postponed in parallel session</t>
  </si>
  <si>
    <t>Revision of S2-2000315. Revised in parallel session to S2-2001260.</t>
  </si>
  <si>
    <t>Revision of S2-2000199, merging S2-2000231. Revised in parallel session to S2-2001312.</t>
  </si>
  <si>
    <t>Revision of S2-2000201, merging S2-2000370, S2-2000225 and S2-2000223. Revised in parallel session to S2-2001313.</t>
  </si>
  <si>
    <t>Revision of S2-2000202. Revised in parallel session to S2-2001314.</t>
  </si>
  <si>
    <t>Revision of S2-2000203. Revised in parallel session to S2-2001349.</t>
  </si>
  <si>
    <t>Revision of S2-2000223. Withdrawn</t>
  </si>
  <si>
    <t>Revision of S2-2000931. Wrong document uploaded. Revised in parallel session to S2-2001315.</t>
  </si>
  <si>
    <t>Revision of S2-2000933. Revised in parallel session to S2-2001316.</t>
  </si>
  <si>
    <t>Revision of S2-2000876. Revised in parallel session to S2-2001318.</t>
  </si>
  <si>
    <t>Revision of S2-2000877. Revised in parallel session to S2-2001319.</t>
  </si>
  <si>
    <t>Revision of S2-2000731. Revised in parallel session to S2-2001293.</t>
  </si>
  <si>
    <t>Revision of S2-2000162. Revised in parallel session to S2-2001294.</t>
  </si>
  <si>
    <t>Revision of S2-2000852. Revised in parallel session to S2-2001296.</t>
  </si>
  <si>
    <t>Revision of S2-2000812. Revised in parallel session to S2-2001306.</t>
  </si>
  <si>
    <t>Revision of S2-2000921. Revised in parallel session to S2-2001560.</t>
  </si>
  <si>
    <t>Revision of S2-2000092. Revised in parallel session to S2-2001297.</t>
  </si>
  <si>
    <t>Revision of S2-2001209. Revised in parallel session to S2-2001298.</t>
  </si>
  <si>
    <t>Revision of S2-2000762. Revised in parallel session to S2-2001299.</t>
  </si>
  <si>
    <t>Revision of S2-2000767. Revised in parallel session to S2-2001300.</t>
  </si>
  <si>
    <t>Revision of S2-2000095. Revised in parallel session to S2-2001301.</t>
  </si>
  <si>
    <t>Revision of S2-2000078. Revised in parallel session to S2-2001302.</t>
  </si>
  <si>
    <t>Revision of S2-2000801. Revised in parallel session to S2-2001303.</t>
  </si>
  <si>
    <t>Revision of S2-2000615. Confirm Sources! Revised in parallel session to S2-2001304.</t>
  </si>
  <si>
    <t>Revision of S2-2000098. Revised in parallel session to S2-2001305.</t>
  </si>
  <si>
    <t>Revision of S2-2000344. Revised in parallel session to S2-2001307.</t>
  </si>
  <si>
    <t>Revision of S2-2000584. Revised in parallel session to S2-2001308.</t>
  </si>
  <si>
    <t>Revision of S2-2000722. Confirm CR Revision - CR states 0! Revised in parallel session to S2-2001333.</t>
  </si>
  <si>
    <t>Revision of S2-2000300, merging S2-2000620. Revised in parallel session to S2-2001326.</t>
  </si>
  <si>
    <t>Revision of S2-2001211. Revised in parallel session to S2-2001309.</t>
  </si>
  <si>
    <t>Revision of S2-2000862. Revised in parallel session to S2-2001264.</t>
  </si>
  <si>
    <t>Revision of S2-2000338. Revised in parallel session, merging S2-2000930, to S2-2001342.</t>
  </si>
  <si>
    <t>Revision of S2-2000618. Revised in parallel session to S2-2001335.</t>
  </si>
  <si>
    <t>Revision of S2-2000392. Revised in parallel session to S2-2001327.</t>
  </si>
  <si>
    <t>Revision of S2-2000719, merging S2-2000660. Revised in parallel session to S2-2001328.</t>
  </si>
  <si>
    <t>Revision of S2-2000723. Revised in parallel session to S2-2001330.</t>
  </si>
  <si>
    <t>Revision of S2-2000394, merging S2-2000724. Revised in parallel session to S2-2001329.</t>
  </si>
  <si>
    <t>Revision of S2-2000720. Revised in parallel session to S2-2001331.</t>
  </si>
  <si>
    <t>Revision of S2-2000257. Revised in parallel session to S2-2001332.</t>
  </si>
  <si>
    <t>Revision of S2-2001207. Revised in parallel session to S2-2001295.</t>
  </si>
  <si>
    <t>Revision of S2-2000304. Revised in parallel session to S2-2001317.</t>
  </si>
  <si>
    <t>Revision of S2-2001161. Revised in parallel session to S2-2001350.</t>
  </si>
  <si>
    <t>Revision of S2-2001162. Revised in parallel session to S2-2001351.</t>
  </si>
  <si>
    <t>Revision of S2-2001157. Confirm CR Revision - CR states 1! Revised in parallel session to S2-2001556.</t>
  </si>
  <si>
    <t>Revision of S2-2001281. Revised in parallel session to S2-2001557.</t>
  </si>
  <si>
    <t>Revision of S2-2001226. Revised in parallel session to S2-2001558.</t>
  </si>
  <si>
    <t>Revision of S2-2001230. Revised in parallel session to S2-2001561.</t>
  </si>
  <si>
    <t>Revision of S2-2001231. Revised in parallel session to S2-2001562.</t>
  </si>
  <si>
    <t>Revision of S2-2001233. Revised in parallel session to S2-2001563.</t>
  </si>
  <si>
    <t>Revision of S2-2001235. Withdrawn</t>
  </si>
  <si>
    <t>Revision of S2-2001236. Withdrawn</t>
  </si>
  <si>
    <t>Revision of S2-2001228. Confirm Sources! Revised in parallel session to S2-2001559.</t>
  </si>
  <si>
    <t>Revision of S2-2001242. Revised in parallel session to S2-2001565.</t>
  </si>
  <si>
    <t>Revision of S2-2000865. Confirm CR Revision - CR states 0! Noted in parallel session</t>
  </si>
  <si>
    <t>Revision of S2-2001199. Revised in parallel session to S2-2001347.</t>
  </si>
  <si>
    <t>Revision of S2-2001214. Confirm CR Revision - CR states 1! Revised in parallel session to S2-2001348.</t>
  </si>
  <si>
    <t>Revision of S2-2001217. Revised in parallel session to S2-2001320.</t>
  </si>
  <si>
    <t>Revision of S2-2001218. Revised in parallel session to S2-2001321.</t>
  </si>
  <si>
    <t>Revision of S2-2001181. Revised in parallel session to S2-2001566.</t>
  </si>
  <si>
    <t>Revision of S2-2001186. Revised in parallel session to S2-2001568.</t>
  </si>
  <si>
    <t>Revision of S2-2001271. Revised in parallel session to S2-2001573.</t>
  </si>
  <si>
    <t>Revision of S2-2001272. Revised in parallel session to S2-2001574.</t>
  </si>
  <si>
    <t>Revision of S2-2001274. Revised in parallel session to S2-2001575.</t>
  </si>
  <si>
    <t>Revision of S2-2001265, merging S2-2000930. Revised in parallel session to S2-2001577.</t>
  </si>
  <si>
    <t>Revision of S2-2001169. Revised in parallel session to S2-2001578.</t>
  </si>
  <si>
    <t>Revision of S2-2001167. Revised in parallel session to S2-2001579.</t>
  </si>
  <si>
    <t>Revision of S2-2001165. Withdrawn</t>
  </si>
  <si>
    <t>Revision of S2-2000001. Approved</t>
  </si>
  <si>
    <t>Revision of S2-2000190. Revised in parallel session to S2-2001524.</t>
  </si>
  <si>
    <t>Revision of S2-2000424. Revised in parallel session to S2-2001525.</t>
  </si>
  <si>
    <t>Revision of S2-2000499, merging S2-2000601 and S2-2000432. Revised in parallel session to S2-2001526.</t>
  </si>
  <si>
    <t>Revision of S2-2000079. Revised in parallel session to S2-2001527.</t>
  </si>
  <si>
    <t>Revision of S2-2000187. Revised in parallel session to S2-2001528.</t>
  </si>
  <si>
    <t>Revision of S2-2000273, merging S2 2000666. Revised in parallel session to S2-2001529.</t>
  </si>
  <si>
    <t>Revision of S2-2000646. Revised in parallel session to S2-2001530.</t>
  </si>
  <si>
    <t>Revision of S2-2000761. Revised in parallel session to S2-2001531.</t>
  </si>
  <si>
    <t>Revision of S2-2000518, merging S2-2000336 and S2-2000667. Revised in parallel session, merging S2-2000136, to S2-2001533.</t>
  </si>
  <si>
    <t>Revision of S2-2000191. Revised in parallel session to S2-2001534.</t>
  </si>
  <si>
    <t>Revision of S2-2000706, merging S2 2000782. Agreed in parallel session. This was removed from block approval.  Postponed</t>
  </si>
  <si>
    <t>Revision of S2-2000608, merging S2-2000219. Revised in parallel session to S2-2001486.</t>
  </si>
  <si>
    <t>Revision of S2-2000468. Revised in parallel session to S2-2001487.</t>
  </si>
  <si>
    <t>Revision of S2-2000907. Revised in parallel session to S2-2001488.</t>
  </si>
  <si>
    <t>Revision of S2-2000491, merging S2-2000869. Revised in parallel session to S2-2001489.</t>
  </si>
  <si>
    <t>Revision of S2-2000485. Revised in parallel session to S2-2001537.</t>
  </si>
  <si>
    <t>Revision of S2-2000487. Revised in parallel session to S2-2001538.</t>
  </si>
  <si>
    <t>Revision of S2-2000267. Revised in parallel session to S2-2001536.</t>
  </si>
  <si>
    <t>Revision of S2-2000265, merging S2-2000488. Revised in parallel session to S2-2001539.</t>
  </si>
  <si>
    <t>Revision of S2-2000447, merging S2-2000936, S2-2000772 and S2-2000350. Revised in parallel session to S2-2001540.</t>
  </si>
  <si>
    <t>Noted in paralll session</t>
  </si>
  <si>
    <t>Revision of S2-2000875, merging S2-2000456 and S2-2000579. Revised in parallel session to S2-2001503.</t>
  </si>
  <si>
    <t>Revision of S2-2000082, merging S2-2000542. Revised in parallel session to S2-2001150.</t>
  </si>
  <si>
    <t>Revision of S2-2000554. Revised in parallel session to S2-2001504.</t>
  </si>
  <si>
    <t>Revision of S2-2000130. Revised in parallel session to S2-2001505.</t>
  </si>
  <si>
    <t>Revision of S2-2000544, merging S2-2000131. Revised in parallel session to S2-2001506.</t>
  </si>
  <si>
    <t>Revision of S2-2000553. Revised in parallel session to S2-2001508.</t>
  </si>
  <si>
    <t>Revision of S2-2000545. Revised in parallel session to S2-2001507.</t>
  </si>
  <si>
    <t>Revision of S2-2000641. Postponed</t>
  </si>
  <si>
    <t>Revision of S2-2000709. Noted in parallel session</t>
  </si>
  <si>
    <t>Revision of S2-2000182. Revised in parallel session to S2-2001511.</t>
  </si>
  <si>
    <t>Created at meeting. Revised in parallel session to S2-2001512.</t>
  </si>
  <si>
    <t>Revision of S2-2000183. Confirm Spec version used - CR states 16.2.0! Revised in parallel session to S2-2001513.</t>
  </si>
  <si>
    <t>Revision of S2-2000662. Revised in parallel session to S2-2001516.</t>
  </si>
  <si>
    <t>Revision of S2-2000407, merging S2-2000501 and S2-2000612. Revised in parallel session to S2-2001514.</t>
  </si>
  <si>
    <t>Revision of S2-2000180. Revised in parallel session to S2-2001515.</t>
  </si>
  <si>
    <t>Revision of S2-2000184. Revised in parallel session to S2-2001517.</t>
  </si>
  <si>
    <t>Revision of S2-2000124. Revised in parallel session to S2-2001518.</t>
  </si>
  <si>
    <t>Revision of S2-2000779. Revised in parallel session to S2-2001520.</t>
  </si>
  <si>
    <t>Revision of S2-2000186. Revised in parallel session to S2-2001519.</t>
  </si>
  <si>
    <t>Revision of S2-2000813, merging S2-2000711 and S2-2000702. Confirm Sources! Revised in parallel session to S2-2001655.</t>
  </si>
  <si>
    <t>Revision of S2-2000458. Revised in parallel session to S2-2001656.</t>
  </si>
  <si>
    <t>Revision of S2-2000818. Revised in parallel session to S2-2001657.</t>
  </si>
  <si>
    <t>Revision of S2-2000669. Revised in parallel session to S2-2001658.</t>
  </si>
  <si>
    <t>Revision of S2-2000816. Revised in parallel session to S2-2001659.</t>
  </si>
  <si>
    <t>Revision of S2-2000668. Revised in parallel session to S2-2001660.</t>
  </si>
  <si>
    <t>Revision of S2-2000939. Revised in parallel session to S2-2001661.</t>
  </si>
  <si>
    <t>Revision of S2-2000459. Revised in parallel session to S2-2001662.</t>
  </si>
  <si>
    <t>Revision of S2-2000781. Revised in parallel session to S2-2001642.</t>
  </si>
  <si>
    <t>Revision of S2-2000790. Revised in parallel session to S2-2001636.</t>
  </si>
  <si>
    <t>Revision of S2-2000303, merging S2-2000276 and S2-2000121. Revised in parallel session to S2-2001637.</t>
  </si>
  <si>
    <t>Revision of S2-2000132, merging S2-2000427, S2-2000754 and S2-2000480. Revised in parallel session to S2-2001638.</t>
  </si>
  <si>
    <t>Revision of S2-2000732. Revised in parallel session to S2-2001639.</t>
  </si>
  <si>
    <t>Revision of S2-2000165. Revised in parallel session to S2-2001640.</t>
  </si>
  <si>
    <t>Revision of S2-2000302, merging S2-2000650. Revised in parallel session to S2-2001641.</t>
  </si>
  <si>
    <t>Revision of S2-2000127, merging S2-2000486. Revised in parallel session to S2-2001541.</t>
  </si>
  <si>
    <t>Revision of S2-2000448. Revised in parallel session to S2-2001542.</t>
  </si>
  <si>
    <t>Revision of S2-2000266, merging S2-2000489, S2-2000126 and S2-2000937. Revised in parallel session to S2-2001543.</t>
  </si>
  <si>
    <t>Revision of S2-2000147. Revised in parallel session to S2-2001544.</t>
  </si>
  <si>
    <t>Revision of S2-2000322. Revised in parallel session to S2-2001545.</t>
  </si>
  <si>
    <t>Revision of S2-2000775. Revised in parallel session to S2-2001546.</t>
  </si>
  <si>
    <t>Revision of S2-2000148. Revised in parallel session to S2-2001547.</t>
  </si>
  <si>
    <t>Revision of S2-2000909. Revised in parallel session to S2-2001493.</t>
  </si>
  <si>
    <t>Revision of S2-2000559, merging S2-2000883 and S2-2000824. Revised in parallel session to S2-2001465.</t>
  </si>
  <si>
    <t>Revision of S2-2000560, merging S2-2000327. Revised in parallel session, merging S2-2000484, to S2-2001462.</t>
  </si>
  <si>
    <t>Revision of S2-2000218. Revised in parallel session to S2-2001494.</t>
  </si>
  <si>
    <t>Revision of S2-2000576. Revised in parallel session to S2-2001495.</t>
  </si>
  <si>
    <t>Revision of S2-2000611, merging S2-2000708. Revised in parallel session to S2-2001496.</t>
  </si>
  <si>
    <t>Revision of S2-2000674. Revised in parallel session to S2-2001497.</t>
  </si>
  <si>
    <t>Revision of S2-2000320, merging S2-2000807. Revised in parallel session to S2-2001498.</t>
  </si>
  <si>
    <t>Revision of S2-2000908. Revised in parallel session to S2-2001499.</t>
  </si>
  <si>
    <t>Revision of S2-2000707. Revised in parallel session to S2-2001500.</t>
  </si>
  <si>
    <t>Revision of S2-2000495. Revised in parallel session to S2-2001501.</t>
  </si>
  <si>
    <t>Revision of S2-2000207. Revised in parallel session to S2-2001502.</t>
  </si>
  <si>
    <t>Revision of S2-2000697. WITHDRAWN</t>
  </si>
  <si>
    <t>Revision of S2-2000348. Revised off-line to S2-2001523.</t>
  </si>
  <si>
    <t>Revision of S2-2000446. Revised in parallel session to S2-2001492.</t>
  </si>
  <si>
    <t>Revision of S2-2000198. Revised in parallel session to S2-2001548.</t>
  </si>
  <si>
    <t>Revision of S2-2000069. Revised in parallel session to S2-2001549.</t>
  </si>
  <si>
    <t>Revision of S2-2000140, merging S2-2000900. Revised in parallel session to S2-2001550.</t>
  </si>
  <si>
    <t>Revision of S2-2000196. Revised in parallel session to S2-2001551.</t>
  </si>
  <si>
    <t>Revision of S2-2000240. Revised in parallel session to S2-2001552.</t>
  </si>
  <si>
    <t>Revision of S2-2000258. Confirm Sources! Revised in parallel session to S2-2001553.</t>
  </si>
  <si>
    <t>Revision of S2-2000359. Revised in parallel session to S2-2001554.</t>
  </si>
  <si>
    <t>Revision of S2-2000380. Revised in parallel session to S2-2001555.</t>
  </si>
  <si>
    <t>Revision of S2-2000558. Revised in parallel session to S2-2001643.</t>
  </si>
  <si>
    <t>Revision of S2-2000561, merging S2-2000483. Revised in parallel session to S2-2001644.</t>
  </si>
  <si>
    <t>Revision of S2-2000449. Revised in parallel session to S2-2001645.</t>
  </si>
  <si>
    <t>Revision of S2-2001433. Revised in parallel session to S2-2001646.</t>
  </si>
  <si>
    <t>Revision of S2-2000681. Revised in parallel session to S2-2001647.</t>
  </si>
  <si>
    <t>Revision of S2-2000194. Revised in parallel session to S2-2001650.</t>
  </si>
  <si>
    <t>Revision of S2-2000316, merging the first part of S2-2000934. Revised in parallel session to S2-2001652.</t>
  </si>
  <si>
    <t>Revision of S2-2000274. Revised in parallel session to S2-2001651.</t>
  </si>
  <si>
    <t>Revision of S2-2000629, merging S2-2000809. Wrong document uploaded. Revised to S2-2001649.</t>
  </si>
  <si>
    <t>Revision of S2-2000688. Revised in parallel session to S2-2001653.</t>
  </si>
  <si>
    <t>Created at meeting. Revised to S2-2001480.</t>
  </si>
  <si>
    <t>Revision of S2-2000318, merging S2-2000452. Revised in parallel session to S2-2001532.</t>
  </si>
  <si>
    <t>Revision of S2-2000567. This TU allocation for the February meeting was endorsed.</t>
  </si>
  <si>
    <t>Revision of S2-2000441. Revised in parallel session to S2-2001535.</t>
  </si>
  <si>
    <t>Revision of S2-2000319. Revised in parallel session to S2-2001491.</t>
  </si>
  <si>
    <t>Revision of S2-2000312. Revised in parallel session to S2-2001490.</t>
  </si>
  <si>
    <t>Revision of S2-2001371. Approved</t>
  </si>
  <si>
    <t>Revision of S2-2001372. Approved</t>
  </si>
  <si>
    <t>Revision of S2-2001375. Revised to S2-2001664.</t>
  </si>
  <si>
    <t>Revision of S2-2001484. Approved</t>
  </si>
  <si>
    <t>Revision of S2-2001483. Approved</t>
  </si>
  <si>
    <t>Revision of S2-2001432. Revised to S2-2001665.</t>
  </si>
  <si>
    <t>Revision of S2-2001436. Approved</t>
  </si>
  <si>
    <t>Revision of S2-2001437. Revised to S2-2001666.</t>
  </si>
  <si>
    <t>Revision of S2-2001438. Approved</t>
  </si>
  <si>
    <t>Revision of S2-2001439. Approved</t>
  </si>
  <si>
    <t>Revision of S2-2001445. Approved</t>
  </si>
  <si>
    <t>Revision of S2-2001390. Revised in parallel session to S2-2001151.</t>
  </si>
  <si>
    <t>Revision of S2-2001092. Revised in parallel session to S2-2001606.</t>
  </si>
  <si>
    <t>Revision of S2-2001395. Revised in parallel session to S2-2001607.</t>
  </si>
  <si>
    <t>Revision of S2-2001396. Revised in parallel session to S2-2001609.</t>
  </si>
  <si>
    <t>Revision of S2-2001397. Confirm Spec version used - CR states 16.2.0!  Revised in parallel session to S2-2001608.</t>
  </si>
  <si>
    <t>Revision of S2-2001402. Revised in parallel session to S2-2001610.</t>
  </si>
  <si>
    <t>Revision of S2-2001399. Revised in parallel session to S2-2001521.</t>
  </si>
  <si>
    <t>Revision of S2-2001405. Revised in parallel session to S2-2001522.</t>
  </si>
  <si>
    <t>Revision of S2-2001447. Revised to S2-2001667.</t>
  </si>
  <si>
    <t>Revision of S2-2001360. Revised to S2-2001668.</t>
  </si>
  <si>
    <t>Revision of S2-2001361. Approved</t>
  </si>
  <si>
    <t>Revision of S2-2001362. Approved</t>
  </si>
  <si>
    <t>Revision of S2-2001363. Approved</t>
  </si>
  <si>
    <t>Revision of S2-2001364. Approved</t>
  </si>
  <si>
    <t>Revision of S2-2001479. WITHDRAWN</t>
  </si>
  <si>
    <t>Revision of S2-2001367, merging S2-2000136. Revised to S2-2001670.</t>
  </si>
  <si>
    <t>Revision of S2-2001368. Approved</t>
  </si>
  <si>
    <t>Revision of S2-2001482. Approved with an objection from Qualcomm.</t>
  </si>
  <si>
    <t>Revision of S2-2001171. Revised in parallel session to S2-2001580.</t>
  </si>
  <si>
    <t>Revision of S2-2001511. Revised in parallel session to S2-2001614.</t>
  </si>
  <si>
    <t>Revision of S2-2001513. Confirm Spec version used - CR states 16.2.0! Revised in parallel session to S2-2001615.</t>
  </si>
  <si>
    <t>Revision of S2-2001512. Revised in parallel session to S2-2001616.</t>
  </si>
  <si>
    <t>Revision of S2-2001126. Agreed in parallel session with an Objection from Huawei. Revised to S2-2001673.</t>
  </si>
  <si>
    <t>Revision of S2-2001121. Revised to S2-2001624.</t>
  </si>
  <si>
    <t>Revision of S2-2001419. Wrong document uploaded. Revised to S2-2001672.</t>
  </si>
  <si>
    <t>Revision of S2-2000074. Revised in parallel session to S2-2001654.</t>
  </si>
  <si>
    <t>Revision of S2-2001414. Revised in parallel session to S2-2001663.</t>
  </si>
  <si>
    <t>Revision of S2-2001489. Approved</t>
  </si>
  <si>
    <t>Revision of S2-2001493. Approved</t>
  </si>
  <si>
    <t>Revision of S2-2001523. Approved</t>
  </si>
  <si>
    <t>Revision of S2-2001533. Revised to S2-2001671.</t>
  </si>
  <si>
    <t>Revision of S2-2001670. Approved</t>
  </si>
  <si>
    <t>Revision of S2-2001636. Approved.</t>
  </si>
  <si>
    <t>Revision of S2-2001612. This CR was agreed</t>
  </si>
  <si>
    <t>WITHDRAWN: This contribution is a resubmission of S2-1911802 which proposes a new key issue for FS_eNA_Ph2.</t>
  </si>
  <si>
    <t>WITHDRAWN: This discussion is a resubmission of S2-1911011 paper on how a network analytics service may be logically decomposed. Note that the paper is an update to the original submission.</t>
  </si>
  <si>
    <t>WITHDRAWN: The contribution proposes a solution to KI#1 on the logical decomposition of NWDAF and possible interactions between logical functions.</t>
  </si>
  <si>
    <t>WITHDRAWN: This contribution proposes a solution to key issue #11 on increasing efficiency of data collection.</t>
  </si>
  <si>
    <t>WITHDRAWN: Update of Use case #2.</t>
  </si>
  <si>
    <t>WITHDRAWN: Key Issue #8 update</t>
  </si>
  <si>
    <t>Postponed S2-1910885 from SA2#136. OPEN. Postponed</t>
  </si>
  <si>
    <t>This LS was reviewed and noted.</t>
  </si>
  <si>
    <t>Postponed S2-1911950 from SA2#136. Responses drafted in S2-2000450 and S2-2000618. Final response in S2-2001335</t>
  </si>
  <si>
    <t>Postponed S2-1911957 from SA2#136. Response drafted in S2-2001069. Final response in S2-2001110</t>
  </si>
  <si>
    <t>Postponed S2-1910897 from SA2#136. Responses drafted in S2-2000331 and S2-2000919. Final response in S2-2001566</t>
  </si>
  <si>
    <t>Postponed S2-1910879 from SA2#136. Response drafted in S2-2000587. Final response in S2-2001576</t>
  </si>
  <si>
    <t>Postponed S2-1911954 from SA2#136. Responses drafted in S2-2000451, S2-2000679 and S2-2000750. Final response in S2-2001130</t>
  </si>
  <si>
    <t>Postponed S2-1911949 from SA2#136. Response drafted in S2-2000414. Final response in S2-2000970</t>
  </si>
  <si>
    <t>Response drafted in S2-2000914. Final response in S2-2000971</t>
  </si>
  <si>
    <t>Response drafted in S2-2000583. Final response in S2-2000973</t>
  </si>
  <si>
    <t>Postponed S2-1910888 from SA2#136. Response drafted in S2-2000353. Final response in S2-2000974</t>
  </si>
  <si>
    <t>Response drafted in S2-2000610. Final response in S2-2001124</t>
  </si>
  <si>
    <t>Response drafted in S2-2000089. Final response in S2-2001248</t>
  </si>
  <si>
    <t>Postponed S2-1910873 from SA2#136. Response drafted in S2-2000272. Final response in S2-2001251</t>
  </si>
  <si>
    <t>Postponed S2-1911943 from SA2#136. Response drafted in S2-2000392. Final response in S2-2001573</t>
  </si>
  <si>
    <t>Postponed S2-1910880 from SA2#136. Responses drafted in S2-2000396 and S2-2000723. Final response in S2-2001575</t>
  </si>
  <si>
    <t>Postponed S2-1911948 from SA2#136. Responses drafted in S2-2000082 and S2-2000542. Final response in S2-2001150</t>
  </si>
  <si>
    <t>Response drafted in S2-2000944. Final response in S2-2001398</t>
  </si>
  <si>
    <t>Response drafted in S2-2000519. Final response in S2-2001400</t>
  </si>
  <si>
    <t>Response drafted in S2-2000945. Final response in S2-2001401</t>
  </si>
  <si>
    <t>Postponed S2-1911944 from SA2#136. Responses drafted in S2-2000199 and S2-2000231. Final response in S2-2001312</t>
  </si>
  <si>
    <t>Response drafted in S2-2000731. Final response in S2-2001293</t>
  </si>
  <si>
    <t>Summary of change: The proposed solution: -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</si>
  <si>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Revision of S2-2000471. Postponed in parallel session.</t>
  </si>
  <si>
    <t>To: CT WG1, SA WG1, GSMA 5GJA</t>
  </si>
  <si>
    <t>To: SA WG3. CC: CT WG4, TSG SA. Attachments: CR 23.501 1848</t>
  </si>
  <si>
    <t>To: SA WG1. CC: TSG SA, CT WG1, SA WG3</t>
  </si>
  <si>
    <t>To: RAN WG3, RAN WG2. Attachments: S2-2001674 (CR 2122 to TS 23.501) and S2-2000976 (CR 2123 TS 23.501)</t>
  </si>
  <si>
    <t>To: SA WG3. CC: TSG SA</t>
  </si>
  <si>
    <t>To: SA WG3. CC: TSG SA?</t>
  </si>
  <si>
    <t>New WID on Support for non-3GPP access to SNPN services</t>
  </si>
  <si>
    <t>WITHDRAWN: It is proposed to include the support for clock synchronization via PTP over UDP/IP to the Key Issue #3.</t>
  </si>
  <si>
    <t>Revision of S2-2001648. This was left for e-mail approval. WITHDRAWN</t>
  </si>
  <si>
    <t>WITHDRAWN: It propose to expand the usage of the same PCF for the AMF and the SMF in 5GC to cover the scenario of EPS to 5GS mobility, and potential solutions are discussed.</t>
  </si>
  <si>
    <t>Created at meeting. This was left for e-mail approval. WITHDRAWN</t>
  </si>
  <si>
    <t>Revision of S2-2000966. Approved</t>
  </si>
  <si>
    <t>Revision of S2-2000982. Approved</t>
  </si>
  <si>
    <t>Reply LS on Enhancements to QoS Handling for V2X Communication Over Uu Reference Point</t>
  </si>
  <si>
    <t>Summary of change: #1: In 5.3.1 clarified that V2X application server discovery is also needed for V2X communication over PC5 mode. #2: Add annex about the use case for V2X application server discovery in PC5 operation mode.</t>
  </si>
  <si>
    <t>Revision of S2-2000073, merging S2-2000796.  Agreed in parallel session. This was Block approved</t>
  </si>
  <si>
    <t>Wrong Document</t>
  </si>
  <si>
    <t>4.15.3.1, 4.15.3.2.3a, 4.26.5.3, 5.2.6A.2.2, 5.2.6A.1, 5.2.6A.2.3, 5.2.6A.2.4</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</si>
  <si>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</si>
  <si>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Revision of S2-2001478. This was left for e-mail approval. e-mail approved. Revised to remove 'draft' in S2-2001677</t>
  </si>
  <si>
    <t>Revised to S2-2001677</t>
  </si>
  <si>
    <t>e-mail revision of S2-2001480</t>
  </si>
  <si>
    <t>LS on support for eCall over NR</t>
  </si>
  <si>
    <t>Revision of S2-2000923. This was left for e-mail approval. Approved</t>
  </si>
  <si>
    <t>Revision of S2-2001453. This was left for e-mail approval. Approved.</t>
  </si>
  <si>
    <t>Revision of S2-2001140. This was left for e-mail approval. Approved.</t>
  </si>
  <si>
    <t>Revision of S2-2001475. This was left for e-mail approval. Approved.</t>
  </si>
  <si>
    <t>Revision of S2-2001416. This was left for e-mail approval. Approved.</t>
  </si>
  <si>
    <t>Revision of S2-2000853. This was left for e-mail approval. Noted</t>
  </si>
  <si>
    <t>Revision of S2-2001154. Agreed in parallel session. This was not available and was removed from block approval. This was left for e-mail approval. Noted</t>
  </si>
  <si>
    <t>Revision of S2-2001311. This was left for e-mail approval. Noted</t>
  </si>
  <si>
    <t>Revision of S2-2001366. This was left for e-mail approval. Objection to original and rev1 from Qualcomm. Noted</t>
  </si>
  <si>
    <t>Agreed in parallel session. This was removed from block approval. This was left for e-mail approval. e-mail revision 1 approved. Revised to S2-2001678.</t>
  </si>
  <si>
    <t>Revised to S2-2001678</t>
  </si>
  <si>
    <t>e-mail revision 1 of S2-2000293</t>
  </si>
  <si>
    <t>Revision of S2-2001014. This was left for e-mail approval. e-mail revision 2 approved. Revised to S2-2001679.</t>
  </si>
  <si>
    <t>Revised to S2-2001679</t>
  </si>
  <si>
    <t>e-mail revision 2 of S2-2001129</t>
  </si>
  <si>
    <t>Revision of S2-2001085. This was left for e-mail approval. e-mail revision 5 approved. Revised to S2-2001680.</t>
  </si>
  <si>
    <t>Revised to S2-2001680</t>
  </si>
  <si>
    <t>Revision of S2-2001087. Agreed in parallel session. This was removed from block approval. This was left for e-mail approval. e-mail revision 1 approved. Revised to S2-2001681.</t>
  </si>
  <si>
    <t>Revised to S2-2001681</t>
  </si>
  <si>
    <t>e-mail revision 1 of S2-2001133</t>
  </si>
  <si>
    <t>Revision of S2-2001090. This was left for e-mail approval. e-mail revision 4 approved. Revised to S2-2001682.</t>
  </si>
  <si>
    <t>Revised to S2-2001682</t>
  </si>
  <si>
    <t>e-mail revision 4 of S2-2001134</t>
  </si>
  <si>
    <t>Revision of S2-2001109. This was left for e-mail approval. e-mail revision 1 approved. Revised to S2-2001683.</t>
  </si>
  <si>
    <t>Revised to S2-2001683</t>
  </si>
  <si>
    <t>Revision of S2-2001030. Agreed in parallel session. This was removed from block approval. This was left for e-mail approval. e-mail revision 1 approved. Revised to S2-2001684.</t>
  </si>
  <si>
    <t>Revised to S2-2001684</t>
  </si>
  <si>
    <t>e-mail revision 1 of S2-2001141</t>
  </si>
  <si>
    <t>Revision of S2-2001105. This was left for e-mail approval. e-mail revision 6 approved. Revised to S2-2001685.</t>
  </si>
  <si>
    <t>Revised to S2-2001685</t>
  </si>
  <si>
    <t>e-mail revision 6 of S2-2001149</t>
  </si>
  <si>
    <t>Created at meeting. Mirror to S2-2001167, but Cat F because it is not an editorial mirror CR to CR 3582. This was left for e-mail approval. e-mail revision 1 approved. Revised to S2-2001686.</t>
  </si>
  <si>
    <t>Revised to S2-2001686</t>
  </si>
  <si>
    <r>
      <t xml:space="preserve">Revision of S2-2001257. </t>
    </r>
    <r>
      <rPr>
        <sz val="9"/>
        <color rgb="FFFF0000"/>
        <rFont val="Arial"/>
        <family val="2"/>
      </rPr>
      <t>Confirm CR Revision - CR states 1 3</t>
    </r>
    <r>
      <rPr>
        <sz val="9"/>
        <rFont val="Arial"/>
        <family val="2"/>
      </rPr>
      <t>! Agreed in parallel session. This was removed from block approval. This was left for e-mail approval. e-mail revision 1 approved. Revised to S2-2001687.</t>
    </r>
  </si>
  <si>
    <t>Revised to S2-2001687</t>
  </si>
  <si>
    <t>Revision of S2-2001215. Agreed in parallel session. This was removed from block approval. This was left for e-mail approval. e-mail revision 2 approved. Revised to S2-2001688.</t>
  </si>
  <si>
    <t>Revised to S2-2001688</t>
  </si>
  <si>
    <t>e-mail revision 2 of S2-2001349</t>
  </si>
  <si>
    <t>Revision of S2-2001292. Agreed in parallel session. This was not available and was removed from block approval. This was left for e-mail approval. e-mail revision 3 approved. Revised to S2-2001689.</t>
  </si>
  <si>
    <t>Revised to S2-2001689</t>
  </si>
  <si>
    <t>e-mail revision 3 of S2-2001556</t>
  </si>
  <si>
    <t>Revision of S2-2001193. This was left for e-mail approval. e-mail revision 7 approved. Revised to S2-2001690.</t>
  </si>
  <si>
    <t>Revised to S2-2001690</t>
  </si>
  <si>
    <t>e-mail revision 7 of S2-2001570</t>
  </si>
  <si>
    <t>Revision of S2-2001345. This was left for e-mail approval. e-mail revision 10 approved. Revised to S2-2001691.</t>
  </si>
  <si>
    <t>Revised to S2-2001691</t>
  </si>
  <si>
    <t>Revision of S2-2001564. This was left for e-mail approval. e-mail revision 1 approved. Revised to S2-2001692.</t>
  </si>
  <si>
    <t>Revised to S2-2001692</t>
  </si>
  <si>
    <t>e-mail revision 1 of S2-2001580</t>
  </si>
  <si>
    <t>Revision of S2-2001514. This was left for e-mail approval. e-mail revision 10 approved. Revised to S2-2001693.</t>
  </si>
  <si>
    <t>Revised to S2-2001693</t>
  </si>
  <si>
    <t>e-mail revision 10 of S2-2001610</t>
  </si>
  <si>
    <t>Revision of S2-2001128. This was left for e-mail approval. e-mail revision 2 approved. Revised to S2-2001694.</t>
  </si>
  <si>
    <t>Revised to S2-2001694</t>
  </si>
  <si>
    <t>e-mail revision 2 of S2-2001613</t>
  </si>
  <si>
    <t>Revision of S2-2000647. This was left for e-mail approval. e-mail revision 4 approved. Revised to S2-2001695.</t>
  </si>
  <si>
    <t>Revised to S2-2001695</t>
  </si>
  <si>
    <t>e-mail revision 4 of S2-2001227</t>
  </si>
  <si>
    <t>Revision of S2-2001240. This was left for e-mail approval. e-mail revision 7 approved. Revised to S2-2001696.</t>
  </si>
  <si>
    <t>Revised to S2-2001696</t>
  </si>
  <si>
    <t>e-mail revision 7 of S2-2001304</t>
  </si>
  <si>
    <t>Revision of S2-2001260. This was left for e-mail approval. e-mail revision 7 approved. Revised to S2-2001697.</t>
  </si>
  <si>
    <t>Revised to S2-2001697</t>
  </si>
  <si>
    <t>e-mail revision 7 of S2-2001309</t>
  </si>
  <si>
    <t>Revision of S2-2001365. This was left for e-mail approval. e-mail revision 5 approved. Revised to S2-2001698.</t>
  </si>
  <si>
    <t>Revised to S2-2001698</t>
  </si>
  <si>
    <t>e-mail revision 5 of S2-2001530</t>
  </si>
  <si>
    <t>Revision of S2-2001379. This was left for e-mail approval. e-mail revision 3 approved. Revised to S2-2001699.</t>
  </si>
  <si>
    <t>Revised to S2-2001699</t>
  </si>
  <si>
    <t>e-mail revision 3 of S2-2001536</t>
  </si>
  <si>
    <t>Revision of S2-2001376. This was left for e-mail approval. e-mail revision 1 approved. Revised to S2-2001700.</t>
  </si>
  <si>
    <t>Revised to S2-2001700</t>
  </si>
  <si>
    <t>e-mail revision 1 of S2-2001537</t>
  </si>
  <si>
    <t>Revision of S2-2001380. This was left for e-mail approval. e-mail revision 3 approved. Revised to S2-2001701.</t>
  </si>
  <si>
    <t>Revised to S2-2001701</t>
  </si>
  <si>
    <t>e-mail revision 3 of S2-2001539</t>
  </si>
  <si>
    <t>Revision of S2-2001381. This was left for e-mail approval. e-mail revision 3 approved. Revised to S2-2001702.</t>
  </si>
  <si>
    <t>Revised to S2-2001702</t>
  </si>
  <si>
    <t>e-mail revision 3 of S2-2001540</t>
  </si>
  <si>
    <t>Revision of S2-2001425. This was left for e-mail approval. e-mail revision 2 approved. Revised to S2-2001703.</t>
  </si>
  <si>
    <t>Revised to S2-2001703</t>
  </si>
  <si>
    <t>e-mail revision 2 of S2-2001541</t>
  </si>
  <si>
    <t>Revision of S2-2001426. This was left for e-mail approval. e-mail revision 3 approved. Revised to S2-2001704.</t>
  </si>
  <si>
    <t>Revised to S2-2001704</t>
  </si>
  <si>
    <t>e-mail revision 3 of S2-2001542</t>
  </si>
  <si>
    <t>Revision of S2-2001427. This was left for e-mail approval. e-mail revision 4 approved. Revised to S2-2001705.</t>
  </si>
  <si>
    <t>Revised to S2-2001705</t>
  </si>
  <si>
    <t>e-mail revision 4 of S2-2001543</t>
  </si>
  <si>
    <t>Revision of S2-2001428. This was left for e-mail approval. e-mail revision 1 approved. Revised to S2-2001706.</t>
  </si>
  <si>
    <t>Revised to S2-2001706</t>
  </si>
  <si>
    <t>e-mail revision 1 of S2-2001544</t>
  </si>
  <si>
    <t>Revision of S2-2001429. This was left for e-mail approval. e-mail revision 7 approved. Revised to S2-2001707.</t>
  </si>
  <si>
    <t>Revised to S2-2001707</t>
  </si>
  <si>
    <t>e-mail revision 7 of S2-2001545</t>
  </si>
  <si>
    <t>Revision of S2-2001430. This was left for e-mail approval. e-mail revision 5 approved. Revised to S2-2001708. e-mail revision 5 approved. Revised to S2-2001708.</t>
  </si>
  <si>
    <t>Revised to S2-2001708</t>
  </si>
  <si>
    <t>e-mail revision 5 of S2-2001546</t>
  </si>
  <si>
    <t>Revision of S2-2001431. This was left for e-mail approval. e-mail revision 3 approved. Revised to S2-2001709.</t>
  </si>
  <si>
    <t>Revised to S2-2001709</t>
  </si>
  <si>
    <t>e-mail revision 3 of S2-2001547</t>
  </si>
  <si>
    <t>Revision of S2-2001452. This was left for e-mail approval. e-mail revision 3 approved. Revised to S2-2001710.</t>
  </si>
  <si>
    <t>Revised to S2-2001710</t>
  </si>
  <si>
    <t>e-mail revision 3 of S2-2001549</t>
  </si>
  <si>
    <t>Revision of S2-2001454. This was left for e-mail approval. e-mail revision 3 approved. Revised to S2-2001711.</t>
  </si>
  <si>
    <t>Revised to S2-2001711</t>
  </si>
  <si>
    <t>e-mail revision 3 of S2-2001551</t>
  </si>
  <si>
    <t>Revision of S2-2001455. This was left for e-mail approval. e-mail revision 3 approved. Revised to S2-2001712.</t>
  </si>
  <si>
    <t>Revised to S2-2001712</t>
  </si>
  <si>
    <t>e-mail revision 3 of S2-2001552</t>
  </si>
  <si>
    <r>
      <t xml:space="preserve">Revision of S2-2001456.  </t>
    </r>
    <r>
      <rPr>
        <sz val="9"/>
        <color rgb="FFFF0000"/>
        <rFont val="Arial"/>
        <family val="2"/>
      </rPr>
      <t>Confirm Sources</t>
    </r>
    <r>
      <rPr>
        <sz val="9"/>
        <rFont val="Arial"/>
        <family val="2"/>
      </rPr>
      <t>! This was left for e-mail approval. e-mail revision 3 (Tony's) approved. Revised to S2-2001713.</t>
    </r>
  </si>
  <si>
    <t>Revised to S2-2001713</t>
  </si>
  <si>
    <t>e-mail revision 3 of S2-2001553</t>
  </si>
  <si>
    <t>Futurewei, ITRI, Qualcomm Incorporated, NTT DOCOMO</t>
  </si>
  <si>
    <t>Revision of S2-2001457. This was left for e-mail approval. e-mail revision 4 approved. Revised to S2-2001714.</t>
  </si>
  <si>
    <t>Revised to S2-2001714</t>
  </si>
  <si>
    <t>e-mail revision 4 of S2-2001554</t>
  </si>
  <si>
    <t>Revision of S2-2001458. This was left for e-mail approval. e-mail revision 4 approved. Revised to S2-2001715.</t>
  </si>
  <si>
    <t>Revised to S2-2001715</t>
  </si>
  <si>
    <t>e-mail revision 4 of S2-2001555</t>
  </si>
  <si>
    <t>Revision of S2-2001296. This was left for e-mail approval. e-mail revision 3 approved. Revised to S2-2001716.</t>
  </si>
  <si>
    <t>Revised to S2-2001716</t>
  </si>
  <si>
    <t>e-mail revision 3 of S2-2001558</t>
  </si>
  <si>
    <t>Revision of S2-2001229. This was left for e-mail approval. e-mail revision 3 approved. Revised to S2-2001717.</t>
  </si>
  <si>
    <t>Revised to S2-2001717</t>
  </si>
  <si>
    <t>e-mail revision 3 of S2-2001560</t>
  </si>
  <si>
    <t>Revision of S2-2001307. This was left for e-mail approval. e-mail revision 7 approved. Revised to S2-2001718.</t>
  </si>
  <si>
    <t>Revised to S2-2001718</t>
  </si>
  <si>
    <t>e-mail revision 7 of S2-2001565</t>
  </si>
  <si>
    <t>Revised to S2-2001719</t>
  </si>
  <si>
    <t>Revision of S2-2001421. This was left for e-mail approval. e-mail revision 2 approved. Revised to S2-2001720.</t>
  </si>
  <si>
    <t>Revised to S2-2001720</t>
  </si>
  <si>
    <t>e-mail revision 2 of S2-2001638</t>
  </si>
  <si>
    <t>Revision of S2-2001422. This was left for e-mail approval. Merged into S2-2001719</t>
  </si>
  <si>
    <t>Revision of S2-2001420. This was left for e-mail approval. e-mail revision 6 approved. Revised, merging S2-2001639, to S2-2001719.</t>
  </si>
  <si>
    <t>e-mail revision 6 of S2-2001637, merging S2-2001639</t>
  </si>
  <si>
    <t>Revision of S2-2001423. This was left for e-mail approval. e-mail revision 3 approved. Revised to S2-2001721.</t>
  </si>
  <si>
    <t>Revised to S2-2001721</t>
  </si>
  <si>
    <t>e-mail revision 3 of S2-2001640</t>
  </si>
  <si>
    <t>Revision of S2-2001424. This was left for e-mail approval. e-mail revision 3 approved. Revised to S2-2001722.</t>
  </si>
  <si>
    <t>Revised to S2-2001722</t>
  </si>
  <si>
    <t>e-mail revision 3 of S2-2001641</t>
  </si>
  <si>
    <t>Revision of S2-2001418. This was left for e-mail approval. e-mail revision 1 approved. Revised to S2-2001723.</t>
  </si>
  <si>
    <t>Revised to S2-2001723</t>
  </si>
  <si>
    <t>e-mail revision 1 of S2-2001642</t>
  </si>
  <si>
    <t>Revision of S2-2001461. This was left for e-mail approval. e-mail revision 2 approved. Revised to S2-2001724.</t>
  </si>
  <si>
    <t>Revised to S2-2001724</t>
  </si>
  <si>
    <t>e-mail revision 2 of S2-2001644</t>
  </si>
  <si>
    <t>Revision of S2-2001466. This was left for e-mail approval. e-mail revision 1 approved. Revised to S2-2001725.</t>
  </si>
  <si>
    <t>Revised to S2-2001725</t>
  </si>
  <si>
    <t>e-mail revision 1 of S2-2001647</t>
  </si>
  <si>
    <t>This was left for e-mail approval. e-mail revision 3 approved. Revised to S2-2001726.</t>
  </si>
  <si>
    <t>Revised to S2-2001726</t>
  </si>
  <si>
    <t>e-mail revision 3 of S2-2000874</t>
  </si>
  <si>
    <t>LS on GSMA NG.116 Attribute Area of service and impact on PLMN selection</t>
  </si>
  <si>
    <t>Revision of S2-2001016. This was left for e-mail approval. e-mail revision 8 approved. Revised to S2-2001727.</t>
  </si>
  <si>
    <t>Revised to S2-2001727</t>
  </si>
  <si>
    <t>e-mail revision 8 of S2-2001095</t>
  </si>
  <si>
    <t>Reply LS to LS S3-194452 on UP gateway function on the N9 interface</t>
  </si>
  <si>
    <t>To: SA WG3. CC: CT WG4, TSG SA. Attachments: 23.501 CR1848 (S2-2001135)</t>
  </si>
  <si>
    <t>Response drafted in S2-2001016. Final response in S2-2001727</t>
  </si>
  <si>
    <t>Created at meeting. This was left for e-mail approval. e-mail revision 1 approved. Revised to S2-2001728.</t>
  </si>
  <si>
    <t>Revised to S2-2001728</t>
  </si>
  <si>
    <t>e-mail revision 1 of S2-2001469</t>
  </si>
  <si>
    <t>To: SA WG1, RAN WG2, RAN WG3. Attachment: S2-2001467</t>
  </si>
  <si>
    <t>Crated at meeting. This was left for e-mail approval. e-mail revision 8 approved. Revised to S2-2001729.</t>
  </si>
  <si>
    <t>Revised to S2-2001729</t>
  </si>
  <si>
    <t>e-mail revision 8 of S2-2001669</t>
  </si>
  <si>
    <t>Questions on onboarding requirements</t>
  </si>
  <si>
    <t>To: SA WG1. CC: TSG SA, CT WG1, SA WG3, CT WG6</t>
  </si>
  <si>
    <t>Revision of S2-2001136. This was left for e-mail approval.  Original approved. Revised to remove 'draft' in S2-2001730</t>
  </si>
  <si>
    <t>Revised to S2-2001730</t>
  </si>
  <si>
    <t>e-mail revision of S2-2001676</t>
  </si>
  <si>
    <t>LS on AMF Reallocation via RAN re-routing</t>
  </si>
  <si>
    <r>
      <t xml:space="preserve">Revision of S2-2001018.  </t>
    </r>
    <r>
      <rPr>
        <sz val="9"/>
        <color rgb="FFFF0000"/>
        <rFont val="Arial"/>
        <family val="2"/>
      </rPr>
      <t>Confirm CR Revision - CR states 1</t>
    </r>
    <r>
      <rPr>
        <sz val="9"/>
        <rFont val="Arial"/>
        <family val="2"/>
      </rPr>
      <t>! This was left for e-mail approval. e-mail revision 1 approved. Revised to S2-2001731.</t>
    </r>
  </si>
  <si>
    <t>Revised to S2-2001731</t>
  </si>
  <si>
    <t>e-mail revision 1 of S2-2001099</t>
  </si>
  <si>
    <t>Responses drafted in S2-2000405, S2-2000804, S2-2000867 and S2-2000898. Postponed</t>
  </si>
  <si>
    <t>To: BBF.  Attachments: TS 23.316 CR1831 (S2-2001004), TS 23.501 CR2033 (S2-2001685)</t>
  </si>
  <si>
    <t>To: BBF. Attachments: TS 23.316 CR1831 (S2-2001004), TS 23.501 CR2033 (S2-2001685)</t>
  </si>
  <si>
    <t>To: BBF, CableLabs. Attachments: 23.501 CR2033 (S2-2001685), 23.316 CR1833 (S2-2001106)</t>
  </si>
  <si>
    <t>Revised to S2-2001732</t>
  </si>
  <si>
    <t>Revision of S2-2001578</t>
  </si>
  <si>
    <t>To: CT WG1, RAN WG2, RAN WG3. Attachments: TS 23.401 CR 3582 (S2-2001691).</t>
  </si>
  <si>
    <t>Revision of S2-2001344. Agreed in parallel session. This was block approved. This was revised after e-mail approval to include the updated attachment in S2-2001732.</t>
  </si>
  <si>
    <t>Postponed S2-1911952 from SA2#136. Responses drafted in S2-2000334 and S2-2000726. Final response in S2-2001732</t>
  </si>
  <si>
    <t>Summary of change: The definition of RAT type is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</si>
  <si>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t>
  </si>
  <si>
    <t>6.1.3.2.4</t>
  </si>
  <si>
    <t>4.13.8.2, 4.13.8.2.1, 4.13.8.2.2</t>
  </si>
  <si>
    <t>Qualcomm Incorporated, FirstNet, AT&amp;T, Ericsson, Enensys</t>
  </si>
  <si>
    <t>Scope alignment to SA#86 outcome.</t>
  </si>
  <si>
    <t>Ericsson, LG Electronics, ZTE, Samsung, Enensys</t>
  </si>
  <si>
    <t>Solution for KI 1: Providing the DNS authoritative server with IP addressing information about where the UE is located.</t>
  </si>
  <si>
    <t>Solution for KI#1 - Server Discovery using DNS and IP Routing.</t>
  </si>
  <si>
    <t>MUSIM solutions for Key Issue 3.</t>
  </si>
  <si>
    <t>S2#137</t>
  </si>
  <si>
    <t>S2-2001733</t>
  </si>
  <si>
    <t>S2-2001734</t>
  </si>
  <si>
    <t>SA WG2 #137 Meeting Agenda</t>
  </si>
  <si>
    <t>Draft Report of SA WG2 meeting #136AH</t>
  </si>
  <si>
    <t>Draft Report of meeting #136AH for approval</t>
  </si>
  <si>
    <t>S2-2001735</t>
  </si>
  <si>
    <t>S2-2001736</t>
  </si>
  <si>
    <t>S2-2001737</t>
  </si>
  <si>
    <t>S2-2001738</t>
  </si>
  <si>
    <t>S2-2001739</t>
  </si>
  <si>
    <t>S2-2001740</t>
  </si>
  <si>
    <t>S2-2001741</t>
  </si>
  <si>
    <t>S2-2001742</t>
  </si>
  <si>
    <t>S2-2001743</t>
  </si>
  <si>
    <t>S2-2001744</t>
  </si>
  <si>
    <t>S2-2001745</t>
  </si>
  <si>
    <t>S2-2001746</t>
  </si>
  <si>
    <t>S2-2001747</t>
  </si>
  <si>
    <t>S2-2001748</t>
  </si>
  <si>
    <t>S2-2001749</t>
  </si>
  <si>
    <t>S2-2001750</t>
  </si>
  <si>
    <t>S2-2001751</t>
  </si>
  <si>
    <t>S2-2001752</t>
  </si>
  <si>
    <t>S2-2001753</t>
  </si>
  <si>
    <t>S2-2001754</t>
  </si>
  <si>
    <t>S2-2001755</t>
  </si>
  <si>
    <t>S2-2001756</t>
  </si>
  <si>
    <t>S2-2001757</t>
  </si>
  <si>
    <t>S2-2001758</t>
  </si>
  <si>
    <t>S2-2001759</t>
  </si>
  <si>
    <t>S2-2001760</t>
  </si>
  <si>
    <t>S2-2001761</t>
  </si>
  <si>
    <t>S2-2001762</t>
  </si>
  <si>
    <t>S2-2001763</t>
  </si>
  <si>
    <t>S2-2001764</t>
  </si>
  <si>
    <t>S2-2001765</t>
  </si>
  <si>
    <t>S2-2001766</t>
  </si>
  <si>
    <t>S2-2001767</t>
  </si>
  <si>
    <t>S2-2001768</t>
  </si>
  <si>
    <t>S2-2001769</t>
  </si>
  <si>
    <t>S2-2001770</t>
  </si>
  <si>
    <t>S2-2001771</t>
  </si>
  <si>
    <t>S2-2001772</t>
  </si>
  <si>
    <t>S2-2001773</t>
  </si>
  <si>
    <t>S2-2001774</t>
  </si>
  <si>
    <t>S2-2001775</t>
  </si>
  <si>
    <t>S2-2001776</t>
  </si>
  <si>
    <t>S2-2001777</t>
  </si>
  <si>
    <t>S2-2001778</t>
  </si>
  <si>
    <t>S2-2001779</t>
  </si>
  <si>
    <t>S2-2001780</t>
  </si>
  <si>
    <t>S2-2001781</t>
  </si>
  <si>
    <t>S2-2001782</t>
  </si>
  <si>
    <t>S2-2001783</t>
  </si>
  <si>
    <t>S2-2001784</t>
  </si>
  <si>
    <t>S2-2001785</t>
  </si>
  <si>
    <t>S2-2001786</t>
  </si>
  <si>
    <t>S2-2001787</t>
  </si>
  <si>
    <t>S2-2001788</t>
  </si>
  <si>
    <t>S2-2001789</t>
  </si>
  <si>
    <t>S2-2001790</t>
  </si>
  <si>
    <t>S2-2001791</t>
  </si>
  <si>
    <t>S2-2001792</t>
  </si>
  <si>
    <t>S2-2001793</t>
  </si>
  <si>
    <t>S2-2001794</t>
  </si>
  <si>
    <t>S2-2001795</t>
  </si>
  <si>
    <t>S2-2001796</t>
  </si>
  <si>
    <t>S2-2001797</t>
  </si>
  <si>
    <t>S2-2001798</t>
  </si>
  <si>
    <t>S2-2001799</t>
  </si>
  <si>
    <t>S2-2001800</t>
  </si>
  <si>
    <t>S2-2001801</t>
  </si>
  <si>
    <t>S2-2001802</t>
  </si>
  <si>
    <t>S2-2001803</t>
  </si>
  <si>
    <t>S2-2001804</t>
  </si>
  <si>
    <t>S2-2001805</t>
  </si>
  <si>
    <t>S2-2001806</t>
  </si>
  <si>
    <t>S2-2001807</t>
  </si>
  <si>
    <t>S2-2001808</t>
  </si>
  <si>
    <t>S2-2001809</t>
  </si>
  <si>
    <t>S2-2001810</t>
  </si>
  <si>
    <t>S2-2001811</t>
  </si>
  <si>
    <t>S2-2001812</t>
  </si>
  <si>
    <t>S2-2001813</t>
  </si>
  <si>
    <t>S2-2001814</t>
  </si>
  <si>
    <t>S2-2001815</t>
  </si>
  <si>
    <t>S2-2001816</t>
  </si>
  <si>
    <t>S2-2001817</t>
  </si>
  <si>
    <t>S2-2001818</t>
  </si>
  <si>
    <t>S2-2001819</t>
  </si>
  <si>
    <t>S2-2001820</t>
  </si>
  <si>
    <t>S2-2001821</t>
  </si>
  <si>
    <t>S2-2001822</t>
  </si>
  <si>
    <t>S2-2001823</t>
  </si>
  <si>
    <t>S2-2001824</t>
  </si>
  <si>
    <t>S2-2001825</t>
  </si>
  <si>
    <t>S2-2001826</t>
  </si>
  <si>
    <t>S2-2001827</t>
  </si>
  <si>
    <t>S2-2001828</t>
  </si>
  <si>
    <t>S2-2001829</t>
  </si>
  <si>
    <t>S2-2001830</t>
  </si>
  <si>
    <t>S2-2001831</t>
  </si>
  <si>
    <t>S2-2001832</t>
  </si>
  <si>
    <t>S2-2001833</t>
  </si>
  <si>
    <t>S2-2001834</t>
  </si>
  <si>
    <t>S2-2001835</t>
  </si>
  <si>
    <t>S2-2001836</t>
  </si>
  <si>
    <t>S2-2001837</t>
  </si>
  <si>
    <t>S2-2001838</t>
  </si>
  <si>
    <t>S2-2001839</t>
  </si>
  <si>
    <t>S2-2001840</t>
  </si>
  <si>
    <t>S2-2001841</t>
  </si>
  <si>
    <t>S2-2001842</t>
  </si>
  <si>
    <t>S2-2001843</t>
  </si>
  <si>
    <t>S2-2001844</t>
  </si>
  <si>
    <t>S2-2001845</t>
  </si>
  <si>
    <t>S2-2001846</t>
  </si>
  <si>
    <t>S2-2001847</t>
  </si>
  <si>
    <t>S2-2001848</t>
  </si>
  <si>
    <t>S2-2001849</t>
  </si>
  <si>
    <t>S2-2001850</t>
  </si>
  <si>
    <t>S2-2001851</t>
  </si>
  <si>
    <t>S2-2001852</t>
  </si>
  <si>
    <t>S2-2001853</t>
  </si>
  <si>
    <t>S2-2001854</t>
  </si>
  <si>
    <t>S2-2001855</t>
  </si>
  <si>
    <t>S2-2001856</t>
  </si>
  <si>
    <t>S2-2001857</t>
  </si>
  <si>
    <t>S2-2001858</t>
  </si>
  <si>
    <t>S2-2001859</t>
  </si>
  <si>
    <t>S2-2001860</t>
  </si>
  <si>
    <t>S2-2001861</t>
  </si>
  <si>
    <t>S2-2001862</t>
  </si>
  <si>
    <t>S2-2001863</t>
  </si>
  <si>
    <t>S2-2001864</t>
  </si>
  <si>
    <t>S2-2001865</t>
  </si>
  <si>
    <t>S2-2001866</t>
  </si>
  <si>
    <t>S2-2001867</t>
  </si>
  <si>
    <t>S2-2001868</t>
  </si>
  <si>
    <t>S2-2001869</t>
  </si>
  <si>
    <t>S2-2001870</t>
  </si>
  <si>
    <t>S2-2001871</t>
  </si>
  <si>
    <t>S2-2001872</t>
  </si>
  <si>
    <t>S2-2001873</t>
  </si>
  <si>
    <t>S2-2001874</t>
  </si>
  <si>
    <t>S2-2001875</t>
  </si>
  <si>
    <t>S2-2001876</t>
  </si>
  <si>
    <t>S2-2001877</t>
  </si>
  <si>
    <t>S2-2001878</t>
  </si>
  <si>
    <t>S2-2001879</t>
  </si>
  <si>
    <t>S2-2001880</t>
  </si>
  <si>
    <t>S2-2001881</t>
  </si>
  <si>
    <t>S2-2001882</t>
  </si>
  <si>
    <t>S2-2001883</t>
  </si>
  <si>
    <t>S2-2001884</t>
  </si>
  <si>
    <t>S2-2001885</t>
  </si>
  <si>
    <t>S2-2001886</t>
  </si>
  <si>
    <t>S2-2001887</t>
  </si>
  <si>
    <t>S2-2001888</t>
  </si>
  <si>
    <t>S2-2001889</t>
  </si>
  <si>
    <t>S2-2001890</t>
  </si>
  <si>
    <t>S2-2001891</t>
  </si>
  <si>
    <t>S2-2001892</t>
  </si>
  <si>
    <t>S2-2001893</t>
  </si>
  <si>
    <t>S2-2001894</t>
  </si>
  <si>
    <t>S2-2001895</t>
  </si>
  <si>
    <t>S2-2001896</t>
  </si>
  <si>
    <t>S2-2001897</t>
  </si>
  <si>
    <t>S2-2001898</t>
  </si>
  <si>
    <t>S2-2001899</t>
  </si>
  <si>
    <t>S2-2001900</t>
  </si>
  <si>
    <t>S2-2001901</t>
  </si>
  <si>
    <t>S2-2001902</t>
  </si>
  <si>
    <t>S2-2001903</t>
  </si>
  <si>
    <t>S2-2001904</t>
  </si>
  <si>
    <t>S2-2001905</t>
  </si>
  <si>
    <t>S2-2001906</t>
  </si>
  <si>
    <t>S2-2001907</t>
  </si>
  <si>
    <t>S2-2001908</t>
  </si>
  <si>
    <t>S2-2001909</t>
  </si>
  <si>
    <t>S2-2001910</t>
  </si>
  <si>
    <t>S2-2001911</t>
  </si>
  <si>
    <t>S2-2001912</t>
  </si>
  <si>
    <t>S2-2001913</t>
  </si>
  <si>
    <t>S2-2001914</t>
  </si>
  <si>
    <t>S2-2001915</t>
  </si>
  <si>
    <t>S2-2001916</t>
  </si>
  <si>
    <t>S2-2001917</t>
  </si>
  <si>
    <t>S2-2001918</t>
  </si>
  <si>
    <t>S2-2001919</t>
  </si>
  <si>
    <t>S2-2001920</t>
  </si>
  <si>
    <t>S2-2001921</t>
  </si>
  <si>
    <t>S2-2001922</t>
  </si>
  <si>
    <t>S2-2001923</t>
  </si>
  <si>
    <t>S2-2001924</t>
  </si>
  <si>
    <t>S2-2001925</t>
  </si>
  <si>
    <t>S2-2001926</t>
  </si>
  <si>
    <t>S2-2001927</t>
  </si>
  <si>
    <t>S2-2001928</t>
  </si>
  <si>
    <t>S2-2001929</t>
  </si>
  <si>
    <t>S2-2001930</t>
  </si>
  <si>
    <t>S2-2001931</t>
  </si>
  <si>
    <t>S2-2001932</t>
  </si>
  <si>
    <t>S2-2001933</t>
  </si>
  <si>
    <t>S2-2001934</t>
  </si>
  <si>
    <t>S2-2001935</t>
  </si>
  <si>
    <t>S2-2001936</t>
  </si>
  <si>
    <t>S2-2001937</t>
  </si>
  <si>
    <t>S2-2001938</t>
  </si>
  <si>
    <t>S2-2001939</t>
  </si>
  <si>
    <t>S2-2001940</t>
  </si>
  <si>
    <t>S2-2001941</t>
  </si>
  <si>
    <t>S2-2001942</t>
  </si>
  <si>
    <t>S2-2001943</t>
  </si>
  <si>
    <t>S2-2001944</t>
  </si>
  <si>
    <t>S2-2001945</t>
  </si>
  <si>
    <t>S2-2001946</t>
  </si>
  <si>
    <t>S2-2001947</t>
  </si>
  <si>
    <t>S2-2001948</t>
  </si>
  <si>
    <t>S2-2001949</t>
  </si>
  <si>
    <t>S2-2001950</t>
  </si>
  <si>
    <t>S2-2001951</t>
  </si>
  <si>
    <t>S2-2001952</t>
  </si>
  <si>
    <t>S2-2001953</t>
  </si>
  <si>
    <t>S2-2001954</t>
  </si>
  <si>
    <t>S2-2001955</t>
  </si>
  <si>
    <t>S2-2001956</t>
  </si>
  <si>
    <t>S2-2001957</t>
  </si>
  <si>
    <t>S2-2001958</t>
  </si>
  <si>
    <t>S2-2001959</t>
  </si>
  <si>
    <t>S2-2001960</t>
  </si>
  <si>
    <t>S2-2001961</t>
  </si>
  <si>
    <t>S2-2001962</t>
  </si>
  <si>
    <t>S2-2001963</t>
  </si>
  <si>
    <t>S2-2001964</t>
  </si>
  <si>
    <t>S2-2001965</t>
  </si>
  <si>
    <t>S2-2001966</t>
  </si>
  <si>
    <t>S2-2001967</t>
  </si>
  <si>
    <t>S2-2001968</t>
  </si>
  <si>
    <t>S2-2001969</t>
  </si>
  <si>
    <t>S2-2001970</t>
  </si>
  <si>
    <t>S2-2001971</t>
  </si>
  <si>
    <t>S2-2001972</t>
  </si>
  <si>
    <t>S2-2001973</t>
  </si>
  <si>
    <t>S2-2001974</t>
  </si>
  <si>
    <t>S2-2001975</t>
  </si>
  <si>
    <t>S2-2001976</t>
  </si>
  <si>
    <t>S2-2001977</t>
  </si>
  <si>
    <t>S2-2001978</t>
  </si>
  <si>
    <t>S2-2001979</t>
  </si>
  <si>
    <t>S2-2001980</t>
  </si>
  <si>
    <t>S2-2001981</t>
  </si>
  <si>
    <t>S2-2001982</t>
  </si>
  <si>
    <t>S2-2001983</t>
  </si>
  <si>
    <t>S2-2001984</t>
  </si>
  <si>
    <t>S2-2001985</t>
  </si>
  <si>
    <t>S2-2001986</t>
  </si>
  <si>
    <t>S2-2001987</t>
  </si>
  <si>
    <t>S2-2001988</t>
  </si>
  <si>
    <t>S2-2001989</t>
  </si>
  <si>
    <t>S2-2001990</t>
  </si>
  <si>
    <t>S2-2001991</t>
  </si>
  <si>
    <t>S2-2001992</t>
  </si>
  <si>
    <t>S2-2001993</t>
  </si>
  <si>
    <t>S2-2001994</t>
  </si>
  <si>
    <t>S2-2001995</t>
  </si>
  <si>
    <t>S2-2001996</t>
  </si>
  <si>
    <t>S2-2001997</t>
  </si>
  <si>
    <t>S2-2001998</t>
  </si>
  <si>
    <t>S2-2001999</t>
  </si>
  <si>
    <t>S2-2002000</t>
  </si>
  <si>
    <t>S2-2002001</t>
  </si>
  <si>
    <t>S2-2002002</t>
  </si>
  <si>
    <t>S2-2002003</t>
  </si>
  <si>
    <t>S2-2002004</t>
  </si>
  <si>
    <t>S2-2002005</t>
  </si>
  <si>
    <t>S2-2002006</t>
  </si>
  <si>
    <t>S2-2002007</t>
  </si>
  <si>
    <t>S2-2002008</t>
  </si>
  <si>
    <t>S2-2002009</t>
  </si>
  <si>
    <t>S2-2002010</t>
  </si>
  <si>
    <t>S2-2002011</t>
  </si>
  <si>
    <t>S2-2002012</t>
  </si>
  <si>
    <t>S2-2002013</t>
  </si>
  <si>
    <t>S2-2002014</t>
  </si>
  <si>
    <t>S2-2002015</t>
  </si>
  <si>
    <t>S2-2002016</t>
  </si>
  <si>
    <t>S2-2002017</t>
  </si>
  <si>
    <t>S2-2002018</t>
  </si>
  <si>
    <t>S2-2002019</t>
  </si>
  <si>
    <t>S2-2002020</t>
  </si>
  <si>
    <t>S2-2002021</t>
  </si>
  <si>
    <t>S2-2002022</t>
  </si>
  <si>
    <t>S2-2002023</t>
  </si>
  <si>
    <t>S2-2002024</t>
  </si>
  <si>
    <t>S2-2002025</t>
  </si>
  <si>
    <t>S2-2002026</t>
  </si>
  <si>
    <t>S2-2002027</t>
  </si>
  <si>
    <t>S2-2002028</t>
  </si>
  <si>
    <t>S2-2002029</t>
  </si>
  <si>
    <t>S2-2002030</t>
  </si>
  <si>
    <t>S2-2002031</t>
  </si>
  <si>
    <t>S2-2002032</t>
  </si>
  <si>
    <t>S2-2002033</t>
  </si>
  <si>
    <t>S2-2002034</t>
  </si>
  <si>
    <t>S2-2002035</t>
  </si>
  <si>
    <t>S2-2002036</t>
  </si>
  <si>
    <t>S2-2002037</t>
  </si>
  <si>
    <t>S2-2002038</t>
  </si>
  <si>
    <t>S2-2002039</t>
  </si>
  <si>
    <t>S2-2002040</t>
  </si>
  <si>
    <t>S2-2002041</t>
  </si>
  <si>
    <t>S2-2002042</t>
  </si>
  <si>
    <t>S2-2002043</t>
  </si>
  <si>
    <t>S2-2002044</t>
  </si>
  <si>
    <t>S2-2002045</t>
  </si>
  <si>
    <t>S2-2002046</t>
  </si>
  <si>
    <t>S2-2002047</t>
  </si>
  <si>
    <t>S2-2002048</t>
  </si>
  <si>
    <t>S2-2002049</t>
  </si>
  <si>
    <t>S2-2002050</t>
  </si>
  <si>
    <t>S2-2002051</t>
  </si>
  <si>
    <t>S2-2002052</t>
  </si>
  <si>
    <t>S2-2002053</t>
  </si>
  <si>
    <t>S2-2002054</t>
  </si>
  <si>
    <t>S2-2002055</t>
  </si>
  <si>
    <t>S2-2002056</t>
  </si>
  <si>
    <t>S2-2002057</t>
  </si>
  <si>
    <t>S2-2002058</t>
  </si>
  <si>
    <t>S2-2002059</t>
  </si>
  <si>
    <t>S2-2002060</t>
  </si>
  <si>
    <t>S2-2002061</t>
  </si>
  <si>
    <t>S2-2002062</t>
  </si>
  <si>
    <t>S2-2002063</t>
  </si>
  <si>
    <t>S2-2002064</t>
  </si>
  <si>
    <t>S2-2002065</t>
  </si>
  <si>
    <t>S2-2002066</t>
  </si>
  <si>
    <t>S2-2002067</t>
  </si>
  <si>
    <t>S2-2002068</t>
  </si>
  <si>
    <t>S2-2002069</t>
  </si>
  <si>
    <t>S2-2002070</t>
  </si>
  <si>
    <t>S2-2002071</t>
  </si>
  <si>
    <t>S2-2002072</t>
  </si>
  <si>
    <t>S2-2002073</t>
  </si>
  <si>
    <t>S2-2002074</t>
  </si>
  <si>
    <t>S2-2002075</t>
  </si>
  <si>
    <t>S2-2002076</t>
  </si>
  <si>
    <t>S2-2002077</t>
  </si>
  <si>
    <t>S2-2002078</t>
  </si>
  <si>
    <t>S2-2002079</t>
  </si>
  <si>
    <t>S2-2002080</t>
  </si>
  <si>
    <t>S2-2002081</t>
  </si>
  <si>
    <t>S2-2002082</t>
  </si>
  <si>
    <t>S2-2002083</t>
  </si>
  <si>
    <t>S2-2002084</t>
  </si>
  <si>
    <t>S2-2002085</t>
  </si>
  <si>
    <t>S2-2002086</t>
  </si>
  <si>
    <t>S2-2002087</t>
  </si>
  <si>
    <t>S2-2002088</t>
  </si>
  <si>
    <t>S2-2002089</t>
  </si>
  <si>
    <t>S2-2002090</t>
  </si>
  <si>
    <t>S2-2002091</t>
  </si>
  <si>
    <t>S2-2002092</t>
  </si>
  <si>
    <t>S2-2002093</t>
  </si>
  <si>
    <t>S2-2002094</t>
  </si>
  <si>
    <t>S2-2002095</t>
  </si>
  <si>
    <t>S2-2002096</t>
  </si>
  <si>
    <t>S2-2002097</t>
  </si>
  <si>
    <t>S2-2002098</t>
  </si>
  <si>
    <t>S2-2002099</t>
  </si>
  <si>
    <t>S2-2002100</t>
  </si>
  <si>
    <t>S2-2002101</t>
  </si>
  <si>
    <t>S2-2002102</t>
  </si>
  <si>
    <t>S2-2002103</t>
  </si>
  <si>
    <t>S2-2002104</t>
  </si>
  <si>
    <t>S2-2002105</t>
  </si>
  <si>
    <t>S2-2002106</t>
  </si>
  <si>
    <t>S2-2002107</t>
  </si>
  <si>
    <t>S2-2002108</t>
  </si>
  <si>
    <t>S2-2002109</t>
  </si>
  <si>
    <t>S2-2002110</t>
  </si>
  <si>
    <t>S2-2002111</t>
  </si>
  <si>
    <t>S2-2002112</t>
  </si>
  <si>
    <t>S2-2002113</t>
  </si>
  <si>
    <t>S2-2002114</t>
  </si>
  <si>
    <t>S2-2002115</t>
  </si>
  <si>
    <t>S2-2002116</t>
  </si>
  <si>
    <t>S2-2002117</t>
  </si>
  <si>
    <t>S2-2002118</t>
  </si>
  <si>
    <t>S2-2002119</t>
  </si>
  <si>
    <t>S2-2002120</t>
  </si>
  <si>
    <t>S2-2002121</t>
  </si>
  <si>
    <t>S2-2002122</t>
  </si>
  <si>
    <t>S2-2002123</t>
  </si>
  <si>
    <t>S2-2002124</t>
  </si>
  <si>
    <t>S2-2002125</t>
  </si>
  <si>
    <t>S2-2002126</t>
  </si>
  <si>
    <t>S2-2002127</t>
  </si>
  <si>
    <t>S2-2002128</t>
  </si>
  <si>
    <t>S2-2002129</t>
  </si>
  <si>
    <t>S2-2002130</t>
  </si>
  <si>
    <t>S2-2002131</t>
  </si>
  <si>
    <t>S2-2002132</t>
  </si>
  <si>
    <t>S2-2002133</t>
  </si>
  <si>
    <t>S2-2002134</t>
  </si>
  <si>
    <t>S2-2002135</t>
  </si>
  <si>
    <t>S2-2002136</t>
  </si>
  <si>
    <t>S2-2002137</t>
  </si>
  <si>
    <t>S2-2002138</t>
  </si>
  <si>
    <t>S2-2002139</t>
  </si>
  <si>
    <t>S2-2002140</t>
  </si>
  <si>
    <t>S2-2002141</t>
  </si>
  <si>
    <t>S2-2002142</t>
  </si>
  <si>
    <t>S2-2002143</t>
  </si>
  <si>
    <t>S2-2002144</t>
  </si>
  <si>
    <t>S2-2002145</t>
  </si>
  <si>
    <t>S2-2002146</t>
  </si>
  <si>
    <t>S2-2002147</t>
  </si>
  <si>
    <t>S2-2002148</t>
  </si>
  <si>
    <t>S2-2002149</t>
  </si>
  <si>
    <t>S2-2002150</t>
  </si>
  <si>
    <t>S2-2002151</t>
  </si>
  <si>
    <t>S2-2002152</t>
  </si>
  <si>
    <t>S2-2002153</t>
  </si>
  <si>
    <t>S2-2002154</t>
  </si>
  <si>
    <t>S2-2002155</t>
  </si>
  <si>
    <t>S2-2002156</t>
  </si>
  <si>
    <t>S2-2002157</t>
  </si>
  <si>
    <t>S2-2002158</t>
  </si>
  <si>
    <t>S2-2002159</t>
  </si>
  <si>
    <t>S2-2002160</t>
  </si>
  <si>
    <t>S2-2002161</t>
  </si>
  <si>
    <t>S2-2002162</t>
  </si>
  <si>
    <t>S2-2002163</t>
  </si>
  <si>
    <t>S2-2002164</t>
  </si>
  <si>
    <t>S2-2002165</t>
  </si>
  <si>
    <t>S2-2002166</t>
  </si>
  <si>
    <t>S2-2002167</t>
  </si>
  <si>
    <t>S2-2002168</t>
  </si>
  <si>
    <t>S2-2002169</t>
  </si>
  <si>
    <t>S2-2002170</t>
  </si>
  <si>
    <t>S2-2002171</t>
  </si>
  <si>
    <t>S2-2002172</t>
  </si>
  <si>
    <t>S2-2002173</t>
  </si>
  <si>
    <t>S2-2002174</t>
  </si>
  <si>
    <t>S2-2002175</t>
  </si>
  <si>
    <t>S2-2002176</t>
  </si>
  <si>
    <t>S2-2002177</t>
  </si>
  <si>
    <t>S2-2002178</t>
  </si>
  <si>
    <t>S2-2002179</t>
  </si>
  <si>
    <t>S2-2002180</t>
  </si>
  <si>
    <t>S2-2002181</t>
  </si>
  <si>
    <t>S2-2002182</t>
  </si>
  <si>
    <t>S2-2002183</t>
  </si>
  <si>
    <t>S2-2002184</t>
  </si>
  <si>
    <t>S2-2002185</t>
  </si>
  <si>
    <t>S2-2002186</t>
  </si>
  <si>
    <t>S2-2002187</t>
  </si>
  <si>
    <t>S2-2002188</t>
  </si>
  <si>
    <t>S2-2002189</t>
  </si>
  <si>
    <t>S2-2002190</t>
  </si>
  <si>
    <t>S2-2002191</t>
  </si>
  <si>
    <t>S2-2002192</t>
  </si>
  <si>
    <t>S2-2002193</t>
  </si>
  <si>
    <t>S2-2002194</t>
  </si>
  <si>
    <t>S2-2002195</t>
  </si>
  <si>
    <t>S2-2002196</t>
  </si>
  <si>
    <t>S2-2002197</t>
  </si>
  <si>
    <t>S2-2002198</t>
  </si>
  <si>
    <t>S2-2002199</t>
  </si>
  <si>
    <t>S2-2002200</t>
  </si>
  <si>
    <t>S2-2002201</t>
  </si>
  <si>
    <t>S2-2002202</t>
  </si>
  <si>
    <t>S2-2002203</t>
  </si>
  <si>
    <t>S2-2002204</t>
  </si>
  <si>
    <t>S2-2002205</t>
  </si>
  <si>
    <t>S2-2002206</t>
  </si>
  <si>
    <t>S2-2002207</t>
  </si>
  <si>
    <t>S2-2002208</t>
  </si>
  <si>
    <t>S2-2002209</t>
  </si>
  <si>
    <t>S2-2002210</t>
  </si>
  <si>
    <t>S2-2002211</t>
  </si>
  <si>
    <t>S2-2002212</t>
  </si>
  <si>
    <t>S2-2002213</t>
  </si>
  <si>
    <t>S2-2002214</t>
  </si>
  <si>
    <t>S2-2002215</t>
  </si>
  <si>
    <t>S2-2002216</t>
  </si>
  <si>
    <t>S2-2002217</t>
  </si>
  <si>
    <t>S2-2002218</t>
  </si>
  <si>
    <t>S2-2002219</t>
  </si>
  <si>
    <t>S2-2002220</t>
  </si>
  <si>
    <t>S2-2002221</t>
  </si>
  <si>
    <t>S2-2002222</t>
  </si>
  <si>
    <t>S2-2002223</t>
  </si>
  <si>
    <t>S2-2002224</t>
  </si>
  <si>
    <t>S2-2002225</t>
  </si>
  <si>
    <t>S2-2002226</t>
  </si>
  <si>
    <t>S2-2002227</t>
  </si>
  <si>
    <t>S2-2002228</t>
  </si>
  <si>
    <t>S2-2002229</t>
  </si>
  <si>
    <t>S2-2002230</t>
  </si>
  <si>
    <t>S2-2002231</t>
  </si>
  <si>
    <t>S2-2002232</t>
  </si>
  <si>
    <t>S2-2002233</t>
  </si>
  <si>
    <t>S2-2002234</t>
  </si>
  <si>
    <t>S2-2002235</t>
  </si>
  <si>
    <t>S2-2002236</t>
  </si>
  <si>
    <t>S2-2002237</t>
  </si>
  <si>
    <t>S2-2002238</t>
  </si>
  <si>
    <t>S2-2002239</t>
  </si>
  <si>
    <t>S2-2002240</t>
  </si>
  <si>
    <t>S2-2002241</t>
  </si>
  <si>
    <t>S2-2002242</t>
  </si>
  <si>
    <t>S2-2002243</t>
  </si>
  <si>
    <t>S2-2002244</t>
  </si>
  <si>
    <t>S2-2002245</t>
  </si>
  <si>
    <t>S2-2002246</t>
  </si>
  <si>
    <t>S2-2002247</t>
  </si>
  <si>
    <t>S2-2002248</t>
  </si>
  <si>
    <t>S2-2002249</t>
  </si>
  <si>
    <t>S2-2002250</t>
  </si>
  <si>
    <t>S2-2002251</t>
  </si>
  <si>
    <t>S2-2002252</t>
  </si>
  <si>
    <t>S2-2002253</t>
  </si>
  <si>
    <t>S2-2002254</t>
  </si>
  <si>
    <t>S2-2002255</t>
  </si>
  <si>
    <t>S2-2002256</t>
  </si>
  <si>
    <t>S2-2002257</t>
  </si>
  <si>
    <t>S2-2002258</t>
  </si>
  <si>
    <t>S2-2002259</t>
  </si>
  <si>
    <t>S2-2002260</t>
  </si>
  <si>
    <t>S2-2002261</t>
  </si>
  <si>
    <t>S2-2002262</t>
  </si>
  <si>
    <t>S2-2002263</t>
  </si>
  <si>
    <t>S2-2002264</t>
  </si>
  <si>
    <t>S2-2002265</t>
  </si>
  <si>
    <t>S2-2002266</t>
  </si>
  <si>
    <t>S2-2002267</t>
  </si>
  <si>
    <t>S2-2002268</t>
  </si>
  <si>
    <t>S2-2002269</t>
  </si>
  <si>
    <t>S2-2002270</t>
  </si>
  <si>
    <t>S2-2002271</t>
  </si>
  <si>
    <t>S2-2002272</t>
  </si>
  <si>
    <t>S2-2002273</t>
  </si>
  <si>
    <t>S2-2002274</t>
  </si>
  <si>
    <t>S2-2002275</t>
  </si>
  <si>
    <t>S2-2002276</t>
  </si>
  <si>
    <t>S2-2002277</t>
  </si>
  <si>
    <t>S2-2002278</t>
  </si>
  <si>
    <t>S2-2002279</t>
  </si>
  <si>
    <t>S2-2002280</t>
  </si>
  <si>
    <t>S2-2002281</t>
  </si>
  <si>
    <t>S2-2002282</t>
  </si>
  <si>
    <t>S2-2002283</t>
  </si>
  <si>
    <t>S2-2002284</t>
  </si>
  <si>
    <t>S2-2002285</t>
  </si>
  <si>
    <t>S2-2002286</t>
  </si>
  <si>
    <t>S2-2002287</t>
  </si>
  <si>
    <t>S2-2002288</t>
  </si>
  <si>
    <t>S2-2002289</t>
  </si>
  <si>
    <t>S2-2002290</t>
  </si>
  <si>
    <t>S2-2002291</t>
  </si>
  <si>
    <t>S2-2002292</t>
  </si>
  <si>
    <t>S2-2002293</t>
  </si>
  <si>
    <t>S2-2002294</t>
  </si>
  <si>
    <t>S2-2002295</t>
  </si>
  <si>
    <t>S2-2002296</t>
  </si>
  <si>
    <t>S2-2002297</t>
  </si>
  <si>
    <t>S2-2002298</t>
  </si>
  <si>
    <t>S2-2002299</t>
  </si>
  <si>
    <t>S2-2002300</t>
  </si>
  <si>
    <t>S2-2002301</t>
  </si>
  <si>
    <t>S2-2002302</t>
  </si>
  <si>
    <t>S2-2002303</t>
  </si>
  <si>
    <t>S2-2002304</t>
  </si>
  <si>
    <t>S2-2002305</t>
  </si>
  <si>
    <t>S2-2002306</t>
  </si>
  <si>
    <t>S2-2002307</t>
  </si>
  <si>
    <t>S2-2002308</t>
  </si>
  <si>
    <t>S2-2002309</t>
  </si>
  <si>
    <t>S2-2002310</t>
  </si>
  <si>
    <t>S2-2002311</t>
  </si>
  <si>
    <t>S2-2002312</t>
  </si>
  <si>
    <t>S2-2002313</t>
  </si>
  <si>
    <t>S2-2002314</t>
  </si>
  <si>
    <t>S2-2002315</t>
  </si>
  <si>
    <t>S2-2002316</t>
  </si>
  <si>
    <t>S2-2002317</t>
  </si>
  <si>
    <t>S2-2002318</t>
  </si>
  <si>
    <t>S2-2002319</t>
  </si>
  <si>
    <t>S2-2002320</t>
  </si>
  <si>
    <t>S2-2002321</t>
  </si>
  <si>
    <t>S2-2002322</t>
  </si>
  <si>
    <t>S2-2002323</t>
  </si>
  <si>
    <t>S2-2002324</t>
  </si>
  <si>
    <t>S2-2002325</t>
  </si>
  <si>
    <t>S2-2002326</t>
  </si>
  <si>
    <t>S2-2002327</t>
  </si>
  <si>
    <t>S2-2002328</t>
  </si>
  <si>
    <t>S2-2002329</t>
  </si>
  <si>
    <t>S2-2002330</t>
  </si>
  <si>
    <t>S2-2002331</t>
  </si>
  <si>
    <t>S2-2002332</t>
  </si>
  <si>
    <t>S2-2002333</t>
  </si>
  <si>
    <t>S2-2002334</t>
  </si>
  <si>
    <t>S2-2002335</t>
  </si>
  <si>
    <t>S2-2002336</t>
  </si>
  <si>
    <t>S2-2002337</t>
  </si>
  <si>
    <t>S2-2002338</t>
  </si>
  <si>
    <t>S2-2002339</t>
  </si>
  <si>
    <t>S2-2002340</t>
  </si>
  <si>
    <t>S2-2002341</t>
  </si>
  <si>
    <t>S2-2002342</t>
  </si>
  <si>
    <t>S2-2002343</t>
  </si>
  <si>
    <t>S2-2002344</t>
  </si>
  <si>
    <t>S2-2002345</t>
  </si>
  <si>
    <t>S2-2002346</t>
  </si>
  <si>
    <t>S2-2002347</t>
  </si>
  <si>
    <t>S2-2002348</t>
  </si>
  <si>
    <t>S2-2002349</t>
  </si>
  <si>
    <t>S2-2002350</t>
  </si>
  <si>
    <t>S2-2002351</t>
  </si>
  <si>
    <t>S2-2002352</t>
  </si>
  <si>
    <t>S2-2002353</t>
  </si>
  <si>
    <t>S2-2002354</t>
  </si>
  <si>
    <t>S2-2002355</t>
  </si>
  <si>
    <t>S2-2002356</t>
  </si>
  <si>
    <t>S2-2002357</t>
  </si>
  <si>
    <t>S2-2002358</t>
  </si>
  <si>
    <t>S2-2002359</t>
  </si>
  <si>
    <t>S2-2002360</t>
  </si>
  <si>
    <t>S2-2002361</t>
  </si>
  <si>
    <t>S2-2002362</t>
  </si>
  <si>
    <t>S2-2002363</t>
  </si>
  <si>
    <t>S2-2002364</t>
  </si>
  <si>
    <t>S2-2002365</t>
  </si>
  <si>
    <t>S2-2002366</t>
  </si>
  <si>
    <t>S2-2002367</t>
  </si>
  <si>
    <t>S2-2002368</t>
  </si>
  <si>
    <t>S2-2002369</t>
  </si>
  <si>
    <t>S2-2002370</t>
  </si>
  <si>
    <t>S2-2002371</t>
  </si>
  <si>
    <t>S2-2002372</t>
  </si>
  <si>
    <t>S2-2002373</t>
  </si>
  <si>
    <t>S2-2002374</t>
  </si>
  <si>
    <t>S2-2002375</t>
  </si>
  <si>
    <t>S2-2002376</t>
  </si>
  <si>
    <t>S2-2002377</t>
  </si>
  <si>
    <t>S2-2002378</t>
  </si>
  <si>
    <t>S2-2002379</t>
  </si>
  <si>
    <t>S2-2002380</t>
  </si>
  <si>
    <t>S2-2002381</t>
  </si>
  <si>
    <t>S2-2002382</t>
  </si>
  <si>
    <t>S2-2002383</t>
  </si>
  <si>
    <t>S2-2002384</t>
  </si>
  <si>
    <t>S2-2002385</t>
  </si>
  <si>
    <t>S2-2002386</t>
  </si>
  <si>
    <t>S2-2002387</t>
  </si>
  <si>
    <t>S2-2002388</t>
  </si>
  <si>
    <t>S2-2002389</t>
  </si>
  <si>
    <t>S2-2002390</t>
  </si>
  <si>
    <t>S2-2002391</t>
  </si>
  <si>
    <t>S2-2002392</t>
  </si>
  <si>
    <t>S2-2002393</t>
  </si>
  <si>
    <t>S2-2002394</t>
  </si>
  <si>
    <t>S2-2002395</t>
  </si>
  <si>
    <t>S2-2002396</t>
  </si>
  <si>
    <t>S2-2002397</t>
  </si>
  <si>
    <t>S2-2002398</t>
  </si>
  <si>
    <t>S2-2002399</t>
  </si>
  <si>
    <t>S2-2002400</t>
  </si>
  <si>
    <t>S2-2002401</t>
  </si>
  <si>
    <t>S2-2002402</t>
  </si>
  <si>
    <t>S2-2002403</t>
  </si>
  <si>
    <t>S2-2002404</t>
  </si>
  <si>
    <t>S2-2002405</t>
  </si>
  <si>
    <t>S2-2002406</t>
  </si>
  <si>
    <t>S2-2002407</t>
  </si>
  <si>
    <t>S2-2002408</t>
  </si>
  <si>
    <t>S2-2002409</t>
  </si>
  <si>
    <t>S2-2002410</t>
  </si>
  <si>
    <t>S2-2002411</t>
  </si>
  <si>
    <t>S2-2002412</t>
  </si>
  <si>
    <t>S2-2002413</t>
  </si>
  <si>
    <t>S2-2002414</t>
  </si>
  <si>
    <t>S2-2002415</t>
  </si>
  <si>
    <t>S2-2002416</t>
  </si>
  <si>
    <t>S2-2002417</t>
  </si>
  <si>
    <t>S2-2002418</t>
  </si>
  <si>
    <t>S2-2002419</t>
  </si>
  <si>
    <t>S2-2002420</t>
  </si>
  <si>
    <t>S2-2002421</t>
  </si>
  <si>
    <t>S2-2002422</t>
  </si>
  <si>
    <t>S2-2002423</t>
  </si>
  <si>
    <t>S2-2002424</t>
  </si>
  <si>
    <t>S2-2002425</t>
  </si>
  <si>
    <t>S2-2002426</t>
  </si>
  <si>
    <t>S2-2002427</t>
  </si>
  <si>
    <t>S2-2002428</t>
  </si>
  <si>
    <t>S2-2002429</t>
  </si>
  <si>
    <t>S2-2002430</t>
  </si>
  <si>
    <t>S2-2002431</t>
  </si>
  <si>
    <t>S2-2002432</t>
  </si>
  <si>
    <t>S2-2002433</t>
  </si>
  <si>
    <t>S2-2002434</t>
  </si>
  <si>
    <t>S2-2002435</t>
  </si>
  <si>
    <t>S2-2002436</t>
  </si>
  <si>
    <t>S2-2002437</t>
  </si>
  <si>
    <t>S2-2002438</t>
  </si>
  <si>
    <t>S2-2002439</t>
  </si>
  <si>
    <t>S2-2002440</t>
  </si>
  <si>
    <t>S2-2002441</t>
  </si>
  <si>
    <t>S2-2002442</t>
  </si>
  <si>
    <t>S2-2002443</t>
  </si>
  <si>
    <t>S2-2002444</t>
  </si>
  <si>
    <t>S2-2002445</t>
  </si>
  <si>
    <t>S2-2002446</t>
  </si>
  <si>
    <t>S2-2002447</t>
  </si>
  <si>
    <t>S2-2002448</t>
  </si>
  <si>
    <t>S2-2002449</t>
  </si>
  <si>
    <t>S2-2002450</t>
  </si>
  <si>
    <t>S2-2002451</t>
  </si>
  <si>
    <t>S2-2002452</t>
  </si>
  <si>
    <t>S2-2002453</t>
  </si>
  <si>
    <t>S2-2002454</t>
  </si>
  <si>
    <t>S2-2002455</t>
  </si>
  <si>
    <t>S2-2002456</t>
  </si>
  <si>
    <t>S2-2002457</t>
  </si>
  <si>
    <t>S2-2002458</t>
  </si>
  <si>
    <t>S2-2002459</t>
  </si>
  <si>
    <t>S2-2002460</t>
  </si>
  <si>
    <t>S2-2002461</t>
  </si>
  <si>
    <t>S2-2002462</t>
  </si>
  <si>
    <t>S2-2002463</t>
  </si>
  <si>
    <t>S2-2002464</t>
  </si>
  <si>
    <t>S2-2002465</t>
  </si>
  <si>
    <t>S2-2002466</t>
  </si>
  <si>
    <t>S2-2002467</t>
  </si>
  <si>
    <t>S2-2002468</t>
  </si>
  <si>
    <t>S2-2002469</t>
  </si>
  <si>
    <t>S2-2002470</t>
  </si>
  <si>
    <t>S2-2002471</t>
  </si>
  <si>
    <t>S2-2002472</t>
  </si>
  <si>
    <t>S2-2002473</t>
  </si>
  <si>
    <t>S2-2002474</t>
  </si>
  <si>
    <t>S2-2002475</t>
  </si>
  <si>
    <t>S2-2002476</t>
  </si>
  <si>
    <t>S2-2002477</t>
  </si>
  <si>
    <t>S2-2002478</t>
  </si>
  <si>
    <t>S2-2002479</t>
  </si>
  <si>
    <t>S2-2002480</t>
  </si>
  <si>
    <t>S2-2002481</t>
  </si>
  <si>
    <t>S2-2002482</t>
  </si>
  <si>
    <t>S2-2002483</t>
  </si>
  <si>
    <t>S2-2002484</t>
  </si>
  <si>
    <t>S2-2002485</t>
  </si>
  <si>
    <t>S2-2002486</t>
  </si>
  <si>
    <t>S2-2002487</t>
  </si>
  <si>
    <t>S2-2002488</t>
  </si>
  <si>
    <t>S2-2002489</t>
  </si>
  <si>
    <t>S2-2002490</t>
  </si>
  <si>
    <t>S2-2002491</t>
  </si>
  <si>
    <t>S2-2002492</t>
  </si>
  <si>
    <t>S2-2002493</t>
  </si>
  <si>
    <t>S2-2002494</t>
  </si>
  <si>
    <t>S2-2002495</t>
  </si>
  <si>
    <t>S2-2002496</t>
  </si>
  <si>
    <t>S2-2002497</t>
  </si>
  <si>
    <t>S2-2002498</t>
  </si>
  <si>
    <t>S2-2002499</t>
  </si>
  <si>
    <t>S2-2002500</t>
  </si>
  <si>
    <t>S2-2002501</t>
  </si>
  <si>
    <t>S2-2002502</t>
  </si>
  <si>
    <t>S2-2002503</t>
  </si>
  <si>
    <t>S2-2002504</t>
  </si>
  <si>
    <t>S2-2002505</t>
  </si>
  <si>
    <t>S2-2002506</t>
  </si>
  <si>
    <t>S2-2002507</t>
  </si>
  <si>
    <t>S2-2002508</t>
  </si>
  <si>
    <t>S2-2002509</t>
  </si>
  <si>
    <t>S2-2002510</t>
  </si>
  <si>
    <t>S2-2002511</t>
  </si>
  <si>
    <t>S2-2002512</t>
  </si>
  <si>
    <t>S2-2002513</t>
  </si>
  <si>
    <t>S2-2002514</t>
  </si>
  <si>
    <t>S2-2002515</t>
  </si>
  <si>
    <t>S2-2002516</t>
  </si>
  <si>
    <t>S2-2002517</t>
  </si>
  <si>
    <t>S2-2002518</t>
  </si>
  <si>
    <t>S2-2002519</t>
  </si>
  <si>
    <t>S2-2002520</t>
  </si>
  <si>
    <t>S2-2002521</t>
  </si>
  <si>
    <t>S2-2002522</t>
  </si>
  <si>
    <t>S2-2002523</t>
  </si>
  <si>
    <t>S2-2002524</t>
  </si>
  <si>
    <t>S2-2002525</t>
  </si>
  <si>
    <t>S2-2002526</t>
  </si>
  <si>
    <t>S2-2002527</t>
  </si>
  <si>
    <t>S2-2002528</t>
  </si>
  <si>
    <t>S2-2002529</t>
  </si>
  <si>
    <t>S2-2002530</t>
  </si>
  <si>
    <t>S2-2002531</t>
  </si>
  <si>
    <t>S2-2002532</t>
  </si>
  <si>
    <t>S2-2002533</t>
  </si>
  <si>
    <t>S2-2002534</t>
  </si>
  <si>
    <t>S2-2002535</t>
  </si>
  <si>
    <t>S2-2002536</t>
  </si>
  <si>
    <t>S2-2002537</t>
  </si>
  <si>
    <t>S2-2002538</t>
  </si>
  <si>
    <t>S2-2002539</t>
  </si>
  <si>
    <t>S2-2002540</t>
  </si>
  <si>
    <t>S2-2002541</t>
  </si>
  <si>
    <t>S2-2002542</t>
  </si>
  <si>
    <t>S2-2002543</t>
  </si>
  <si>
    <t>S2-2002544</t>
  </si>
  <si>
    <t>S2-2002545</t>
  </si>
  <si>
    <t>S2-2002546</t>
  </si>
  <si>
    <t>S2-2002547</t>
  </si>
  <si>
    <t>S2-2002548</t>
  </si>
  <si>
    <t>S2-2002549</t>
  </si>
  <si>
    <t>S2-2002550</t>
  </si>
  <si>
    <t>S2-2002551</t>
  </si>
  <si>
    <t>S2-2002552</t>
  </si>
  <si>
    <t>S2-2002553</t>
  </si>
  <si>
    <t>S2-2002554</t>
  </si>
  <si>
    <t>S2-2002555</t>
  </si>
  <si>
    <t>S2-2002556</t>
  </si>
  <si>
    <t>S2-2002557</t>
  </si>
  <si>
    <t>S2-2002558</t>
  </si>
  <si>
    <t>S2-2002559</t>
  </si>
  <si>
    <t>S2-2002560</t>
  </si>
  <si>
    <t>S2-2002561</t>
  </si>
  <si>
    <t>S2-2002562</t>
  </si>
  <si>
    <t>S2-2002563</t>
  </si>
  <si>
    <t>S2-2002564</t>
  </si>
  <si>
    <t>S2-2002565</t>
  </si>
  <si>
    <t>S2-2002566</t>
  </si>
  <si>
    <t>S2-2002567</t>
  </si>
  <si>
    <t>S2-2002568</t>
  </si>
  <si>
    <t>S2-2002569</t>
  </si>
  <si>
    <t>S2-2002570</t>
  </si>
  <si>
    <t>S2-2002571</t>
  </si>
  <si>
    <t>S2-2002572</t>
  </si>
  <si>
    <t>S2-2002573</t>
  </si>
  <si>
    <t>S2-2002574</t>
  </si>
  <si>
    <t>S2-2002575</t>
  </si>
  <si>
    <t>S2-2002576</t>
  </si>
  <si>
    <t>S2-2002577</t>
  </si>
  <si>
    <t>S2-2002578</t>
  </si>
  <si>
    <t>S2-2002579</t>
  </si>
  <si>
    <t>S2-2002580</t>
  </si>
  <si>
    <t>S2-2002581</t>
  </si>
  <si>
    <t>S2-2002582</t>
  </si>
  <si>
    <t>S2-2002583</t>
  </si>
  <si>
    <t>S2-2002584</t>
  </si>
  <si>
    <t>S2-2002585</t>
  </si>
  <si>
    <t>S2-2002586</t>
  </si>
  <si>
    <t>S2-2002587</t>
  </si>
  <si>
    <t>S2-2002588</t>
  </si>
  <si>
    <t>S2-2002589</t>
  </si>
  <si>
    <t>S2-2002590</t>
  </si>
  <si>
    <t>S2-2002591</t>
  </si>
  <si>
    <t>S2-2002592</t>
  </si>
  <si>
    <t>S2-2002593</t>
  </si>
  <si>
    <t>S2-2002594</t>
  </si>
  <si>
    <t>S2-2002595</t>
  </si>
  <si>
    <t>S2-2002596</t>
  </si>
  <si>
    <t>S2-2002597</t>
  </si>
  <si>
    <t>S2-2002598</t>
  </si>
  <si>
    <t>S2-2002599</t>
  </si>
  <si>
    <t>S2-2002600</t>
  </si>
  <si>
    <t>S2-2002601</t>
  </si>
  <si>
    <t>S2-2002602</t>
  </si>
  <si>
    <t>S2-2002603</t>
  </si>
  <si>
    <t>S2-2002604</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</si>
  <si>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ð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</si>
  <si>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ð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</si>
  <si>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TD Requests: Friday, February 14, 2020 (1600 UTC)</t>
  </si>
  <si>
    <t>TD Submission: Friday, February 14, 2020 (2359 UTC)</t>
  </si>
  <si>
    <t>Revision of noted S2-1912010 from S2#136. Response to S2-2000003, S2-2000006 and S2-2000044. Revised to S2-2000967</t>
  </si>
  <si>
    <t>Postponed S2-1910857 from SA2#136. Response drafted in S2-2000400. Final response in S2-2001675</t>
  </si>
  <si>
    <t>Postponed S2-1910862 from SA2#136. Response drafted in S2-2000400. Final response in S2-2001675</t>
  </si>
  <si>
    <t>Response drafted in S2-2000400. Final response in S2-2001675</t>
  </si>
  <si>
    <t xml:space="preserve">General </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</si>
  <si>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</si>
  <si>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</si>
  <si>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</si>
  <si>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</si>
  <si>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Architecture aspects for using satellite access in 5G (5GSAT_ARCH)</t>
  </si>
  <si>
    <t>C:\Meetings\SAWG2\TSGS2_137_New_Delhi\_Orig_Fmt</t>
  </si>
  <si>
    <t>C:\Meetings\SAWG2\TSGS2_137_New_Delhi\Docs</t>
  </si>
  <si>
    <t>15/02/2020: 01:00</t>
  </si>
  <si>
    <t>C:\Meetings\SAWG2\TSGS2_137_New_Delhi\CRs</t>
  </si>
  <si>
    <t>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 Actions: GSMA 5GJA kindly asks SA WG2 to take this information into account.</t>
  </si>
  <si>
    <t>SA WG4 thanks SA WG2 for the LS and provides answers to the following questions in the LS: SA WG2 would like to ask SA WG4 whether there is an expectation for support of ECN when UE's MTSI client is operating over 5GS, and whether mobility between EPS and 5GS raises any issues related to ECN handling in scenarios where ECN is supported and used over EPS, but is not supported or used over 5GS. The support of ECN in MTSI terminals is optional ('may') in TS 26.114 and is specified based on the access bearer technology known to the MTSI client, and not on the type of the core network. For the NR access bearer technology, ECN support is not as fully specified as for E-UTRAN or UTRA/HSPA. During the Rel-15 and Rel-16 work to specify support for MTSI operation over NR and E-UTRAN, TS 26.114 was updated to recommend (from 'may' to 'should') the use of RAN-Assisted Codec Rate Adaptation (i.e., access network bitrate recommendation/ANBR in TS 26.114). This was seen as a more robust solution when the main cause of congestion comes from the radio access bearers and SA WG4 recommends the use of ANBR for MTSI moving forward for NR and E-UTRAN in Release 16 and beyond. If an MTSI terminal using ECN for media rate adaption hands-off between an eNB that supports ECN to a gNB that does not, then the MTSI terminal will not receive early congestion indications from the gNB. This may cause the MTSI terminal to have to rely on packet jitter, delays, or even loss, to make necessary rate adaptations if the MTSI terminal, gNB or both does not support RAN-Assisted Codec Adaptation. SA WG2 would like to ask SA WG4 whether there is any other use of ECN beyond bitrate adaptation for MTSI. As of this time, SA WG4 has not studied the use of ECN for any other purposes. Action: SA WG4 asks SA WG2 to take the above responses into consideration.</t>
  </si>
  <si>
    <t>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 Action: SA WG6 asks SA WG2 to take this into account.</t>
  </si>
  <si>
    <t xml:space="preserve">To: SA WG1, SA WG2, SA WG3, SA WG4. CC:  </t>
  </si>
  <si>
    <t>To: SA WG2. CC: TSG SA, SA WG5</t>
  </si>
  <si>
    <t>To: SA WG2. CC: RAN WG2, RAN WG3, CT WG1</t>
  </si>
  <si>
    <t>To: SA WG1. CC: SA WG2, RAN WG2</t>
  </si>
  <si>
    <t>LS from ITU-T FG-VM: LS on technical reports on use cases and requirements as well as architecture for vehicular multimedia</t>
  </si>
  <si>
    <t>ITU-T FG-VM (FGVM-LS014)</t>
  </si>
  <si>
    <t>This liaison statement informs SA WG1, SA WG2, SA WG3 and SA WG4 of the completion of the use case and requirements technical report and on the initial work on the architecture technical report.</t>
  </si>
  <si>
    <t>Jun (Harry) Li</t>
  </si>
  <si>
    <t>LS from GSMA 5GJA: LS Response to SA WG2 on Clarification of NG.116</t>
  </si>
  <si>
    <t>GSMA 5GJA (5GJA11_122_r1)</t>
  </si>
  <si>
    <t>FS_eNS_ph2</t>
  </si>
  <si>
    <t>Mari Melander</t>
  </si>
  <si>
    <t xml:space="preserve">LS from SA WG4: Reply LS on Support for ECN in 5GS </t>
  </si>
  <si>
    <t>SA WG4 (S4-200298)</t>
  </si>
  <si>
    <t>Nikolai Leung</t>
  </si>
  <si>
    <t>LS from SA WG6: LS on Requirements on positioning for UAS</t>
  </si>
  <si>
    <t>SA WG6 (S6-200269)</t>
  </si>
  <si>
    <t>FS_UASAPP</t>
  </si>
  <si>
    <t>As part of the study for UAS, SA WG6 has discussed the requirements for positioning and what systems it apply to. SA WG6 has the following understanding: - It is assumed that E-UTRA and NG-RAN (i.e. neither GSM/GPRS nor UTRAN) are applicable accesses for UAS. - It is assumed that the requirements for positioning as outlined in TS 22.071 also apply to NG-RAN. TS 22.071 currently only mention E-UTRA, GERAN and UTRAN. - It is assumed that the requirements for positioning (clause 6.27) and high accuracy positioning (clause 7.3) as outlined in TS 22.261 are applicable to the 5GS including both NG-RAN and E-UTRA connected to 5GC o SA WG6 also notes that informative table B.1-1 contains location KPIs for the UAV use case. - It is assumed that SA WG1 has no additional requirements for positioning for UAS beyond what is currenty outlined in TS 22.071, 22.261, and TS 22.125.</t>
  </si>
  <si>
    <t>Atle Monrad</t>
  </si>
  <si>
    <t>LS from SA WG6: Reply LS on Split of work responsibilities between SA WG2 and SA WG6</t>
  </si>
  <si>
    <t>SA WG6 (S6-200357)</t>
  </si>
  <si>
    <t>FS_enh_EC, EDGEAPP</t>
  </si>
  <si>
    <t>Eddy Hall</t>
  </si>
  <si>
    <t>Postponed S2-2000047 from S2#136AH. This was discussed at the previous meeting and no response was needed and this was noted.</t>
  </si>
  <si>
    <t>SA WG3-LI thanks SA WG2 for a timely consideration of the LI aspects in designing candidate solutions to the key issues of the study. In principle, SA WG3-LI have no objections to the approaches emulating terrestrial cellular networks topologies (cells, tracking areas) to support network access and mobility for a satellite UE. However, SA WG3-LI want to emphasize the fundamental LI requirements to be met by any of those approaches: - The logical location information (Cell ID) shall be reliable, i.e. network-provided or network-verified. - The logical location shall unambiguously map to the geographical area of the UE physical location. Granularity of such geographical areas needs to be able to provide network location accuracy comparable with terrestrial networks. - Any solution shall support the ability to enforce the use of a Core Network of PLMN in the country where the UE is physically located. The enforcement needs to also include cross-border service continuity scenarios. Furthermore, SA WG3-LI would like to point out that any solution addressing extraterritorial (e.g. international maritime zone and aeronautical) use cases should provide means to notify the HPLMN on roaming in and out of those areas, including the cases when the serving PLMN has not changed. SA WG3-LI would also like to emphasize the importance of extending the LCS capabilities onto the non-terrestrial networks. Action: SA WG3-LI kindly ask SA WG2, RAN WG2 and RAN WG3 to consider the above requirements when designing and evaluating solutions for the satellite-based networks.</t>
  </si>
  <si>
    <t>To: SA WG2, RAN WG2, RAN WG3. CC: SA WG1</t>
  </si>
  <si>
    <t>LS from SA WG3LI: Response LS on the 'LS OUT on Location of UEs and associated key issues'</t>
  </si>
  <si>
    <t>SA WG3LI (S3i200056)</t>
  </si>
  <si>
    <t>Alex Markman</t>
  </si>
  <si>
    <t>A discussion paper (S3i200053) along with copies of SA 2 tdocs which were discussed at SA WG2 #136 AH (S2-2000425 and S2-2000428) was presented and discussed at the present meeting and it was agreed to send a LS to clarify whether similar arrangements regarding N3IWF selection apply to SNPN as currently are defined for PLMNs. SA WG3 LI would like to inform SA WG2 of the following view in this matter: - There are countries having regulations authorizing LI on organizations and enterprises at the same level as applicable to PLMNs. In some of these countries, these regulations have typically been met by utilizing the existing LI capabilities of a licensed operator since the required communication usually flows through that licensed operator to connect to the PSTN. In some countries even intra-enterprise communications are not exempt from LI obligations. - SA WG3 LI highlights that the principles of N3IWF selection developed for PLMNs when the user is roaming partially applies to NPN N3IWF selection when LI in NPN is required by visited country regulations as follows: o The requirement where the UEs must use an in-country N3IWF operated by a NPN is similar to the PLMN requirement o Some country regulations may selectively exempt specific NPNs from this N3IWF in-country deployment requirements, NPN subscribed UEs roaming in those counties need to be able to identify that exemption rather than halting further selection. o Finally, NPN N3IWF selection by SNPN subscribed UEs roaming into a country where a national selection policy is specified and no in-country NPN N3IWF is either specified, or exemption can be determined needs to halt just as PLMN N3IWF selection is halted after running out of N3IWFs meeting the national policy. Action: SA WG3LI kindly requests SA WG2 take the above SA WG3 LI views into consideration during the work on Vertical_LAN. SA WG3 LI also requests that SA WG2 the capability to apply on a per NPN basis the N3IWF selection principles based on national NPN requirements as well as national NPN exemptions.</t>
  </si>
  <si>
    <t>To: SA WG2. CC:</t>
  </si>
  <si>
    <t>LS from SA WG3LI: LS clarifying LI requirements applicable to NPN/SNPNs</t>
  </si>
  <si>
    <t>SA WG3LI (s3i200071)</t>
  </si>
  <si>
    <t>Greg Schumacher</t>
  </si>
  <si>
    <t>SA WG3-LI would like to get some clarification on the following aspects of the uniqueness of PEI in certain FN-RG configurations. SA WG3-LI understands that in many implementations, networks enforce MAC locking such that an FN-RG has to be unique in a network. SA WG3-LI considers an FN-RG to be a UE from a regulatory perspective, per TS 23.316 clause 4.2.6 'UE is replaced by FN-RG', thus all requirements for a 3GPP UE apply to the FN-RG as specified in TS 33.126. SA WG3-LI kindly asks SA WG3 and SA WG2 to consider that when each UE has a globally unique PEI, the ability for the Lawful Interception aspects to operate normally can be standardized by SA WG3-LI. However, if the PEI is not globally unique, this will lead to problems for LI including the potential to deliver interception product for UEs not under warrant. For LI and security procedures in the overall 3GPP system to work as intended, the PEI is required to be trusted and globally unique. SA WG3-LI kindly asks that this be taken into consideration during continuing system design. Action: SA WG3-LI asks SA WG2 and SA WG3 to take the above into account when developing a solution.</t>
  </si>
  <si>
    <t>To: SA WG2, SA WG3. CC:</t>
  </si>
  <si>
    <t>LS from SA WG3LI: LS on uniqueness of PEI in certain FN-RG configurations</t>
  </si>
  <si>
    <t>SA WG3LI (s3i200069)</t>
  </si>
  <si>
    <t>Jeff Gray</t>
  </si>
  <si>
    <t>Reserved for incoming LS</t>
  </si>
  <si>
    <t>MCC ()</t>
  </si>
  <si>
    <t>KI #1, Sol #x: Update to resolve editor's notes</t>
  </si>
  <si>
    <t>KI 1, Sol 2: Addressing remaining Editor's notes</t>
  </si>
  <si>
    <t>0.3.0</t>
  </si>
  <si>
    <t>KI 3, new sol.: Enforcement of deterministic QoS in 5GS</t>
  </si>
  <si>
    <t>Sending EPS APN rate control information during PDU session establishment</t>
  </si>
  <si>
    <t>Clarify setting of minBridgeDelay to ensure egress gate control is applied to correct frames</t>
  </si>
  <si>
    <t>KI #11, New Sol: Sobriety and efficiency mechanisms</t>
  </si>
  <si>
    <t>KI #4, Sol #11: Update to Stateful UE-to-UE Relay to include a Layer-2 communication option</t>
  </si>
  <si>
    <t>5G-VN Integrated with IETF IP/E-VPN or Compatible with IEEE Ethernet</t>
  </si>
  <si>
    <t>5MBS receiver join request and authorization by ASP</t>
  </si>
  <si>
    <t>KI #1, Sol #1: Update to remove ENs</t>
  </si>
  <si>
    <t>TEI16, 5G_CIoT</t>
  </si>
  <si>
    <t>Vertical_LAN, Vertical_LAN</t>
  </si>
  <si>
    <t>Solution to KI#1, Edge Application Server discoveryusinganycastLDNS</t>
  </si>
  <si>
    <t>ChinaTelecom</t>
  </si>
  <si>
    <t>Solution for KI#2: Edge Relocation based on EAS abnormal condition</t>
  </si>
  <si>
    <t>UDSF registration with NRF</t>
  </si>
  <si>
    <t>Ravi Shekhar</t>
  </si>
  <si>
    <t>S2#137E</t>
  </si>
  <si>
    <t>WITHDRAWN: The meeting agenda.</t>
  </si>
  <si>
    <t>WITHDRAWN: Draft Report of meeting #136AH for approval</t>
  </si>
  <si>
    <t>WITHDRAWN: 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</si>
  <si>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Postponed S2-2000012 from S2#136AH WITHDRAWN</t>
  </si>
  <si>
    <t>WITHDRAWN: 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</si>
  <si>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Postponed S2-2000025 from S2#136AH WITHDRAWN</t>
  </si>
  <si>
    <t>WITHDRAWN: 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</si>
  <si>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Postponed S2-2000026 from S2#136AH WITHDRAWN</t>
  </si>
  <si>
    <t>WITHDRAWN: 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ð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</si>
  <si>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Postponed S2-2000038 from S2#136AH WITHDRAWN</t>
  </si>
  <si>
    <t>WITHDRAWN: 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</si>
  <si>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Postponed S2-2000039 from S2#136AH WITHDRAWN</t>
  </si>
  <si>
    <t>WITHDRAWN: 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ð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</si>
  <si>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Postponed S2-2000040 from S2#136AH WITHDRAWN</t>
  </si>
  <si>
    <t>WITHDRAWN: 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</si>
  <si>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Postponed S2-2000045 from S2#136AH WITHDRAWN</t>
  </si>
  <si>
    <t>WITHDRAWN: 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</si>
  <si>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Postponed S2-2000062 from S2#136AH WITHDRAWN</t>
  </si>
  <si>
    <t>WITHDRAWN: 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</si>
  <si>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Postponed S2-2000047 from S2#136AH. WITHDRAWN</t>
  </si>
  <si>
    <t>WITHDRAWN: 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</si>
  <si>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Postponed S2-2000063 from S2#136AH WITHDRAWN</t>
  </si>
  <si>
    <t>WITHDRAWN: 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</si>
  <si>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Postponed S2-2000947 from S2#136AH WITHDRAWN</t>
  </si>
  <si>
    <t>WITHDRAWN: This liaison statement informs SA WG1, SA WG2, SA WG3 and SA WG4 of the completion of the use case and requirements technical report and on the initial work on the architecture technical report.</t>
  </si>
  <si>
    <t>WITHDRAWN: 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 Actions: GSMA 5GJA kindly asks SA WG2 to take this information into account.</t>
  </si>
  <si>
    <t>WITHDRAWN: SA WG4 thanks SA WG2 for the LS and provides answers to the following questions in the LS: SA WG2 would like to ask SA WG4 whether there is an expectation for support of ECN when UE's MTSI client is operating over 5GS, and whether mobility between EPS and 5GS raises any issues related to ECN handling in scenarios where ECN is supported and used over EPS, but is not supported or used over 5GS. The support of ECN in MTSI terminals is optional ('may') in TS 26.114 and is specified based on the access bearer technology known to the MTSI client, and not on the type of the core network. For the NR access bearer technology, ECN support is not as fully specified as for E-UTRAN or UTRA/HSPA. During the Rel-15 and Rel-16 work to specify support for MTSI operation over NR and E-UTRAN, TS 26.114 was updated to recommend (from 'may' to 'should') the use of RAN-Assisted Codec Rate Adaptation (i.e., access network bitrate recommendation/ANBR in TS 26.114). This was seen as a more robust solution when the main cause of congestion comes from the radio access bearers and SA WG4 recommends the use of ANBR for MTSI moving forward for NR and E-UTRAN in Release 16 and beyond. If an MTSI terminal using ECN for media rate adaption hands-off between an eNB that supports ECN to a gNB that does not, then the MTSI terminal will not receive early congestion indications from the gNB. This may cause the MTSI terminal to have to rely on packet jitter, delays, or even loss, to make necessary rate adaptations if the MTSI terminal, gNB or both does not support RAN-Assisted Codec Adaptation. SA WG2 would like to ask SA WG4 whether there is any other use of ECN beyond bitrate adaptation for MTSI. As of this time, SA WG4 has not studied the use of ECN for any other purposes. Action: SA WG4 asks SA WG2 to take the above responses into consideration.</t>
  </si>
  <si>
    <t>WITHDRAWN: As part of the study for UAS, SA WG6 has discussed the requirements for positioning and what systems it apply to. SA WG6 has the following understanding: - It is assumed that E-UTRA and NG-RAN (i.e. neither GSM/GPRS nor UTRAN) are applicable accesses for UAS. - It is assumed that the requirements for positioning as outlined in TS 22.071 also apply to NG-RAN. TS 22.071 currently only mention E-UTRA, GERAN and UTRAN. - It is assumed that the requirements for positioning (clause 6.27) and high accuracy positioning (clause 7.3) as outlined in TS 22.261 are applicable to the 5GS including both NG-RAN and E-UTRA connected to 5GC o SA WG6 also notes that informative table B.1-1 contains location KPIs for the UAV use case. - It is assumed that SA WG1 has no additional requirements for positioning for UAS beyond what is currenty outlined in TS 22.071, 22.261, and TS 22.125.</t>
  </si>
  <si>
    <t>WITHDRAWN: 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 Action: SA WG6 asks SA WG2 to take this into account.</t>
  </si>
  <si>
    <t>WITHDRAWN: SA WG3-LI thanks SA WG2 for a timely consideration of the LI aspects in designing candidate solutions to the key issues of the study. In principle, SA WG3-LI have no objections to the approaches emulating terrestrial cellular networks topologies (cells, tracking areas) to support network access and mobility for a satellite UE. However, SA WG3-LI want to emphasize the fundamental LI requirements to be met by any of those approaches: - The logical location information (Cell ID) shall be reliable, i.e. network-provided or network-verified. - The logical location shall unambiguously map to the geographical area of the UE physical location. Granularity of such geographical areas needs to be able to provide network location accuracy comparable with terrestrial networks. - Any solution shall support the ability to enforce the use of a Core Network of PLMN in the country where the UE is physically located. The enforcement needs to also include cross-border service continuity scenarios. Furthermore, SA WG3-LI would like to point out that any solution addressing extraterritorial (e.g. international maritime zone and aeronautical) use cases should provide means to notify the HPLMN on roaming in and out of those areas, including the cases when the serving PLMN has not changed. SA WG3-LI would also like to emphasize the importance of extending the LCS capabilities onto the non-terrestrial networks. Action: SA WG3-LI kindly ask SA WG2, RAN WG2 and RAN WG3 to consider the above requirements when designing and evaluating solutions for the satellite-based networks.</t>
  </si>
  <si>
    <t>WITHDRAWN: A discussion paper (S3i200053) along with copies of SA 2 tdocs which were discussed at SA WG2 #136 AH (S2-2000425 and S2-2000428) was presented and discussed at the present meeting and it was agreed to send a LS to clarify whether similar arrangements regarding N3IWF selection apply to SNPN as currently are defined for PLMNs. SA WG3 LI would like to inform SA WG2 of the following view in this matter: - There are countries having regulations authorizing LI on organizations and enterprises at the same level as applicable to PLMNs. In some of these countries, these regulations have typically been met by utilizing the existing LI capabilities of a licensed operator since the required communication usually flows through that licensed operator to connect to the PSTN. In some countries even intra-enterprise communications are not exempt from LI obligations. - SA WG3 LI highlights that the principles of N3IWF selection developed for PLMNs when the user is roaming partially applies to NPN N3IWF selection when LI in NPN is required by visited country regulations as follows: o The requirement where the UEs must use an in-country N3IWF operated by a NPN is similar to the PLMN requirement o Some country regulations may selectively exempt specific NPNs from this N3IWF in-country deployment requirements, NPN subscribed UEs roaming in those counties need to be able to identify that exemption rather than halting further selection. o Finally, NPN N3IWF selection by SNPN subscribed UEs roaming into a country where a national selection policy is specified and no in-country NPN N3IWF is either specified, or exemption can be determined needs to halt just as PLMN N3IWF selection is halted after running out of N3IWFs meeting the national policy. Action: SA WG3LI kindly requests SA WG2 take the above SA WG3 LI views into consideration during the work on Vertical_LAN. SA WG3 LI also requests that SA WG2 the capability to apply on a per NPN basis the N3IWF selection principles based on national NPN requirements as well as national NPN exemptions.</t>
  </si>
  <si>
    <t>WITHDRAWN: SA WG3-LI would like to get some clarification on the following aspects of the uniqueness of PEI in certain FN-RG configurations. SA WG3-LI understands that in many implementations, networks enforce MAC locking such that an FN-RG has to be unique in a network. SA WG3-LI considers an FN-RG to be a UE from a regulatory perspective, per TS 23.316 clause 4.2.6 'UE is replaced by FN-RG', thus all requirements for a 3GPP UE apply to the FN-RG as specified in TS 33.126. SA WG3-LI kindly asks SA WG3 and SA WG2 to consider that when each UE has a globally unique PEI, the ability for the Lawful Interception aspects to operate normally can be standardized by SA WG3-LI. However, if the PEI is not globally unique, this will lead to problems for LI including the potential to deliver interception product for UEs not under warrant. For LI and security procedures in the overall 3GPP system to work as intended, the PEI is required to be trusted and globally unique. SA WG3-LI kindly asks that this be taken into consideration during continuing system design. Action: SA WG3-LI asks SA WG2 and SA WG3 to take the above into account when developing a solution.</t>
  </si>
  <si>
    <t>WITHDRAWN: Update to Solution X to resolve the open Editor's Note on PCF procedures</t>
  </si>
  <si>
    <t>WITHDRAWN: This contribution proposes a set of mechanisms to address the Key Issue #11 'Increasing efficiency of data collection'.</t>
  </si>
  <si>
    <t>Revision of (unhandled) S2-2000099 WITHDRAWN</t>
  </si>
  <si>
    <t>WITHDRAWN: Proposes an update to Sol #11 to include a Layer-2 communication option</t>
  </si>
  <si>
    <t>WITHDRAWN: Summary of change: 1) Add a summary of all TSN parameters from AF to PCF to 6.1.3.23. Replace the 'Manageable Ethernet Port' with '5GS Bridge information' in parameters from SMF to PCF and from PCF to AF, as the information needs to convey also the Bridge</t>
  </si>
  <si>
    <t>Revision of (unhandled) S2-2000075 WITHDRAWN</t>
  </si>
  <si>
    <t>WITHDRAWN: SID updated to align it with the Work Task paper SP-191353 that was endorsed by SA#86.</t>
  </si>
  <si>
    <t>Revision of (unhandled) S2-2000478 WITHDRAWN</t>
  </si>
  <si>
    <t>WITHDRAWN: The objective is to specify routing/switching-based OPTIONs of supporting 5G-VN in a more complete and optimized way as a TEI17 WID.</t>
  </si>
  <si>
    <t>Revision of (postponed) S2-2001354 WITHDRAWN</t>
  </si>
  <si>
    <t>WITHDRAWN: This paper proposes a solution for Key Issue #3: Levels of authorization for Multicast communication services.</t>
  </si>
  <si>
    <t>Revision of (postponed) S2-2000141 WITHDRAWN</t>
  </si>
  <si>
    <t>WITHDRAWN: Proposes an update to Sol #1 to remove an EN and add system impact.</t>
  </si>
  <si>
    <t>WITHDRAWN: Summary of change: Introduce WUS assistance information in 5GC.</t>
  </si>
  <si>
    <t>Revision of (agreed) S2-2001249 WITHDRAWN</t>
  </si>
  <si>
    <t>WITHDRAWN: This tdoc captures the proposed changes to 23.501 corresponding to TEI17 WID 2011742.</t>
  </si>
  <si>
    <t>Revision of (unhandled) S2-2000143 WITHDRAWN</t>
  </si>
  <si>
    <t>WITHDRAWN: This contribution proposes to use LDNS in an anycastDNS structure to discover Edge Application Servers</t>
  </si>
  <si>
    <t>WITHDRAWN: This pCR proposes a solution for Key Issue #2 based on EAS abnormal condition.</t>
  </si>
  <si>
    <t>C:\Meetings\SAWG2\TSGS2_137E_Electronic\_Orig_Fmt</t>
  </si>
  <si>
    <t>C:\Meetings\SAWG2\TSGS2_137E_Electronic\Docs</t>
  </si>
  <si>
    <t>C:\Meetings\SAWG2\TSGS2_137E_Electronic\CRs</t>
  </si>
  <si>
    <t>Agenda</t>
  </si>
  <si>
    <t>SA2#136AH Meeting report</t>
  </si>
  <si>
    <t>00:00 UTC on Monday</t>
  </si>
  <si>
    <t>17:00 UTC on Thursday</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</si>
  <si>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</si>
  <si>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</si>
  <si>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</si>
  <si>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</si>
  <si>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</si>
  <si>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etc.</t>
  </si>
  <si>
    <t>Any Rel-17 SID/WID status report</t>
  </si>
  <si>
    <t>The ATIS UAV Ad-Hoc group believes that support for remote identification of UAVs in 3GPP standards is important to fulfil regulatory requirements and to maximize the opportunity for mobile networks develop their business serving UAVs. To ensure 3GPP is aware of the technical direction of regulations in the US, we would like to bring to your attention the Notice of Proposed Rulemaking published by the Federal Aviation Authority (FAA) in December 2019. The notice can be found here: https://www.federalregister.gov/documents/2019/12/31/2019-28100/remoteidentification-of-unmanned-aircraft-systems The notice describes the current plans for FAA regulations for the use of UAVs in the US. As explained in more detail in the notice, the proposed rulemaking would require most UAVs to support Network Publishing ID and Direct Broadcast ID. We kindly ask SA WG1 and SA WG2 experts study the notice and to work to ensure that 3GPP standards fulfill the technical requirements in Release 17 in anticipation of the FAA's final rules. Sincerely, Iain Sharp Chair, ATIS UAV Ad Hoc Group</t>
  </si>
  <si>
    <t>To: SA WG1, SA WG2. CC: TSG SA, TSG RAN</t>
  </si>
  <si>
    <t>LS from ATIS UAV Ad-Hoc Group: Liaison Statement on UAV Remote ID Priority in Release 17</t>
  </si>
  <si>
    <t>ATIS UAV Ad-Hoc Group (FAA NPRM for UAV Remote ID)</t>
  </si>
  <si>
    <t>Iain Sharp</t>
  </si>
  <si>
    <t>dv4</t>
  </si>
  <si>
    <t>ETSI TC LI thanks SA WG5 for the reply LS and for highlighting the progress on 5G Cell ID(s) in the SA WG5 billing system. The Rel-16 pCR S5-197113 for the draft TS 32.256 '5G connection and mobility domain charging; Stage 2' will help CSPs to comply with regulations that require such information in the CDRs from 5GC. Based on the SA WG5 reply LS (S5-197481), ETSI TC LI kindly asks SA WG2 to make the PSCELL ID available at the SGW in EPC, in addition to the PCELL ID, in order to make it subsequently possible for SA WG5 to specify the SGW CDR accordingly. Action: ETSI TC LI kindly asks SA WG2 to make the PSCELL ID available at the SGW in EPC, in addition to the PCELL ID for Rel-17.</t>
  </si>
  <si>
    <t>To: SA WG2, SA WG5. CC: SA WG3-LI</t>
  </si>
  <si>
    <t xml:space="preserve">LS from ETSI TC LI: LS on making PSCELL ID available at the SGW of EPC </t>
  </si>
  <si>
    <t>ETSI TC LI (LI(20)P53048r2)</t>
  </si>
  <si>
    <t>Carmine Rizzo</t>
  </si>
  <si>
    <r>
      <rPr>
        <b/>
        <sz val="9"/>
        <color rgb="FFFF0000"/>
        <rFont val="Arial"/>
        <family val="2"/>
      </rPr>
      <t xml:space="preserve">TBD: </t>
    </r>
    <r>
      <rPr>
        <sz val="9"/>
        <color indexed="61"/>
        <rFont val="Arial"/>
        <family val="2"/>
      </rPr>
      <t>TD Requests: Tuesday, February 18, 2020 (2400 UTC)</t>
    </r>
  </si>
  <si>
    <r>
      <rPr>
        <b/>
        <sz val="9"/>
        <color rgb="FFFF0000"/>
        <rFont val="Arial"/>
        <family val="2"/>
      </rPr>
      <t xml:space="preserve">TBD: </t>
    </r>
    <r>
      <rPr>
        <sz val="9"/>
        <color indexed="61"/>
        <rFont val="Arial"/>
        <family val="2"/>
      </rPr>
      <t>TD Submission: Tuesday, February 18, 2020 (2400 UTC)</t>
    </r>
  </si>
  <si>
    <t>Correcting 5GS TSN bridge delays</t>
  </si>
  <si>
    <t>ARP handling at PDU Session establishment</t>
  </si>
  <si>
    <t>This TEI17 WID proposes to Integrate IETF IP/E-VPN or IEEE compatible Ethernet solutions with 5G-VN.</t>
  </si>
  <si>
    <t>Companion draftCR for WID S2-2001806: Integrate IETF IP/E-VPN or IEEE compatible Ethernet solutions with 5G-VN.</t>
  </si>
  <si>
    <t>At the last SA WG2 meeting, contributions S2-2001687 and S2-2001678 that provide pride procedures for detection of the DDD status event and the Availability after DDN Failure event, respectively, when UPF buffering is applied were agreed. There was no conclusion on whether and how those procedures can coexist with PCC control. This discussion paper aims to analyse this aspect and suggest a possible technical solution. Related Changes are in S2-2001810 and 2001811, which are revisions of the agreed CRs.</t>
  </si>
  <si>
    <t>Support of ETSUN and ATSSS</t>
  </si>
  <si>
    <t>Clarification related with the (non) support of PWS and LADN on Wireline access</t>
  </si>
  <si>
    <t>Cable access related corrections</t>
  </si>
  <si>
    <t>Correction to Reference Points for Non-3GPP Access</t>
  </si>
  <si>
    <t>WI STATUS REPORT</t>
  </si>
  <si>
    <t>FS_MUSIM Status Report</t>
  </si>
  <si>
    <t>Intel (rapporteur)</t>
  </si>
  <si>
    <t>FS_MUSIM status report</t>
  </si>
  <si>
    <t>Clarification of TSN stream and traffic class</t>
  </si>
  <si>
    <t>Ericsson, Intel</t>
  </si>
  <si>
    <t>Discussion to add roaming use case for NIESGU TEI17 WID</t>
  </si>
  <si>
    <t>Telekom Deutschland GmbH</t>
  </si>
  <si>
    <t>This paper discusses to add the roaming use case to the justifications of the NIESGU TEI17 WID (N7/N40 Interfaces Enhancements to Support GERAN and UTRAN).</t>
  </si>
  <si>
    <t>Josep Colom Ikuno</t>
  </si>
  <si>
    <t>Use of AppID and OSID in URSP</t>
  </si>
  <si>
    <t>AT&amp;T, Orange, Charter Communications, Verizon, Telecom Italia, Telstra, Vodafone, China Mobile, NTT DOCOMO, Deutsch Telecom, Ericsson, Samsung</t>
  </si>
  <si>
    <t>This contribution proposes way forward on use of AppID and OSID in URSP policies.</t>
  </si>
  <si>
    <t>This WID proposes extending the existing spoofing solution for Emergency and priority call to comply to regulations</t>
  </si>
  <si>
    <t>This WID proposes including the HSS Group ID in the IMS signaling by all IMS nodes to eliminate redundant requests to the NRF to locate the HSS instance(s) for an IMPI/IMPU.</t>
  </si>
  <si>
    <t>UDICOM Reference Points</t>
  </si>
  <si>
    <t>UDICOM</t>
  </si>
  <si>
    <t>QoS Flows reestablished during EPS Fallback</t>
  </si>
  <si>
    <t>Reachability Event Correction</t>
  </si>
  <si>
    <t>MT SMS delivery reattempt for Absent Subscriber</t>
  </si>
  <si>
    <t>SID revised as per TSG SA agreements (rapporteur)</t>
  </si>
  <si>
    <t>FS_eNPN Status Report</t>
  </si>
  <si>
    <t>FS_eNPN Status Report (rapporteur)</t>
  </si>
  <si>
    <t>Updating the UE with new CAG information</t>
  </si>
  <si>
    <t>Ericsson, Nokia, Nokia Shanghai Bell, Telecom Italia</t>
  </si>
  <si>
    <t>Selecting network for Emergency services</t>
  </si>
  <si>
    <t>Selection of direct vs indirect communication</t>
  </si>
  <si>
    <t>SCP selection of another SCP</t>
  </si>
  <si>
    <t>Adding the monitoring period as an event filter information for data collection</t>
  </si>
  <si>
    <t>Adding the monitoring period as an event filter information for network exposure</t>
  </si>
  <si>
    <t>Slice service experience data collection corrections</t>
  </si>
  <si>
    <t>Huawei (Rapporteur)</t>
  </si>
  <si>
    <t>Updated SID to align with outcome of SA#86 and RAN#86</t>
  </si>
  <si>
    <t>FS_5MBS Stauts Report</t>
  </si>
  <si>
    <t>Status report after SA#136AH.</t>
  </si>
  <si>
    <t>Alternative QoS Profiles corrections</t>
  </si>
  <si>
    <t>Correction of PDB definition</t>
  </si>
  <si>
    <t>Corrections to UE mobility event notification</t>
  </si>
  <si>
    <t>Updates to AMF event exposure and event filters</t>
  </si>
  <si>
    <t>Abnormal analytics for any UE</t>
  </si>
  <si>
    <t>Incorrect service operation Namf_Communication_RegistrationCompleteNotify</t>
  </si>
  <si>
    <t>Served by and not served by definition</t>
  </si>
  <si>
    <t>served by and not served by' clarification</t>
  </si>
  <si>
    <t>Ericsson, CATT</t>
  </si>
  <si>
    <t>QoS handling of MA PDU Session for interworking with N26</t>
  </si>
  <si>
    <t>QoS parameters included in an Alternative QoS profile</t>
  </si>
  <si>
    <t>V2X application server clarfication</t>
  </si>
  <si>
    <t>Correct the transfer of the bridge delay related parameters</t>
  </si>
  <si>
    <t>Protocol stack and correction for accessing to PLMN services via non-public networks and vice versa</t>
  </si>
  <si>
    <t>Add the definition for Maximum number of results parameter into clause 6.1.3</t>
  </si>
  <si>
    <t>Corrections on UE communication analytics type by NWDAF service</t>
  </si>
  <si>
    <t>CR TS 23.060 Support N7 interface for GERAN/UTRAN access</t>
  </si>
  <si>
    <t>23.060</t>
  </si>
  <si>
    <t>Summary of change: An annex is added to describe the support of N7 interface for GERAN/UTRAN access.</t>
  </si>
  <si>
    <t>CR TS 23.401 Support N7 interface for GERAN/UTRAN access</t>
  </si>
  <si>
    <t>CR TS 23.503 Enhancement for GERAN/UTRAN access</t>
  </si>
  <si>
    <t>Summary of change: Policy Control Request Triggers related to Location Change are updated to support GERAN/UTRAN access.</t>
  </si>
  <si>
    <t>Discussion on LDR re-initiation in case of UE mobility</t>
  </si>
  <si>
    <t>Clarification on LDR re-initiation in case of UE mobility</t>
  </si>
  <si>
    <t>Discussion on group authorization and location reporting method for bulk operation</t>
  </si>
  <si>
    <t>Clarification on group authorization and location reporting method for bulk operation</t>
  </si>
  <si>
    <t>Clarification for information in UDM</t>
  </si>
  <si>
    <t>Clarification on MT-LR procedure</t>
  </si>
  <si>
    <t>Send algorithm identifier to UE for protecting location assistance data</t>
  </si>
  <si>
    <t>Clarification on steering for CIoT</t>
  </si>
  <si>
    <t>Correction on PTW determincation</t>
  </si>
  <si>
    <t>Selecting the same PCF for AMF and an SMF in interworking scenarios</t>
  </si>
  <si>
    <t>PCC reference architecture clarification</t>
  </si>
  <si>
    <t>Update Analytics Request reponse message</t>
  </si>
  <si>
    <t>Yingjie Hong</t>
  </si>
  <si>
    <t>Clarification of clause 6.7.2 UE mobility analytics</t>
  </si>
  <si>
    <t>Clarification of clause 6.7.4 Expected UE behavioural parameters related network data analytics</t>
  </si>
  <si>
    <t>Corrections on EPS fallback and RAT fallback for IMS voice</t>
  </si>
  <si>
    <t>Summary of change: 1. Clarify that different indications are sent from the NG-RAN to the PGW-C+SMF for EPS fallback and RAT fallback. 2. Correct in RAT fallback procedure that the IMS signalling for voice can proceed in parallel with the RAT fallback procedure for resource reservation.</t>
  </si>
  <si>
    <t>Xiaoyan Duan</t>
  </si>
  <si>
    <t>Indication of network ATSSS capability in Registration procedures</t>
  </si>
  <si>
    <t>Summary of change: 1. Add that the AMF provides MA PDU Session Support indicator to the UE in Registration procedures; 2. Add to ATSSS procedures the UE behaviour based on the received MA PDU Session Support indicator. 3. Add to relevant ATSSS SM procedures that the AMF shall reject the request or ignore the indication from the UE, depending on the procedures. 4. Clarify on 'MA PDU Request' as Request Type and ATSSS Capabilities to align with S2-2001621, in 'Network Modification to MA PDU Session after a UE moving from EPC' procedure.</t>
  </si>
  <si>
    <t>MA PDU Session Release when UE is registered to different PLMNs over 3GPP access and non-3GPP access</t>
  </si>
  <si>
    <t>Summary of change: 1. Add the MA PDU Session Release procedure when the UE is registered to different PLMNs over 3GPP access and non-3GPP access. 2. Modify the general description on MA PDU Session Release triggers. 3. Other Editorial corrections.</t>
  </si>
  <si>
    <t>MA PDU Session Modification when UE is registered to different PLMNs over 3GPP access and non-3GPP access</t>
  </si>
  <si>
    <t>Summary of change: Add the MA PDU Session modification procedure when the UE is registered to different PLMNs over 3GPP access and non-3GPP access.</t>
  </si>
  <si>
    <t>Clarification on abnormal behavior analytics</t>
  </si>
  <si>
    <t>Summary of change: 1. Add the mapping between the Exception ID(s) and the expected analytics type. 2. Merge the Exception IDs and descriptions of 'Ping-pong UE' and 'Ping-ponging across neighbouring cells' in Table 6.7.5.3-3. 3. Modify Response Description for UE Abnormal behaviour information in Table 7.1-2.</t>
  </si>
  <si>
    <t>SMF services for data collection</t>
  </si>
  <si>
    <t>Summary of change: Add NWDAF as a consumer NF to Nsmf_EventExposure service, and clarify the event used for data collection.</t>
  </si>
  <si>
    <t>Clarifications on data collection</t>
  </si>
  <si>
    <t>Corrections to Observed Service Experience analytics</t>
  </si>
  <si>
    <t>Summary of change: 1. Add confidence (i.e. Probability assertion) and valid period to slice service experience prediction information. 2. Change the Event ID 'Service Data' to 'Service Experience information', which is used by the NWDAF to collect data from the AF/NEF, in the procedures.</t>
  </si>
  <si>
    <t>Corrections to User Data Congestion Analytics</t>
  </si>
  <si>
    <t>Summary of change: 1. Remove AMF ID from Table 6.8.2-1. 2. Figure 6.8.4.1-1 Step 10 and Figure 6.8.4.2-1 step 15, change Nnwdaf_AnalyticsSubscription_Subscribe response to Nnwdaf_AnalyticsSubscription_Notify.</t>
  </si>
  <si>
    <t>Corrections related to Analytics Filter Information and others</t>
  </si>
  <si>
    <t>Summary of change: 1. For QoS Sustainability analytics: change 'Analytics target period' to a separate parameter, instead of being part of the Analytics Filter Information. 2. For UE mobility and UE communication analytics: add description on the parameters for a subscription, and add reference tables for the output Analytics. 3. For abnormal behaviour analytics: change 'an Application ID, DNN or S-NSSAI' to be part of the Analytics Filter Information.</t>
  </si>
  <si>
    <t>Clarification on QoS Info in L2 link establishment procedure</t>
  </si>
  <si>
    <t>Summary of change: AF can provide speicifc UE IP ddresses for 5G VN group PDU sessions.</t>
  </si>
  <si>
    <t>Summary of change: AF can provide speicifc UE IP ddresses for 5G VN group PDU sessions, corresponding update in 502.</t>
  </si>
  <si>
    <t>LS from BBF: General status of WWC work</t>
  </si>
  <si>
    <t>Dear colleagues, We wish to advise you of progress in our efforts to define FMC for the release 16 timeframe: 1) Attached are the straw ballot versions of WT-456 AGF Requirements and WT-470 5G FMC Architecture. These documents are still subject to change as part of our finalization process, and to finalize them comments will be collected and reviewed at our Q1 meeting March 2nd to 5th 2020. We would expect to finalize these documents at that time. During Straw Ballot process the current version of document will be revised based on resolution of received comments. Furthermore, BBF would consider any comments and further information received from 3GPP within the Straw Ballot timeframe per BBF working rules. Our process for commenting is documented here for member companies: https://wiki.broadband-forum.org/display/BBF/5G+PS+Strawballot+Content 2) The other two deliverables we plan for the 16.1 release are slightly delayed but are expected to enter straw ballot process shortly. These are TR-124i6 Functional Requirements for Broadband Residential Gateway Devices, and extensions to TR-181 Device Data Model With respect to the questions in your liaison: - 5WWC RAT type The Broadband Forum discussed the 3GPP proposal for extension of RAT type parameter for the inclusion of wireline access and how it can be determined by AMF considering access node identity and User location, if available. BBF agrees to 3GPP proposals. However, BBF believes that at least the differentiation between 'wireline BBF' and 'wireline CableLabs' needs to be introduced due to the different characteristics. Regarding the additional distinction between PON and DSL access technologies due to the broad difference, for example on the bitrates supported, in order to provide an answer BBF would like to understand for which scope this additional granularity in RAT type information should be determined (e.g. whether is expected to be determined and send by AGF to AMF in N2 message or to SMF in NAS message, or whether is determined by AMF) and in particular how will be used in 5GC (e.g. by PCF for definition of QoS policy) ? - AGF and FMIF support With respect to the AGF and FMIF having identical interfaces to the 5GC, that is the design goal. At this time the specification of FMIF is incomplete so BBF would confirm that in later stage. This specification is expected to be complete and into final ballot out of our Q3/2020, so further detail might be provided based on progress of work. With respect to release 17 and our LIAISE-360, BBF understands there were not work units available for WWC in release 17. We would like to simply reiterate BBF's interest in the evolution of WWC beyond release 16 and the intention to continue this work, particularly in the areas highlighted in our LIAISE-360. We would encourage member companies so interested to participate in the BBF as we anticipate a number of aspects could be addressed purely within the BBF process. Lincoln Lavoie, Broadband Forum Technical Committee Chair</t>
  </si>
  <si>
    <t>To: SA WG2, CT WG1, CT WG3, CT WG4, RAN WG3. Attachments: WT-456, WT-470</t>
  </si>
  <si>
    <t>BBF (LIAISE-376-01)</t>
  </si>
  <si>
    <t>Rapporteur Submission - Editorial update for ATSSS</t>
  </si>
  <si>
    <t>FS_ATSSS_Ph2</t>
  </si>
  <si>
    <t>The objective of this SID is to further investigate the following aspects for UEs that can connect to 5GC over both 3GPP and non-3GPP accesses: - Whether and how to support additional steering mode(s), with potential PMF extensions as needed. - Whether and how to support additional steering methods(s). Proposed solutions shall be based on IETF protocols or extension of such protocols (i.e. QUIC/MP-QUIC). - Whether and how to support multi-access PDU session with one access leg over EPC and the other access leg over non-3GPP access 5GS. This study may also extend the policies to support the above extensions. This study is based on the 5GS Release-16 ATSSS normative work including the policy management support. Similar procedures that may be applied in the 5G RAN are outside the scope of this study. This study is restricted only to ATSSS support for traffic routed over one 3GPP access and one non-3GPP access. Usage of ATSSS for traffic routed over multiple 3GPP accesses is outside the scope of this study.</t>
  </si>
  <si>
    <t>FS_eNS_Ph2 Status Report</t>
  </si>
  <si>
    <t>Alignment with SA WG3 on handling of non-5G capable devices behind RG</t>
  </si>
  <si>
    <t>Telecom Italia, Broadcom</t>
  </si>
  <si>
    <t>Clarification on UE mobility pattern</t>
  </si>
  <si>
    <t>Correction on Communiaction Pattern analytics in 23.288</t>
  </si>
  <si>
    <t>Correction on MA PDU Session request indication</t>
  </si>
  <si>
    <t>Dongeun Suh</t>
  </si>
  <si>
    <t>Handling MA PDU Sessions over ATSSS-incapable AMF</t>
  </si>
  <si>
    <t>Clarification on V2X services communication</t>
  </si>
  <si>
    <t>Clarification on UE Policy Association establishment</t>
  </si>
  <si>
    <t>Correction on eCall Over IMS indication</t>
  </si>
  <si>
    <t>UE bahaviour for eCall call back</t>
  </si>
  <si>
    <t>PDU Session for TSC</t>
  </si>
  <si>
    <t>Ericsson, Tencent</t>
  </si>
  <si>
    <t>SRVCC after EPS Fall back</t>
  </si>
  <si>
    <t>Steering modes for GBR traffic</t>
  </si>
  <si>
    <t>Correction on Network Modification to MA PDU Session</t>
  </si>
  <si>
    <t>Correction on PS Data Off feature support</t>
  </si>
  <si>
    <t>15.4.0</t>
  </si>
  <si>
    <t>Support of multiple RADIO capability formats</t>
  </si>
  <si>
    <t>RACS, RACS</t>
  </si>
  <si>
    <t>Correction for heterogeneous deployment of NG-RAN for AQP</t>
  </si>
  <si>
    <t>AQP support for Home Routed Roaming</t>
  </si>
  <si>
    <t>Reply LS Correspondence from ATIS to SA WG2 Regarding a Slice Service Type</t>
  </si>
  <si>
    <t>LS response for the correspondence from ATIS to SA WG2 regarding a Slice Service Type</t>
  </si>
  <si>
    <t>Clarifications on Inputs of NWDAF Analytics Subscription</t>
  </si>
  <si>
    <t>Subscription based access restriction for E-UTRA in unlicensed</t>
  </si>
  <si>
    <t>Subscription parameter for NR-U access restriction</t>
  </si>
  <si>
    <t>Subscription based access restriction for LTE-M</t>
  </si>
  <si>
    <t>Clarification on NWDAF information maintained in NRF</t>
  </si>
  <si>
    <t>Missing capabilities in 5GMM Capability IE</t>
  </si>
  <si>
    <t>Deletion of UE Radio Capability ID using GUTI reallocation</t>
  </si>
  <si>
    <t>Editorial updates in RACS clauses</t>
  </si>
  <si>
    <t>Qualcomm Incorporated, Charter Communications, Ericsson</t>
  </si>
  <si>
    <t>Clarification on CAG ID provided by NG-RAN to AMF.</t>
  </si>
  <si>
    <t>To: ATIS, GSMA 5GJA. CC: TSG SA</t>
  </si>
  <si>
    <t>Regulatory requirements for N3IWF selection for SNPN access via a PLMN</t>
  </si>
  <si>
    <t>Mega CR on editorial corrections for 5G_CIoT</t>
  </si>
  <si>
    <t>Corrections on known consumers of AMF related service</t>
  </si>
  <si>
    <t>Correction to network selection with multiple subscribed SNPNs</t>
  </si>
  <si>
    <t>Correction to TSN configuration call flows to include NEF</t>
  </si>
  <si>
    <t>Clarification for Support for multiple TSN working domains</t>
  </si>
  <si>
    <t>WITHDRAWN: This paper discusses to add the roaming use case to the justifications of the NIESGU TEI17 WID (N7/N40 Interfaces Enhancements to Support GERAN and UTRAN).</t>
  </si>
  <si>
    <t>WITHDRAWN: Final corrections of description Alternative QoS Profiles</t>
  </si>
  <si>
    <t>WITHDRAWN: Propose TS 23.060 CR to support N7 interface for GERAN/UTRAN access</t>
  </si>
  <si>
    <t>WITHDRAWN: In 23.288, there is no term 'Communication Pattern', and this term should be replaced by 'Expected UE Behaviour' in 23.502.</t>
  </si>
  <si>
    <t xml:space="preserve">To: RAN WG2, RAN WG3, CT WG1. CC: </t>
  </si>
  <si>
    <t>To: RAN WG3,CT WG4. CC: RAN WG2</t>
  </si>
  <si>
    <t xml:space="preserve">To: GSMA. CC: </t>
  </si>
  <si>
    <t>To: BBF. CC: SA WG3, RAN WG3, CT WG1, CT WG3, CT WG4</t>
  </si>
  <si>
    <t xml:space="preserve">To: IETF. CC: </t>
  </si>
  <si>
    <t>5G CIoT MT-EDT Discussion</t>
  </si>
  <si>
    <t>Qualcomm Technologies Int</t>
  </si>
  <si>
    <t>Provides QC views on MT EDT for 5GS.</t>
  </si>
  <si>
    <t>Missing description of two-step operation (Follow_up message) in Annex H.2</t>
  </si>
  <si>
    <t>[DRAFT] LS on MT-EDT for 5G system</t>
  </si>
  <si>
    <t>Describes to relevant Stage 3 working groups approved way forward for MT-EDT in 5GS.</t>
  </si>
  <si>
    <t>Handover of a PDU Session procedure between untrusted non-3GPP and 3GPP access</t>
  </si>
  <si>
    <t>QUALCOMM Europe Inc. - Italy</t>
  </si>
  <si>
    <t>AS level parameters to W-5GAN</t>
  </si>
  <si>
    <t>Corrections to Hybrid Access</t>
  </si>
  <si>
    <t>Corrections for CN tunnel info allocation and release</t>
  </si>
  <si>
    <t>Verizon, Ericsson, Nokia, Oracle, Cisco</t>
  </si>
  <si>
    <t>Proposes that UDM provides IP index information to SMF as part of SM subscription data</t>
  </si>
  <si>
    <t>Correction to transfer of port management information to include NEF</t>
  </si>
  <si>
    <t>MT-EDT related update</t>
  </si>
  <si>
    <t>Dynamic management of group-based event monitoring</t>
  </si>
  <si>
    <t>FS_ID_UAS_SA WG2 Status Report</t>
  </si>
  <si>
    <t>Correction to applicability of Alternative QoS Profiles</t>
  </si>
  <si>
    <t>ETSUN related CR for non-FASMO corrections</t>
  </si>
  <si>
    <t>Support of different slices over different Non 3GPP access</t>
  </si>
  <si>
    <t>Determination of QoS parameters in the PCF</t>
  </si>
  <si>
    <t>QoS container vs. TSCAI input container</t>
  </si>
  <si>
    <t>Hold and Forwarding Buffereing function needs interworking of DS-TT and NW-TT functions. TT function at the ingress marks the frame according to its receive time what is used at the egress TT to deliver the frame according to the predefined bridge delay of the 5GS.</t>
  </si>
  <si>
    <t>Determination of QoS parameters applicable to TSN AF</t>
  </si>
  <si>
    <t>Event Triggers subscribed by the TSN AF</t>
  </si>
  <si>
    <t>Adding reference points in the Architecture to support Time Sensitive Communication</t>
  </si>
  <si>
    <t>Missing emergency indication at Emergency Services Fallback to target CN node</t>
  </si>
  <si>
    <t>Robert Streijl</t>
  </si>
  <si>
    <t>Uri Baniel</t>
  </si>
  <si>
    <t>Clarification for paging strategy during Wake Up Signal</t>
  </si>
  <si>
    <t>Yuya Miyazaki</t>
  </si>
  <si>
    <t>FS_5G_ProSe Status Report</t>
  </si>
  <si>
    <t>The slides summarize the status of FS_5G_ProSe after SA WG2#136.</t>
  </si>
  <si>
    <t>Resolve the EN on PC5 QoS</t>
  </si>
  <si>
    <t>Clarification on the target AF for late notification</t>
  </si>
  <si>
    <t>AFsessionWithQoS update</t>
  </si>
  <si>
    <t>UPF selection based on traffic classes and VLAN</t>
  </si>
  <si>
    <t>Clarification on QoS Sustainability Analytics</t>
  </si>
  <si>
    <t>Clarification on Port Manangement information exchange</t>
  </si>
  <si>
    <t>Clarification of PDB</t>
  </si>
  <si>
    <t>OPPO, Huawei, HiSilicon</t>
  </si>
  <si>
    <t>Cisco Systems, Hewlett Packard Enterprise</t>
  </si>
  <si>
    <t>UCMF provides URC in target system format</t>
  </si>
  <si>
    <t>[DRAFT] LS on UE radio capability format</t>
  </si>
  <si>
    <t>SA WG2 has found UE radio capability (e.g. the field RAT-type) is coded/decoded differently in TS36.331 and TS38.331. When NG-RAN obtains UE radio capability corresponding to a UE Radio Capability ID, the NG-RAN does not know which format (i.e. TS36.331 or TS.38.331) should be used to decode the UE radio capability. SA WG2 discussed this issue and have the following conclusions.</t>
  </si>
  <si>
    <t>AF provides URC format to UCMF</t>
  </si>
  <si>
    <t>Clarification of support of RACS</t>
  </si>
  <si>
    <t>SMS allowed and no allowed Slices</t>
  </si>
  <si>
    <t>Change of the restriction of enhanced coverage.</t>
  </si>
  <si>
    <t>Correction on UCMF event notification for PLMN assigned ID(s)</t>
  </si>
  <si>
    <t>Support of inter-RAT HO from NR SA to EN-DC</t>
  </si>
  <si>
    <t>Atsushi Minokuchi</t>
  </si>
  <si>
    <t>Procedures to request Service Experience for an Application updates</t>
  </si>
  <si>
    <t>Policy decisions based on network analytics updates</t>
  </si>
  <si>
    <t>Complete the NWDAF services invoked in Abnormal behaviour</t>
  </si>
  <si>
    <t>Correction to Handling of PC5 QoS Flows based on PC5 QoS Rules</t>
  </si>
  <si>
    <t>Update GMLC function based on access type</t>
  </si>
  <si>
    <t>Complementing the function of EventNotify service operation</t>
  </si>
  <si>
    <t>Add NEF function in location service exposure procedure</t>
  </si>
  <si>
    <t>Correction to cancellation of reporting of location events procedure</t>
  </si>
  <si>
    <t>Package of editorial modification</t>
  </si>
  <si>
    <t>CATT, vivo, Tencent</t>
  </si>
  <si>
    <t>Correction to roaming architecture for NEF</t>
  </si>
  <si>
    <t>Correction to LMF function</t>
  </si>
  <si>
    <t>Correction to location service selection</t>
  </si>
  <si>
    <t>UE privacy setting transmission</t>
  </si>
  <si>
    <t>Correction to the service operation between AF and NEF</t>
  </si>
  <si>
    <t>[#1] QoS Mapping considering Time Conversion</t>
  </si>
  <si>
    <t>N4 session level reporting for discard and buffered DL traffic detection</t>
  </si>
  <si>
    <t>Overview of idle mode mobility with data forwarding in 5GS</t>
  </si>
  <si>
    <t>Procedures for idle mode mobility with data forwarding in 5GS</t>
  </si>
  <si>
    <t>Correction on flow binding about CN PDB</t>
  </si>
  <si>
    <t>[DRAFT] LS on Application Descriptor Definition</t>
  </si>
  <si>
    <t>An LS to GSMA on how to define Application Descriptor in URSP.</t>
  </si>
  <si>
    <t>Change the definition of Application Descriptor</t>
  </si>
  <si>
    <t>Correction on Application Descriptor in ATSSS rule</t>
  </si>
  <si>
    <t>Corrections for event reporting from the PCF</t>
  </si>
  <si>
    <t>Provides a solution that does not impact NRF and meets the requirements for handling notifications by multiple callback handlers.</t>
  </si>
  <si>
    <t>Corrections on the description of ETSUN</t>
  </si>
  <si>
    <t>China Unicom</t>
  </si>
  <si>
    <t>Chi Ren</t>
  </si>
  <si>
    <t>Clarification of emergency usage of data analytics report</t>
  </si>
  <si>
    <t>Further clarification on PC5 PDB</t>
  </si>
  <si>
    <t>Intel?, Tencent</t>
  </si>
  <si>
    <t>[DRAFT] LS regarding the RAT Type for WWC</t>
  </si>
  <si>
    <t>LS out to BBf</t>
  </si>
  <si>
    <t>CAG-only indication and empty Allowed CAG list</t>
  </si>
  <si>
    <t>Clarification on the CAG information transferred from RAN to AMF in N2</t>
  </si>
  <si>
    <t>Correction for support of N5CW devices to access 5GC via trusted WLAN access networks</t>
  </si>
  <si>
    <t>Adding procedures for devices that do not support 5G NAS over WLAN access</t>
  </si>
  <si>
    <t>Mega CR on editorial corrections for 5WWC</t>
  </si>
  <si>
    <t>Correction to IPTV</t>
  </si>
  <si>
    <t>Correction on List Of PDU Sessions To Be Activated</t>
  </si>
  <si>
    <t>Clock Drift report towards PCF</t>
  </si>
  <si>
    <t>Solution for the issue of hold and forward mechanism</t>
  </si>
  <si>
    <t>Clarify usage of sampling ratio</t>
  </si>
  <si>
    <t>Clarification on type of reporting</t>
  </si>
  <si>
    <t>Adding charging system as a NWDAF consumer</t>
  </si>
  <si>
    <t>Clarification of data collection from UPF</t>
  </si>
  <si>
    <t>Endpoint Address correction</t>
  </si>
  <si>
    <t>Routing binding indication correction</t>
  </si>
  <si>
    <t>Ericsson, Huawei, Hisilicom</t>
  </si>
  <si>
    <t>Local PSA release correction</t>
  </si>
  <si>
    <t>Clarification on PS Data Off for non-3GPP access PDU Session</t>
  </si>
  <si>
    <t>Policy update on DNN replacement</t>
  </si>
  <si>
    <t>Clarification on PS Data Off</t>
  </si>
  <si>
    <t>Handling of NSSAA during N2 handover procedure</t>
  </si>
  <si>
    <t>To: TSG RAN. CC: RAN WG3, RAN WG2 Draft Reply LS on Local NR positioning in NG-RAN</t>
  </si>
  <si>
    <t>Correcting procedure of NEF service operations information flow and adding parameters of 5G VN group data</t>
  </si>
  <si>
    <t>Clarification for SMF action on UE Context Transfer cause from RAN</t>
  </si>
  <si>
    <t>OPPO, LG Electronics</t>
  </si>
  <si>
    <t>PLMN+CAG information - minimum, maximum storage and survival of power cycle</t>
  </si>
  <si>
    <t>V2X Subscription Data</t>
  </si>
  <si>
    <t>The SID (SP-190443) is revised based on endorsed FS_5G_ProSe Work Task (SP-191371) at SA#86.</t>
  </si>
  <si>
    <t>This discussion paper is on how we can dynamically change AM policies in the 5GC</t>
  </si>
  <si>
    <t>Robert Ropolyi</t>
  </si>
  <si>
    <t>EPC interworking for V2X support</t>
  </si>
  <si>
    <t>[DRAFT] LS to IETF on Multipath Solution based on QUIC/MP-QUIC</t>
  </si>
  <si>
    <t>LS to IETF on Multipath Solution based on QUIC/MP-QUIC to enable IETF to scope and prioritize their work on QUIC/MP-QUIC</t>
  </si>
  <si>
    <t>Clear description of Access to an SNPN</t>
  </si>
  <si>
    <t>FS_IIoT Status report</t>
  </si>
  <si>
    <t>Revision of FS_IIoT SID</t>
  </si>
  <si>
    <t>DRAFT CR: 5G URLLC Handling redundant PDU Sessions</t>
  </si>
  <si>
    <t>AMF Management</t>
  </si>
  <si>
    <t>Update of steering of roaming information for different registration types</t>
  </si>
  <si>
    <t>VLAN Information configuration and information exchange</t>
  </si>
  <si>
    <t>Vertical_LAN 5GLAN related CR for non-FASMO corrections</t>
  </si>
  <si>
    <t>Vertical_LAN TSN related CR for non-FASMO corrections</t>
  </si>
  <si>
    <t>Vertical_LAN NPN related CR for non-FASMO corrections</t>
  </si>
  <si>
    <t>FS_enh_EC Status Report</t>
  </si>
  <si>
    <t>Status report of FS_enh_EC .</t>
  </si>
  <si>
    <t>Discussion on ETSUN and ATSSS</t>
  </si>
  <si>
    <t>Discussion on alternative solutions for supporting MA PDU session in ETSUN scenaios.</t>
  </si>
  <si>
    <t>Update NSSAA for two AMFs serving UE</t>
  </si>
  <si>
    <t>Correction on the value of S-NSSAIs for NSSAA</t>
  </si>
  <si>
    <t>Correction on the S-NSSAIs subject to NSSAA stored in UE context</t>
  </si>
  <si>
    <t>Correction on area of interest used by SMF</t>
  </si>
  <si>
    <t>TSN working domain and aggregation</t>
  </si>
  <si>
    <t>Update for Bridge Delay information reporting and QoS mapping</t>
  </si>
  <si>
    <t>Incorrect reference to IEEE 1588 Timestamp data type in normative Annex H.2</t>
  </si>
  <si>
    <t>Clarification on Probability Assertion</t>
  </si>
  <si>
    <t>Correction of EAP support in Registration procedure for 5G-RG</t>
  </si>
  <si>
    <t>Updating NRF services based on NF profile</t>
  </si>
  <si>
    <t>Clarification on the NWDAF services invoked in Abnormal behaviour</t>
  </si>
  <si>
    <t>Update of NF Status Subscribe/Unsubscribe services with PLMN ID</t>
  </si>
  <si>
    <t>Update of context transfer procedures</t>
  </si>
  <si>
    <t>Support of eSBA features with SCP</t>
  </si>
  <si>
    <t>Sangsoo Jeong</t>
  </si>
  <si>
    <t>Handing of Pending NSSAI after the NSSAA completion</t>
  </si>
  <si>
    <t>Jeong Yun Kim</t>
  </si>
  <si>
    <t>It is proposed to discuss the issue on the ATSSS support in AMF</t>
  </si>
  <si>
    <t>Correction on ATSSS support in the operator network</t>
  </si>
  <si>
    <t>Handling of Pending NSSAI after the NSSAA completion</t>
  </si>
  <si>
    <t>WITHDRAWN: Clarified in Annex H.2 that for the two-step operation the ingress time copied within the Suffix is the preciseOriginTimestamp in the Follow_up message</t>
  </si>
  <si>
    <t>WITHDRAWN: MT-EDT related update</t>
  </si>
  <si>
    <t>WITHDRAWN: The TSN AF may aggregate multiple TSN Streams if they have the same periodicity and traffic class, the paper clarifies how PCF/SMF handles TSN parameters, so that TSN streams with the same periodicity can be mapped in a QoS flow</t>
  </si>
  <si>
    <t>WITHDRAWN: Summary of change: Added a clause on UCMF discovery and selection</t>
  </si>
  <si>
    <t>WITHDRAWN: Complete the NWDAF services invoked in Abnormal behaviour related network data analytics.</t>
  </si>
  <si>
    <t>WITHDRAWN: Change the definition of Application Descriptor in TS 23.501.</t>
  </si>
  <si>
    <t>WITHDRAWN: Change the definition of Application Descriptor in TS 23.502.</t>
  </si>
  <si>
    <t>WITHDRAWN: Corrections on the description of ETSUN for the part of the usage of UL/CL/BP controlled by I-SMF.</t>
  </si>
  <si>
    <t>Revised in S2-2002284</t>
  </si>
  <si>
    <t>To: SA WG3-LI, RAN WG3. CC: SA WG3, ETSI TC LI</t>
  </si>
  <si>
    <t>Supporting EPS interworking with ATSSS</t>
  </si>
  <si>
    <t>Update the service operation of AMF</t>
  </si>
  <si>
    <t>Procedures update due to removal of TEID allocation by SMF</t>
  </si>
  <si>
    <t>Clarification on network instance determination</t>
  </si>
  <si>
    <t>Update on 5G VN group subscription data retrieval</t>
  </si>
  <si>
    <t>(Deutsche Telekom, Nokia, Nokia Shanghai Bell)?, Huawei, Ericsson?, Telecom Italia?</t>
  </si>
  <si>
    <t>15</t>
  </si>
  <si>
    <t>Huawei (will be SA2)</t>
  </si>
  <si>
    <t>Update the functionality of GMLC</t>
  </si>
  <si>
    <t>Update the Cancellation procedure of deferred MT-LR</t>
  </si>
  <si>
    <t>Update the Response Method</t>
  </si>
  <si>
    <t>Update of SCP description to support distributed deployment</t>
  </si>
  <si>
    <t>EDCE5, LI15, TEI16</t>
  </si>
  <si>
    <t>LI15, TEI16</t>
  </si>
  <si>
    <t>[DRAFT] LS on enhancing location information reporting with Dual Connectivity</t>
  </si>
  <si>
    <t>Nokia, Nokia Shanhai Bell</t>
  </si>
  <si>
    <t>LS related with PSCell reporting in EPS and 5GS</t>
  </si>
  <si>
    <t>SAES, TEI16</t>
  </si>
  <si>
    <t>MT-EDT procedure with 5G-TMSI update</t>
  </si>
  <si>
    <t>MT-EDT with 5G-TMSI update</t>
  </si>
  <si>
    <t>Discussion paper to support the MT-EDT solution with dynamic 5G-TMSI derivation</t>
  </si>
  <si>
    <t>External Identifier correction</t>
  </si>
  <si>
    <t>MONTE, TEI16</t>
  </si>
  <si>
    <t>NSSAA procedure clarification</t>
  </si>
  <si>
    <t>This paper proposes new work enhanced user misbehaving or equipment misbehaving information handling.</t>
  </si>
  <si>
    <t>UPF selection based on TSN parameters and context correction</t>
  </si>
  <si>
    <t>Proposal for a new WID on enhanced user misbehaving or equipment misbehaving information handling</t>
  </si>
  <si>
    <t>UE misbehaving information storage in EIR and UDR</t>
  </si>
  <si>
    <t>PCC handling for MPTCP and ATSSS-LL with any Steering Mode</t>
  </si>
  <si>
    <t>Clarification on Npcf_BDTPolicyControl</t>
  </si>
  <si>
    <t>UE misbehaving information handling</t>
  </si>
  <si>
    <t>UE misbehaving information as input for PCC decisions</t>
  </si>
  <si>
    <t>Supplement for TSN QoS information in TS 23.503</t>
  </si>
  <si>
    <t>PMF RTT measurements configuration in the UPF</t>
  </si>
  <si>
    <t>Clarification about ID change for V2X communication over PC5 reference point</t>
  </si>
  <si>
    <t>[DRAFT] LS on status of 5WWC work</t>
  </si>
  <si>
    <t>LS on status of 5WWC work</t>
  </si>
  <si>
    <t>Inclusion of Requested NSSAI in AN Parameters for non-3GPP access</t>
  </si>
  <si>
    <t>Inclusion of Requested NSSAI in AN Parameters</t>
  </si>
  <si>
    <t>Corrections for maximum number of results</t>
  </si>
  <si>
    <t>Ericsson?, China Telecom?, Nokia, Nokia Shanghai Bell</t>
  </si>
  <si>
    <t>NEC, Ericsson, Motorola Mobility, Lenovo</t>
  </si>
  <si>
    <t>Location Exposure</t>
  </si>
  <si>
    <t>SRVCC operation impossible indication for 5G emergency SRVCC</t>
  </si>
  <si>
    <t>Clarification on Qos flow binding and the IE between SMF and PCF, PCF and TSN AF</t>
  </si>
  <si>
    <t>Nokia, Nokia Shanghai Bell, Huawei?, HiSilicon?, Samsung?</t>
  </si>
  <si>
    <t>UE notification due to Alternative QoS Profile</t>
  </si>
  <si>
    <t>User-plane resources establishment over the second access for Home-routed Roaming MA PDU session establishment</t>
  </si>
  <si>
    <t>Revision of S2-2002017. Revised in S2-2002296</t>
  </si>
  <si>
    <t>Qualcomm Incorporated, OPPO, NEC</t>
  </si>
  <si>
    <t>URC Coding format in communications with UCMF</t>
  </si>
  <si>
    <t>ETSUN &amp; ATSSS: impacts of both solutions</t>
  </si>
  <si>
    <t>ESBA Forward Binding</t>
  </si>
  <si>
    <t>Introduction of support for UE-specific DRX for NB-IoT</t>
  </si>
  <si>
    <t>Summary of change: Introduction of support for UE-specific DRX for NB-IoT</t>
  </si>
  <si>
    <t>Orange, Telstra, Charter Communications, AT&amp;T, Verizon UK Ltd</t>
  </si>
  <si>
    <t>TEI17 proposal as introduced in S2-2002195.</t>
  </si>
  <si>
    <t>Clarification on groupcast communication procedure</t>
  </si>
  <si>
    <t>WITHDRAWN: Summary of change: Clarification of service continuity between PLMN and SNPN is added.</t>
  </si>
  <si>
    <t>WITHDRAWN: Summary of change: TSN AF use the PSFP and Qbv to derive the TSN Qos information.</t>
  </si>
  <si>
    <t>WITHDRAWN: Summary of change: - Add Static Filtering Entry in the port management container and is transfer to NW-TT.</t>
  </si>
  <si>
    <t>Summary of change: - Remove Note 1. - Clarify that bridge delay is based on per traffic class minimum and maximum delays between UE and NW-TT (including UPF and NW-TT residence times, independent of frame length that a given 5GS deployment supports; the delays are pre-configured in the TSN AF (see clause 5.28.4). - Clarify how independent delays are calculated. - Clarify that UE-DS-TT Residence Time applies to all traffic classes. - Clarify that dependent delay take link speed into account. - Wording improvements</t>
  </si>
  <si>
    <t>Summary of change: Introduce WUS assistance information in 5GC. Changes on top of the version in S2-2001249 agreed durign SA WG2#136AH: - Replace MME by AMF in 'UE and MME shall not signal WUS Assistance Information in Registration Request, Registration Accept messages when the UE has an active emergency PDU session.'</t>
  </si>
  <si>
    <t>Summary of change: Clarify that the SMF can provide APN rate control information to the UE: - the APN Rate Control Status for the APN that is equal to the DNN, if available at the SMF; otherwise, - the configured APN Rate Control parameters for the APN that is equal to the DNN.</t>
  </si>
  <si>
    <t>Summary of change: 'ARP priority level' replaced by ARP. Removal of paragraph on handling of the ARP pre-emption capability and the ARP pre-emption vulnerability.</t>
  </si>
  <si>
    <t>Rel-16 mirror CR: Summary of change: 'ARP priority level' replaced by ARP. Removal of paragraph on handling of the ARP pre-emption capability and the ARP pre-emption vulnerability.</t>
  </si>
  <si>
    <t>Coexistence of PCC control and detection of 'DDD status' event and the 'Availability after DDN Failure' events with buffering at the UPF.</t>
  </si>
  <si>
    <t>At SA WG2#136AH contributions S2-2001337, S2-20001341 and S2-20001343 were agreed. This discussion paper suggests an alternative solution with less signalling load. Related updates to the agreed CRs are in S2-2001814, S2-2001815, and S2-2001816.</t>
  </si>
  <si>
    <t>EPS Fallback reporting.</t>
  </si>
  <si>
    <t>ZTE (?), Ericsson (?), China Mobile (?), China Telecom (?), Huawei (?), Nokia, Nokia Shanghai-Bell</t>
  </si>
  <si>
    <t>Summary of change: The SMF reports EPS fallback faiure information to PCF</t>
  </si>
  <si>
    <t>Ericsson (?), ZTE (?), China Mobile (?), Nokia, Nokia Shanghai-Bell</t>
  </si>
  <si>
    <t>Summary of change: The SMF reports EPS fallback failure information to PCF as cause for failure to enforce PCC rules, and the PCF provides this cause when reporting Service Data Flow deactivation forwards this information to the AF.</t>
  </si>
  <si>
    <t>Ericsson (?),Nokia, Nokia Shanghai-Bell</t>
  </si>
  <si>
    <t>Summary of change: If the PCF reports that resources were released because an EPS fallback failure occurred, the P-CSCF will terminate the related SIP session and may, based on local configuration, include EPS fallback failure as termination cause in related outgoing SIP messages towards other IMS nodes.</t>
  </si>
  <si>
    <t>Summary of change: 1) Add a definiton of TSN AF Parameters (from AF to PCF) to 6.1.3.23. This is aligned with TS 23.502 which uses the 'TSN AF Parameters' in the service interface definitions. 2) In 6.1.3.23, the AF must indicate the service data flow description (traffic class, optionally destination MAC address of the TSN stream) to the PCF that the PCF uses to generate the PCC Rule. 3-4) Replace the 'Manageable Ethernet Port' with '5GS Bridge information' in parameters from SMF to PCF and from PCF to AF, as the information needs to convey also the Bridge ID and DS TT-UE residence time. The 5GS Bridge information can contain the Bridge address, UE-DS-TT residence time and zero or more Ethernet ports (port number and MAC address).</t>
  </si>
  <si>
    <t>Summary of change: A MA PDU Session may need an I-SMF (as defined in clause 5.34) for one access while no I-SMF is used for the other access.</t>
  </si>
  <si>
    <t>Summary of change: A MA PDU Session may need an I-SMF (as defined in clause 5.34) for one access while no I-SMF is used for the other access</t>
  </si>
  <si>
    <t>4.23.Y (new) ; 4.23.X (new) ; 4.23.5.1; 5.2.2.2.2 ; 4.22.2.1 ; 4.22.2.2 ; 4.22.3 ; 4.22.7 ; 4.22.9.2 ; 4.22.10.4 (new) ; 4.22.10.3</t>
  </si>
  <si>
    <t>Nokia, Nokia Shanghai Bell, DT, Ericsson, Huawei?, HiSilicon?, China Mobile?</t>
  </si>
  <si>
    <t>5.8.2.3.1, 5.8.2.3.2, 5.8.2.3.3, 5.8.2.9.1, 5.8.2.11.3, 5.17.1.2</t>
  </si>
  <si>
    <t>4.3.2 ; 4.22 ; 4.23</t>
  </si>
  <si>
    <t>Summary of change: The LADN service defined in clause 5.6.5 in TS 23.501 does not apply for RG connected to 5GC via wireline access. PWS functionality as described in TS 23.041 [xx] is not supported for Wireline access but may be supported by RG(s) connected over 3GPP access. </t>
  </si>
  <si>
    <t>4.4 ; 4.9.0 ; 2</t>
  </si>
  <si>
    <t>Nokia, Nokia Shanghai Bell, CableLabs, Charter</t>
  </si>
  <si>
    <t>Summary of change: Clarify the behavior to support Non-5G capable device behind CRG e.g. Oly one PDU Session per N5GC device Over N2 there is a separate NGAP connection per N5GC device served by the W-AGF. Cleaning the description of SUPI/SUCI for cable access</t>
  </si>
  <si>
    <t>4.7.4 ; 4.10a ; 2</t>
  </si>
  <si>
    <t>Summary of change: Differentiate between Yt the reference point between the UE and the TNAP and Yt' the reference point between the N5CW devices and the TWAP</t>
  </si>
  <si>
    <t>4.2.8.5.2 ; 4.2.8.5.3 ; 4.2.8.5.4 ; 4.2.8.3.1</t>
  </si>
  <si>
    <t>SID revision to reflect the agreements of SA#86 prioritization (refer to the Work Task paper SP-191353 that was endorsed by SA#86).</t>
  </si>
  <si>
    <t>Summary of change: 1) 5.27.3: replace the traffic class with QoS Flow. 5.28.4: The QoS mapping is from TSN QoS information to 5QI. 2) 5.28.4: replace the QoS profile with PCC rule. 3) 5.28.2: replace the reference to 5.6.7 with clause 6.1.3.23 in TS 23.503. 4) 5.28.2: Clarify that the TSN AF uses the traffic forwarding information received from the CNC to determine the destination MAC addresses and corresponding egress ports. Use 'traffic forwarding information' instead of 'traffic routing information' consistently (aligned with rest of the subclause).</t>
  </si>
  <si>
    <t>5.27.3, 5.28.2, 5.28.4</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</si>
  <si>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  Changes for rev3: Clarified that the use of PSFP is mandatory only at the TSN AF and can optionally be used at the DS-TT (if supported) and NW-TT (if supported) for the purpose of per-stream policing.</t>
  </si>
  <si>
    <t>ZTE, Ericsson, Huawei, CATT</t>
  </si>
  <si>
    <t>Summary of change: The AMF determines EBIs which cannot be transferred to EPS and retrieves the EPS bearer context(s) for the other EBIs from PGW-C+SMF. Rev3: Remove the description on how PGW-C+SMF returns PDN connection context(s) and keep alignment with 23.502 CR#1980 Cover sheet is also updated to reflect the actual change.</t>
  </si>
  <si>
    <t>Clarification on the EBI context if target MME does not support EBI extension during 5GS to EPS mobility</t>
  </si>
  <si>
    <t>ZTE, Nokia, Nokia Shanghai Bell, NTT DOCOMO</t>
  </si>
  <si>
    <t>Ericsson, Huawei</t>
  </si>
  <si>
    <t>This paper proposes transporting the HSS Group ID (GID) resolved by the I-CSCF, in subsequent SIP signalling by all IMS nodes involved in both an initial IMS registration procedure and an IMS terminating/originating session.</t>
  </si>
  <si>
    <t>IMS Optimization for HSS Group ID in an SBA environment.</t>
  </si>
  <si>
    <t>Summary of change: Introduce new reference point names for UDICOM</t>
  </si>
  <si>
    <t>4.2.5b (new section), 6.2.7</t>
  </si>
  <si>
    <t>Summary of change: In step 7, the SMF/PGW shall re-initiate the setup of the dedicated bearer(s) for the maintained PCC rule(s)</t>
  </si>
  <si>
    <t>Summary of change: The definition of the UE Rechability event in section 4.15.3.1 is updated accordingly.</t>
  </si>
  <si>
    <t>4.15.3.1</t>
  </si>
  <si>
    <t>Summary of change: The use case for MT SMS reattempt for an absent subscriber is specified in Rel 15 version of 23.502. The MNRF flag is replaced by the proper URRP-AMF flag.</t>
  </si>
  <si>
    <t>4.2.5.2; 4.2.5.3; 4.13.3.9; 4.15.3.1</t>
  </si>
  <si>
    <t>Ericsson, Nokia, Nokia Shanghai Bell, NTT DOCOMO</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</si>
  <si>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 Logic whether NG-RAN or AMF is triggering the AN release is updated, i.e. NG-RAN controls AN release when UE in CM-CONNECTED and checks CAG information when NG-RAN receives Mobility Restrictions, and AMF otherwise.</t>
  </si>
  <si>
    <t>Summary of change: It is clarified when the network configures the UE with CAG information.</t>
  </si>
  <si>
    <t>5.30.3.3</t>
  </si>
  <si>
    <t>Summary of change: The AMF requirement to provide an indication to the UE to perform a Registration procedure is made optional and kept as a AMF local policy also when changes does not affect the existing connectivity to Network Slices.</t>
  </si>
  <si>
    <t>5.15.5.2.2</t>
  </si>
  <si>
    <t>Summary of change: It is clarified that when emergency is supported all cells with PLMNs or PNI-NPNs are connected to AMFs supporting emergency services. The UE is required to select a PLMN when initiating emergency service from limited service state.</t>
  </si>
  <si>
    <t>Summary of change: It is added to the possibility to configure the communication mode per NF service consumer, that some rules may be evaluated.</t>
  </si>
  <si>
    <t>7.1.1</t>
  </si>
  <si>
    <t>Summary of change: Define a centralized routing information in the NRF that is accessible by the SCP to identify the next SCP in the routing path.</t>
  </si>
  <si>
    <t>6.2.6, 7.1.1, 7.2.6</t>
  </si>
  <si>
    <t>Summary of change: Define a centralized routing information in the NRF that is accessible by the NF/SCP to identify the next SCP in the routing path.</t>
  </si>
  <si>
    <t>Discussion to add roaming use case for NIESGU TEI17 WID.</t>
  </si>
  <si>
    <t>Summary of change: Package of editorial changes.</t>
  </si>
  <si>
    <t>4.1,4.2, 4.3, 5.1, 6.2.2.1, 6.4.4, 6.5.2, 6.6.3, 6.6.4, 6.7.2.2,6.7.2.4, 6.7.3.2, 6.7.3.4, 6.9.1, 6.9.4, 7.2.4</t>
  </si>
  <si>
    <t>Mega CR on editorial corrections</t>
  </si>
  <si>
    <t>Summary of change: Add the monitoring period as an event filter information when NWDAF using NF event exposure services to collect data on a specific time period.</t>
  </si>
  <si>
    <t>6.2.2.5, 6.7.2.2, 6.7.2.4</t>
  </si>
  <si>
    <t>Summary of change: Adding the monitoring period as an event filter information for network exposure.</t>
  </si>
  <si>
    <t>4.15.1, 5.2.2.3.1</t>
  </si>
  <si>
    <t>Summary of change: Adding two new event IDs 'Type Allocation code (TAC)' and 'Frequent mobility re-registration' for AMF event exposure.</t>
  </si>
  <si>
    <t>5.2.2.3.1</t>
  </si>
  <si>
    <t>Adding two new event IDs for AMF event exposure.</t>
  </si>
  <si>
    <t>Summary of change: In Clause 6.5.1, a new entry to Table 6.4.2-2 is added accounting for subscriptions with 'any UE' as target of analytics reporting (i.e. the analytics subscription/request does not contain UE IDs) so SUPIs need to be retrieved by NWDAF from AMF. In addition, the specific event ID ('Area of Interest') in TS 23.502 containing the relevant event filters is mentioned.  Clause 6.4.3 has been updated to separate output statistics and predictions when they refer to an Application and to a Network Slice; slice service experience entries are removed from Tables 6.4.3-1 and 6.4.3-2 and a reference to detailed service experience is removed since the concept had been previously removed from the specification; new tables for slice service experience are introduced (i.e. Tables 6.4.3-3 and 6.4.3-4) removing list of SUPIs from output analytics and including slice service experience and slice instance service experience entries, as well as the corresponding NSI ID(s) if available. A NOTE is added to refer to the optionality of NSI IDs. The description of Spatial validity entry in the new tables also contain the approved changes in S2-2001287 in SA WG2#136AH for Tables 6.4.3-1 and 6.4.3-2.  In addition, a number of updates are proposed to Clause 6.4.5: i) alignment with previous agreement on multiple slice instances deployment option, ii) reference to updated AMF event proposed in the accompanying CRs 2140 and 2089, and iii) editorial updates to procedure in Figure 6.4.5-1 as well as removal of now unnecessary NOTE.</t>
  </si>
  <si>
    <t>6.4.2, 6.4.3, 6.4.5</t>
  </si>
  <si>
    <t>SA WG2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</si>
  <si>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Rev. 3: In 5.7.2.4.1b and 5.7.2.4.2 added missing details of the handling of AQPs to make the two clauses fully independent from clause 5.7.2.4.1a</t>
  </si>
  <si>
    <t>Summary of change: A new PCC rule parameter is added to enable the PCF to prevent the QoS Flow parameter signalling to the UE when QoS Notification control or handover related signalling indicates a change in the QoS parameters that the RAN is currently fulfilling. The ARP parameter is added to the Alternative QoS Parameter Set.</t>
  </si>
  <si>
    <t>6.2.2.4, 6.3.1</t>
  </si>
  <si>
    <t>Summary of change: In clauses 4.2.7 and 4.2.4, deleted the related description of PCF selection from the list of functionalities of NRF and services of Nnrf. In clause 5.1.2.1, 'SLRB configurations' is changed into 'AS layer configurations'.</t>
  </si>
  <si>
    <t>4.2.4, 4.4.7, 5.1.2.1</t>
  </si>
  <si>
    <t>Miscellaneous Corrections</t>
  </si>
  <si>
    <t>Summary of change: The definition of PDB over PC5 is corrected.</t>
  </si>
  <si>
    <t>5.4.3.4</t>
  </si>
  <si>
    <t>Summary of change: A note to the step 2 of procedure for notification on QoS Sustainability Analytics is added to clarify that the parameters in the request on analytics should be assigned by V2X AS in such a way that on receiving the response to complete V2X application adjustment before the QoS change happens. Editorial changes related to notification on QoS Sustainability Analytics.</t>
  </si>
  <si>
    <t>5.4.5.2.2, 6.4.1</t>
  </si>
  <si>
    <t>Correction of QoS sustainability analytics</t>
  </si>
  <si>
    <t>Summary of change: Following changes have been introduced: NWDAF as sample NF service consumer S-NSSAI and NSI ID (if available) as event filters Immediate reporting flag as event reporting information</t>
  </si>
  <si>
    <t>5.3.4.4</t>
  </si>
  <si>
    <t>Summary of change: Reference to Clause 5.3.4.4 of TS 23.501 where the AMF event is described in full Addition of two new event filters for AMF 'Area of Interest' event ID: S-NSSAI and NSI ID Editorial modification to allow multiple UE IDs as input of AMF event exposure notification service</t>
  </si>
  <si>
    <t>5.2.2.3.1, 5.2.2.3.4</t>
  </si>
  <si>
    <t>Summary of change: Removed the condition for SMF to forward the AQPs to the T-RAN (clauses 4.9.1.2.2, 4.9.1.3.2) so that the SMF always updates the T-RAN with the AQPs during HO, independently of the S-RAN and T-RAN's capabilities. The S-RAN takes into accout the reference to an AQP only if received and supported (clause 4.9.1.3.3).</t>
  </si>
  <si>
    <t>Summary of change: Improvements of procedure (any UE, AMF/SMF/AF/OAM relevant data collection) Clarification of the parameters provided by NWDAF consumer as 'UE expected behaviour'. Additional measurement added to the input data collected from AF. Clarification of the definition of Exception Level. Editorial corrections.</t>
  </si>
  <si>
    <t>6.7.5.1, 6.7.5.2, 6.7.5.3, 6.7.5.4</t>
  </si>
  <si>
    <t>Summary of change: Change service operation Namf_Communication_RegistrationCompleteNotify to Namf_Communication_RegistrationStatusUpdate and consequently, treat this service operation as Request/Response type. Additional alignment with stage 3 (e.g. no reason code in request).</t>
  </si>
  <si>
    <t>4.2.2.2.2, 4.2.2.2.3, 5.2.2.1, 5.2.2.2.3</t>
  </si>
  <si>
    <t>Vivo Mobile Communication Co. LTD, LG Electronics, Qualcomm Incorporated, Tencent</t>
  </si>
  <si>
    <t>Vivo Mobile Communications Co. Ltd</t>
  </si>
  <si>
    <t>Current parameters make no provision for a UE that is served by E-UTRA or NG to use operated managed resources that are not being managed by the serving cell.</t>
  </si>
  <si>
    <t>Clarification Parameter Provisioning.</t>
  </si>
  <si>
    <t>Summary of change: Add definitions.</t>
  </si>
  <si>
    <t>3.1</t>
  </si>
  <si>
    <t>Summary of change: Add 'for PC5' to every occurace of 'served by E-UTRA' and 'served by NR'</t>
  </si>
  <si>
    <t>5.1.2.1, 5.1.2.2, 5.2.1.1,</t>
  </si>
  <si>
    <t>Summary of change: It is clarified when the network configures the UE with CAG information, and also how to ensure the UE is updated without the need to update the UE every time the AMF receives subscription data.</t>
  </si>
  <si>
    <t>4.2.2.2.2, 4.2.4.2, 4.5.1, 5.2.3.3.1</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</si>
  <si>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all QoS flows of a PDU Session are not to be transferred to EPS, then AMF does not retrieve the corresponding PDN connection context.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 Rev5: Alignment of wording, and statements in 4.11.1.2.1 steps 12-12c and 4.11.1.3.2 steps 15-15c are corrected to refer to PDU Session(s).</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</si>
  <si>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 Rev2: Clause 4.11.5.3, correct the description for PDU Session with Request type 'initial emergency request'.</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</si>
  <si>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 Rev2: Clause 4.11.5.3, correct the description for PDU Session with Request type 'initial emergency request'.</t>
  </si>
  <si>
    <t>Summary of change: #1 When the UE is registered to the same PLMN over 3GPP and non-3GPP accesses, and the UE request a new MA PDU Session via non-3GPP access, the AMF should also include the indication of interworking with N26 so that the PGW-C+SMF can request EBI preparing for mobility to EPS. #2 Clarify that the SMF does not request EBI allocation for GBR QoS Flow if it is only allowed over non-3GPP access.</t>
  </si>
  <si>
    <t>Vivo, Ericsson, LG Electronics</t>
  </si>
  <si>
    <t>Summary of change: Move the description for groupcast from 5.4.1.4 to 5.2.1.3.</t>
  </si>
  <si>
    <t>5.2.1.3, 5.4.1.4, 6.3.2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</si>
  <si>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</si>
  <si>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t>
  </si>
  <si>
    <t>Summary of change: Clarify what QoS parameters are included in the Alternative QoS profile.</t>
  </si>
  <si>
    <t>5.7.1.2a</t>
  </si>
  <si>
    <t>Summary of change: Remove ARP and NC from Alternative QoS profile.</t>
  </si>
  <si>
    <t>6.2.2.4</t>
  </si>
  <si>
    <t>QoS parameters in an Alternative QoS profile</t>
  </si>
  <si>
    <t>Summary of change: Change the description as Request QoS Sustainability Analytics for potential QoS change in a geographic area to NWDAF via NEF</t>
  </si>
  <si>
    <t>4.4.3</t>
  </si>
  <si>
    <t>Summary of change: 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</si>
  <si>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Tencent, LG Electronics, vivo Mobile Communications Co. LTD, Qualcomm Incorporated</t>
  </si>
  <si>
    <t>Summary of change: Add informative annex to present above deployment scenario.</t>
  </si>
  <si>
    <t>CR to TS 23.287 on V2X application server discovery for PC5, revision of S2-2000980</t>
  </si>
  <si>
    <t>Analysis issues for bridge delay related parameters transfer and determination among SMF, PCF and TSN AF.</t>
  </si>
  <si>
    <t>Discussion on the transfer and determination of the bridge delay related parameters.</t>
  </si>
  <si>
    <t>Summary of change: Both the UE-DS-TT Residence Time and the PDB used for Bridge delay calculation are in reference to TSN GM. The SMF corrects the received UE-DS-TT residence time as the value in reference to TSN GM based on the clock drift between 5G GM and TSN GM. SMF reports the corrected UE-DS-TT Residence delay to the TSN AF via the PCF. The TSN AF constructs the port pairs of per NW-TT port and per DS-TT port and determines the bridge delay per port pair per traffic class based on the PDB related delay and the received UE-DS-TT residence time. Either the PDB related delay or bridge delay and UE-DS-TT residence time are used to decide the delay in TSN QoS information for the PCF.</t>
  </si>
  <si>
    <t>5.27.5, 5.27.8</t>
  </si>
  <si>
    <t>Correct the transfer and determination of the bridge delay related parameters</t>
  </si>
  <si>
    <t>Summary of change: Remove the EN and keep the statement of SMF reporting the UE-DS-TT Residence delay to the TSN AF via PCF. Clarify the procedure in annex F accordingly.</t>
  </si>
  <si>
    <t>4.16.5.1, F1, F2</t>
  </si>
  <si>
    <t>Summary of change: Clarify the the TSN QoS paramenters in 6.2.1.2. Clarify the delay in TSN QoS parameter as the PDB related delay. Either the PDB related delay or bridge delay and UE-DS-TT residence time can be used to decide the delay in TSN QoS information.</t>
  </si>
  <si>
    <t>6.2.1.2, 6.1.3.23</t>
  </si>
  <si>
    <t>Correct the delay in TSN QoS Information</t>
  </si>
  <si>
    <t>Analysis and proposal for how to transfer the NW-TT port's port management information between TSN AF and UPF/NW-TT (related to FASMO Item#4 &amp; Item#17).</t>
  </si>
  <si>
    <t>Discussion on how to transfer the NW-TT port's Port Management Container (Item#4 &amp; Item#17 related).</t>
  </si>
  <si>
    <t>Summary of change: The UPF and AF uses PDU session related signalling of any PDU session related to DS-TT port to transfer the Port Management container.</t>
  </si>
  <si>
    <t>5.28.3.2</t>
  </si>
  <si>
    <t>Item#4 and Item#17: Support the transfer of the NW-TT port's Port Management Container</t>
  </si>
  <si>
    <t>Summary of change: Remove the port number of NW-TT port in the response of port number allocation request for DS-TT port In 4.16.5.2, the trigger that the AF provides Ethernet Port Management Information Container belongs to the trigger of AF session signalling, remove it from the triggers for AF provides/revokes service information to the PCF. Other corrections.</t>
  </si>
  <si>
    <t>4.3.2.2.1, 4.16.5.2, F1</t>
  </si>
  <si>
    <t>Correct the the NW-TT port related</t>
  </si>
  <si>
    <t>Summary of change: - Fix the typo. - A DNN for accessing to the PLMN (or SNPN) is configured to the UE by SNPN (or PLMN) via existing URSP configuration procedure. - The UE can also request QoS for the signaling IPsec SA with a 5QI. - Modify CP and UP protocol stacks for N3IWF to be applicable for both N3GPP and accessing to PLMN services via NPN and vice versa.</t>
  </si>
  <si>
    <t>5.30.2.7, 5.30.2.8, 8.2.4, 8.3.2</t>
  </si>
  <si>
    <t>Summary of change: Add the definition for Maximum number of results parameter into clause 6.1.3. Add the Maximum number of results parameter into the NF Load analytics, Network Performance analytics, User Data Congestion analytics and QoS Sustainability analytics. Some others editorial changes.</t>
  </si>
  <si>
    <t>6.1.3, 6.4.3, 6.5.3, 6.6.3, 6.8.3, 6.9.3</t>
  </si>
  <si>
    <t>Summary of change: Clarify that it's possible that not all the indicated ratio UEs within the group ID or the list of TA/Cells own the same analytics mobility result. In this case, a UE group ID subset should be provided in the analytics to indicate all the UEs in the UE group ID subset have the same analytics.</t>
  </si>
  <si>
    <t>Summary of change: Clarify that it's possible that not all the indicated ratio UEs within the group ID own the same analytics mobility result. In this case, a UE group ID subset should be provided in the analytics to indicate all the UEs in the UE group ID subset have the same analytics.</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</si>
  <si>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 Spreadtrum Communications</t>
  </si>
  <si>
    <t>Updated SID on Enablers for Network Automation for 5G - Phase 2.</t>
  </si>
  <si>
    <t>China Mobile, Ericsson, China Unicom, Huawei, CATT</t>
  </si>
  <si>
    <t>2, Annex ZZ (New)</t>
  </si>
  <si>
    <t>Annex YY (New)</t>
  </si>
  <si>
    <t>This contribution discusses how to decide the UE radio capability format information.</t>
  </si>
  <si>
    <t>Discussion on UE radio capability format .</t>
  </si>
  <si>
    <t>Summary of change: When the AF provides the UCMF the distionay entry(s) for Manufacturer-assigned UE Radio Capability ID(s), the UE Radio Capability is encapsulated in a continer as defined in TS38.331. UCMF provides UE Radio Capabilities defined in TS38.331 to the AMF when the AMF requests UE Radio Capabilities for a Capability ID.</t>
  </si>
  <si>
    <t>5.2.6.17.2, 5.2.18.2.1, 5.2.18.3.1</t>
  </si>
  <si>
    <t>Clarification on UE radio capabilities format</t>
  </si>
  <si>
    <t>Discuss the solution for LDR re-initiation in case of UE mobility.</t>
  </si>
  <si>
    <t>Discussion on LDR re-initiation in case of UE mobility.</t>
  </si>
  <si>
    <t>Summary of change: Remove the solution in clause 6.3.1, i.e. change NOTE 2 to specify that step 5a in clause 6.8 is reused for LDR re-initaition in case of UE mobility with exception that even if AMF address is returned in step 3. Some editorial modification.</t>
  </si>
  <si>
    <t>Discusses issues of the bulk operation and proposes way forwards to solve the issues.</t>
  </si>
  <si>
    <t>Discussion on group authorization and location reporting method for bulk operation.</t>
  </si>
  <si>
    <t>Summary of change: FIRST CHANGES (6.8 and 7.2.1) Add description for group authorization in step 3 of 6.8. Add 'Denied UE list' IE in LCS Client profile in clause 7.2.1 for goup authorization. SECOND CHANGES (6.8 and 6.1.2) Specify difference for MT-LR in bulk operation that 24b-1 is notification not response in step 5b of 6.8. Change step 2 of 6.8 for not only LDR, but also MT-LR, so all UE's location information can be provided via notification. For MT-LR in bulk operation, if error happend, use notification to notify AF in step 5a of 6.8. Specify difference for MT-LR in case of multiple user IDs in step 1 of 6.1.2.  THIRD CHANGES (6.8) Remove NEF from step 1. FOURTH CHANGES (6.8) Remove 'it is a deferred location request and' from step 5a, and 'For the deferred location request, ' from step 6. FIFTH CHANGES (6.8) Specify that GMLC remove the stored LCS request and unsubscribe the UE reachability event after stored LCS request has been performed at step 9.</t>
  </si>
  <si>
    <t>6.8, 7.2.1, 6.1.2</t>
  </si>
  <si>
    <t>Summary of change: 1. Add 'Service type list' for default options. 2. Add some lost field in containers in 7.1. Add 'M*' for the lost field, which means mandatory dependent on the presence of the list. And correspondingly add a NOTE for this. 3. Remove 'zero or more'. Some editorial modification.</t>
  </si>
  <si>
    <t>Summary of change: Add MSISDN derived from SIP-URL/TEL-URL for UE identifier in first paragraph and step 1 of 6.1.2 and in first paragraph, step 1, and step 2 of 6.1.1. Remove NEF checking user number in the LCS service request in step 1 of 6.1.2. Remove condition of 'external to the PLMN' for AF in the first paragraph of 6.1.2. Add step 2b (GMLC authorization) in figure of 6.1.2 after Nudm_SDM_Get. Move description related to authorization and privacy check in 6.1.2 from step 1 to step 2. Change 'authorized' to 'allowed' in second paragraph of 6.1.1. Clarify privacy check for geographic area restriction in step 4 of 6.1.2. Clarify HGMLC determination after privacy check in step 8 of 6.1.2. Some other editorial modification.</t>
  </si>
  <si>
    <t>6.1.2, 6.1.1</t>
  </si>
  <si>
    <t>Summary of change: Add algorithm identifier in Registration Accept message and Nlmf_Broadcast_CipheringKeyData Notify.</t>
  </si>
  <si>
    <t>6.14.2, 8.3.3.2</t>
  </si>
  <si>
    <t>Summary of change: Clarifes UE includes its Preferred Network Behaviour for EPC if the UE supports S1 mode and supports any of the EPC Preferred Network Behaviour when UE registers with AMF. Clarifies that to avoid AMF or MME rejects the UE again, the UE does not include its Preferred Network Behaviour for the CN type to which the UE cannot find a cell supporting connectivity during Registration, Attach or TAU procedure.</t>
  </si>
  <si>
    <t>5.31.3</t>
  </si>
  <si>
    <t>Summary of change: Clarify The AMF may revoke the Control Plane Only Indicator for the associated PDU Sessions due to e.g. change of Preferred and Supported Network Behaviour, subscriber data, and local policy, and the AMF indicates to the SMF the revocation. SMF notifies the UE the Control Plane Only revocation using PDU Session Modification procedure.</t>
  </si>
  <si>
    <t>5.31.4.1</t>
  </si>
  <si>
    <t>Summary of change: Correction to: The AMF taking into account the RAT specific Subscribed Paging Time Window, the UEs current RAT and local policy and paging retransmission strategy also assigns a Paging Time Window length to be used; The AMF executes the retransmission scheme during the Paging Time Window.</t>
  </si>
  <si>
    <t>5.31.7.2.1, 5.31.7.2.2.3</t>
  </si>
  <si>
    <t>Summary of change: Clarify that the PCF should not remove the old BDT policy before it receives the new selected BDT policy from the AF. Changes in SA WG2#137E: Revert changes: (If the AF does not select any of the Background Data Transfer policies included in the candidate list, the PCF removes the BDT policy stored in the UDR for the corresponding Background Data Transfer Reference ID.) so that when NW conditions change that invalidates the BDT policy, this is removed and unrelated with the AF selection of a new BDT policy.</t>
  </si>
  <si>
    <t>Summary of change: Clarify that the PCF should not remove the old BDT policy before it receives the new selected BDT policy from the AF. Changes in rev 1 Allow reoval of BDT policy from UDR when conditions change that invalidat it. The figure 4.16.7.3-1 is updated to show UDR service operation of deletion to match the procedure description.</t>
  </si>
  <si>
    <t>Summary of change: Replace references to 23.288 by explicit description when applicable, similar to the description of the BDT feature that may use analytics</t>
  </si>
  <si>
    <t>Policy decisions based on Analytocs</t>
  </si>
  <si>
    <t>Summary of change: Update 4.3.6 to include content defined in clause 4.7 of TS 23.203. Changes in rev.2: New subclause to define requirements for service capability exposure of non session management policy control functionality. Replace the list of procedures by requirements for service capability exposure of session management policy control functionality. Extend UE Policy requirements to include V2X Policies.</t>
  </si>
  <si>
    <t>4.2.x (new), 4.3.6, 4.2.2</t>
  </si>
  <si>
    <t>A number of solutions are analysed including those described in S2-2000330.</t>
  </si>
  <si>
    <t>Selecting the same PCF for AMF and an SMF in interworking scenarios .</t>
  </si>
  <si>
    <t>Summary of change: Reference archiatecture is updated to show both deployment options.</t>
  </si>
  <si>
    <t>5.2.1, 5.2.2</t>
  </si>
  <si>
    <t>Summary of change: 'Nnwdaf_AnalyticsInfo_Request response' is changed to 'Nnwdaf_AnalyticsInfo_Response'</t>
  </si>
  <si>
    <t>6.1.2.1, 6.6.4, 6.7.3.4</t>
  </si>
  <si>
    <t>Summary of change: Add steps that NWDAF collects data from OAM and AFs.</t>
  </si>
  <si>
    <t>6.7.2.4</t>
  </si>
  <si>
    <t>Summary of change: NWDAF collects data from OAM or AF for 'Expected UE behavioural parameters related network data analytics'</t>
  </si>
  <si>
    <t>6.7.4.4.1</t>
  </si>
  <si>
    <t>Summary of change: Clarify that NWDAF could provide UE mobility analytics results to Network Performance Analytics.</t>
  </si>
  <si>
    <t>6.6.3</t>
  </si>
  <si>
    <t>4.13.6.1, 4.13.6.2</t>
  </si>
  <si>
    <t>4.2.2.2.2, 4.22.1, 4.22.2.1, 4.22.2.2, 4.22.3, 4.22.6.3, 4.22.7, 4.22.9.1</t>
  </si>
  <si>
    <t>4.22.10, 4.22.10.1, 4.22.10.2, 4.22.10.3</t>
  </si>
  <si>
    <t>4.22.8.3</t>
  </si>
  <si>
    <t>6.7.5.1, 6.7.5.3, 7.1</t>
  </si>
  <si>
    <t>5.2.8.1, 5.2.8.3.1</t>
  </si>
  <si>
    <t>Summary of change: 1. Add correlation information for data correlation from SMF and AF. 2. Change Time Interval to Timestamp in correlation information. 3. In the general description for data collection: a) clarify that behaviour data and pre-computed metrics are from the NFs; b) replace the description of 'NF data' with '(data …) available in the NFs' for exposure services offered by NFs; c) clarify that prediction may be returned with zero confidence. 4. Editorial modifications to the relevant clauses.</t>
  </si>
  <si>
    <t>6.2.1, 6.2.4</t>
  </si>
  <si>
    <t>6.4.3, 6.4.4, 6.4.5</t>
  </si>
  <si>
    <t>6.8.2, 6.8.4.1, 6.8.4.2</t>
  </si>
  <si>
    <t>6.9.1, 6.7.2.1, 6.7.3.1, 6.7.4.3, 6.7.5.1</t>
  </si>
  <si>
    <t>Summary of change: - Clarify that PC5 QoS Flow can identify V2X service in the Layer-2 link establishment procedure - As an editorial change in Figure 6.3.3.1-1, get the vertical line for UE-1 started from the UE-1 box.</t>
  </si>
  <si>
    <t>China Mobile, Huawei</t>
  </si>
  <si>
    <t>5.29.2</t>
  </si>
  <si>
    <t>23.501 Supporting for AF providing UE IP address(es) for 5G VN group PDU sessions</t>
  </si>
  <si>
    <t>4.15.6.3b</t>
  </si>
  <si>
    <t>23.502 Supporting for AF providing UE IP address(es) for 5G VN group PDU sessions</t>
  </si>
  <si>
    <t>ZTE, LG Electronics</t>
  </si>
  <si>
    <t>Summary of change: Style of 'Clause 4.22.10' is changed from H4 to H3</t>
  </si>
  <si>
    <t>4.22.10</t>
  </si>
  <si>
    <t>Summary of change: Alignment with the SA WG3 by generalizing the procedure in clause 4.10a to all types of residential gateway, i.e. both CableLabs and BBF RGs.</t>
  </si>
  <si>
    <t>4.10a</t>
  </si>
  <si>
    <t>Summary of change: The 'Allowed SSC mode' received from PDU Session rejection should also be considered for UE's evaluation on URSP rule The Rejection cause and allowed SSC mode (if any) applies to the evaluation of another RSD in the same URSP rule and also applies to other URSP rule.</t>
  </si>
  <si>
    <t>6.6.2.3</t>
  </si>
  <si>
    <t>Clarification for evaluation on URSP</t>
  </si>
  <si>
    <t>Summary of change: Clarify in the normal text, that at inter-RAT handover from AS NR, the Access Restriction for NR may be obtained from the HSS during the subsequent Tracking Area Update procedure  Clarify in a NOTE that there is a risk some of the accepted QoS flows during handover preparation are abandoned right after the handover is completed due to the transiently allocated NR resources.</t>
  </si>
  <si>
    <t>4.3.2a</t>
  </si>
  <si>
    <t>Clarification for inter-RAT handover from NR to EN-DC</t>
  </si>
  <si>
    <t>Summary of change: In subclause 5.3.4.2, remove 'UE assisted information' for determination of Mobility Pattern in AMF.</t>
  </si>
  <si>
    <t>5.3.4.2</t>
  </si>
  <si>
    <t>Summary of change: ==========the changed sentence in Clause 5.6.1 TS 23.501========= Additionally, if the UE supports ATSSS and wants to activate a MA PDU Session, the UE shall provide Request Type as 'MA PDU Request' and shall indicate the supported ATSSS capabilities (see clause 5.32 for details).</t>
  </si>
  <si>
    <t>5.6.1</t>
  </si>
  <si>
    <t>Summary of change: In the Registration Accept message, AMF provides ATSSS Capability, which indicates whether ATSSS is supported or not. If the Registration Accept message indicates that ATSSS feature is not supported and also contains the PDU Session Status of MA PDU Sessions, UE performs the MA PDU Session Release procedure for each MA PDU Session in the PDU Session Status over the access to which the Registration Request message is sent.</t>
  </si>
  <si>
    <t>4.22.9</t>
  </si>
  <si>
    <t>Summary of change: - Clarify that both IP based and non-IP based communication over PC5 user plane are applied to V2X services.</t>
  </si>
  <si>
    <t>5.2.1.1</t>
  </si>
  <si>
    <t>Summary of change: It is clarified that the AMF can decide to establish UE Policy Association based on local policy when UE Policy Container is not included in registration request. It is also clarified how PCF determines what information is to be updated to UE when PSI is not received.</t>
  </si>
  <si>
    <t>4.16.11, 4.2.4.3</t>
  </si>
  <si>
    <t>Summary of change: Add description regarding the scenario that no UE Policy Container is received during UE Policy Association Establishment procedure. Add description regarding UE Policy Association Establish procedure for the roaming scenario</t>
  </si>
  <si>
    <t>4.16.11, 4.2.2.2.2, 5.2.3.3.1</t>
  </si>
  <si>
    <t>Summary of change: For a given PLMN, if 5GC supports emergency service, the value of the Access Stratum broadcast indicator is set identically for 5GC and EPC</t>
  </si>
  <si>
    <t>Summary of change: If the UE does not support eCall over IMS or receives the 'eCall not supported' indication, after eCall is completed in CS domain, the UE should stay in CS domain for a period of time in order to pick up the possible the call back .</t>
  </si>
  <si>
    <t>H.2</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</si>
  <si>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with Rev3 that - 'UPF forwards the gPTP message of a TSN domain to the UEs via all PDU sessions terminating in this UPF that the UEs have established to the TSN network with the TSN domain.' - 'The NW-TT makes ingress timestamping (TSi) for the gPTP event messages of all domains and forwards the gPTP messages of all domains to the UEs as specified in clause 5.27.1.2.2'</t>
  </si>
  <si>
    <t>Summary of change: There is only one PDU Session is established per DS-TT port and NW-TT/UPF pair. The PDU Session address is the MAC address of the DS-TT port. If there are multiple TSN domains are connected by both the DS-TT port and NW-TT, the same PDU Session is used to deliver the TSN messages for these TSN domains.</t>
  </si>
  <si>
    <t>5.27.0, 5.28.1</t>
  </si>
  <si>
    <t>Vivo, ZTE, Nokia, Nokia Shanghai Bell, Samsung,Tencent</t>
  </si>
  <si>
    <t>Summary of change: The MME buffers the dedicated bearer activation request before the MME determines whether SRVCC Operation is Possible. The EPS bearer activation request can be piggybacked in the same S1 AP message that carries the indication of 'SRVCC Operation Possible' to eNB.</t>
  </si>
  <si>
    <t>2, 4.13.6.1</t>
  </si>
  <si>
    <t>Summary of change: During 5GS to EPS handover, the SRVCC capability in included in TAU request, and MME sends SRVCC Operation Possible to EUTRAN in S1 AP UE CONTEXT MODIFICATION REQUEST.</t>
  </si>
  <si>
    <t>6.2.1</t>
  </si>
  <si>
    <t>Summary of change: Defines that only the active-standby mode can be used by the GBR traffic.</t>
  </si>
  <si>
    <t>Summary of change: Define that the SMF will forward the 'MA PDU Network-Upgrade Allowed' to PCF if the MA PDU session is allowed by the subscription data. In roaming case, the V-SMF should indicate to the H-SMF which N9 tunnel is related with each access type. Additionally, the tunnel for the current access should be used when the single PDU session is established by the H-SMF instead of the MA PDU session.</t>
  </si>
  <si>
    <t>Summary of change: - Update the N4 rules based on CT WG4 conclusion to support QoS Monitoring and ATSSS. - Clarifies on some aspects in the QoS Monitoring clause.</t>
  </si>
  <si>
    <t>5.8.2.11.1, 5.8.2.11.3, 5.8.2.11.5, 5.8.2.11.x (new), 5.8.2.11.7, 5.8.2.11.8, 5.8.2.11.y (new), 5.33.3</t>
  </si>
  <si>
    <t>Update N4 rules to support QoS Monitoring and ATSSS</t>
  </si>
  <si>
    <t>5G_ATSSS, 5G_URLLC</t>
  </si>
  <si>
    <t>Summary of change: Rephrasing the sentence as a NOTE and an assumption.</t>
  </si>
  <si>
    <t>Summary of change: Update the wrong description to adapt to the changes for 5GS.</t>
  </si>
  <si>
    <t>X.1</t>
  </si>
  <si>
    <t>Rel-16 mirror CR: Summary of change: Update the wrong description to adapt to the changes for 5GS.</t>
  </si>
  <si>
    <t>Summary of change: The clause introduicing RACS is updated to take into account the different formats.</t>
  </si>
  <si>
    <t>Summary of change: AF includes list of area information where the Alternative QoS requirement should be applied. PCF responds to AF the area where the feature for Alternative Service Requirement can be applied based on deployment status. Adding Alternative QoS requirement parameter in Npcf_PolicyAuthorization_Creat</t>
  </si>
  <si>
    <t>Summary of change: Clarification for supporting of Home Routed roaming Adding NOTE to clarify LBO roaming Clarification for AQP notification in Home Routed roaming</t>
  </si>
  <si>
    <t>Summary of change: Clarification for supporting of Home Routed roaming during PDU Session Establishment procedure</t>
  </si>
  <si>
    <t>Summary of change: Adding two Notes clarifying that above input parameters can be provided per individual Analytics ID.</t>
  </si>
  <si>
    <t>7.2.2</t>
  </si>
  <si>
    <t>Summary of change: Aligns TS 23.501 with TS 23.008 for subcription based access restriction for E-UTRA in unlicensed access as secondary RAT.</t>
  </si>
  <si>
    <t>5.3.4.1.1</t>
  </si>
  <si>
    <t>NR_unlic-Core, TEI16</t>
  </si>
  <si>
    <t>Summary of change: Corrects the tables in clause 5.7.1 and 5.7.2 to clarify that there is only one access restriction parameter for all types of unlicensed spectrum use in EPS</t>
  </si>
  <si>
    <t>5.7.1, 5.7.2</t>
  </si>
  <si>
    <t>Summary of change: Aligns TS 23.501 with TS 23.008 for subcription based access restriction for LTE-M</t>
  </si>
  <si>
    <t>2, 5.3.4.1.1</t>
  </si>
  <si>
    <t>5G_CIOT</t>
  </si>
  <si>
    <t>Summary of change: Adding a Note clarifying that NWDAF Serving Area information maintained in NRF can be provided per individual Analytics ID.</t>
  </si>
  <si>
    <t>6.2.6</t>
  </si>
  <si>
    <t>Summary of change: Clarifies that Supported Network Behaviour parameters are signalled using the 5GMM Capability Adds capability for receiving WUS assistance information in the list of parameters of 5GMM Capability</t>
  </si>
  <si>
    <t>5.4.4a, 5.31.2</t>
  </si>
  <si>
    <t>Summary of change: Adds the parameter for MME to provide PLMN-assigned UE Radio Capability ID deletion indication to UE in GUTI reallocation Clarifies the text for configuring UE Radio Capability ID using GUTI reallocation</t>
  </si>
  <si>
    <t>5.3.7</t>
  </si>
  <si>
    <t>Summary of change: Replaces TAC with IMEI/TAC Corrects term UE Radio Capability Information Other editorial updates</t>
  </si>
  <si>
    <t>2, 5.4.4.1a, 5.9.10</t>
  </si>
  <si>
    <t>Summary of change: Replaces TAC with IMEI/TAC</t>
  </si>
  <si>
    <t>4.2.2.2.2, 5.2.18.3.5</t>
  </si>
  <si>
    <t>On UE radio capability format in RACS .</t>
  </si>
  <si>
    <t>Summary of change: Replaces TAC with IMEI/TAC Other editorial correction in RACS related clauses</t>
  </si>
  <si>
    <t>3.2, 4.4.13, 5.2.7, 5.3.2.1, 5.11.3a</t>
  </si>
  <si>
    <t>Qualcomm Incorporated, AT&amp;T, Cisco, Ericsson, Comtech, Futurewei</t>
  </si>
  <si>
    <t>New WID to define a new SST for High-Performance Machine-Type Communications</t>
  </si>
  <si>
    <t>New WID: New SST for High-Performance Machine-Type Communications.</t>
  </si>
  <si>
    <t>Summary of change: It is proposed to define procedures for Access to PLMN services via Stand-alone Non-Public Network using ePDG.</t>
  </si>
  <si>
    <t>PLMN-access over SNPN using ePDG.</t>
  </si>
  <si>
    <t>Qualcomm Incorporated, Charter Communications, Ericsson, …</t>
  </si>
  <si>
    <t>New WID to define PLMN-access over SNPN using ePDG</t>
  </si>
  <si>
    <t>New WID: PLMN-access over SNPN using ePDG.</t>
  </si>
  <si>
    <t>This paper discuss the issue using Qbv to derive the DL traffic information, and propose using PSFP, to identify the DL traffic information.</t>
  </si>
  <si>
    <t>Item#4 Discussion on the usage of PSFP for DL TSC traffic.</t>
  </si>
  <si>
    <t>Summary of change: Removing the NG-RAN send a CAG Identifier to AMF if the UE is accessing the NG-RAN using a CAG cell.</t>
  </si>
  <si>
    <t>Summary of change: The SMF reports EPS fallback event to PCF during EPS fallback triggered by transfer of PDU session used for IMS voice from non-3GPP access to 5GS.</t>
  </si>
  <si>
    <t>Clarification on the EPS fallback reporting during Transfer of PDU session used for IMS voice from non-3GPP access to 5GS.</t>
  </si>
  <si>
    <t>Summary of change: A new clause is added that specifies how the UE performs DNS discovery of regulatory requirements for N3IWF selection when the UE wants to access an SNPN via a PLMN.</t>
  </si>
  <si>
    <t>6.3.6.2, 6.3.6.3a (new)</t>
  </si>
  <si>
    <t>Summary of change: - a definition for 'WB-E-UTRA' is added, which has been taken from TS 23.401 and modified to focus on the RAT aspects - all occurences of 'WB-E-UTRAN' are replaced by 'WB-E-UTRA'. - Various other editorial updates to enhance readability</t>
  </si>
  <si>
    <t>3.1, 5.3.2.3, 5.31.1, 5.31.3, 5.31.4.1. 5.31.4.2, 5.31.4.3, 5.31.5, 5.31.6, 5.31.7.1, 5.31.7.2.1, 5.31.7.2.2.0, 5.31.7.2.3, 5.31.7.4, 5.31.7.5, 5.31.8, 5.31.9, 5.31.10, 5.31.11, 5.31.12, 5.31.14.1, 5.31.14.2, 5.31.14.3, 5.31.16, 5.31.17, 5.31.18</t>
  </si>
  <si>
    <t>Summary of change: Correct the known consumers of AMF services.</t>
  </si>
  <si>
    <t>5.2.2.1, 4.2.3.3</t>
  </si>
  <si>
    <t>Summary of change: The specification text referring to multiple SNPN subscriptions has been moved into NOTEs. The sentence implying priority ordering among multiple SNPN subscriptions for the purpose of network selection has been removed. It is clarified that the selection of specific SNPN subscription to use is a user's choice.</t>
  </si>
  <si>
    <t>5.30.2.3, 5.30.2.4</t>
  </si>
  <si>
    <t>Summary of change: 1) Modifies clause 4.3.2.2.1 by removing references to NW-TT port numbers during PDU session establishment. 2) Modifies clause 4.3.3.2 by removing references to port management information for NW-TT during PDU session modification. 3) Modifies the figures in Annex F.1 and Annex F.2 to show that TSN bridge reporting and configuration follows either the PCF path (for information related to DS-TT) or the NEF path (for information related to NW-TT). NOTE: The details of the NEF and SMF TSN bridge capability exposure services in Figure F.1-1, as well as the NEF and SMF TSN bridge configuration services in Figure F.2-1, are not covered by this CR. It is assumed that those details will be addressed in future.</t>
  </si>
  <si>
    <t>4.3.2.2.1, 4.3.3.2, Annex F.1; Annex F.2</t>
  </si>
  <si>
    <t>Summary of change: Based on notification from UDM, AMF trigger the UCU procedure to updated the Allowed CAG list in the UE and NG-RAN node. In addition, a note is proposed that network should consider the conditions defined in the clause 5.30.3.4, TS 23.501.</t>
  </si>
  <si>
    <t>Summary of change: Add a NOTE: In this Release of specification, support for multiple TSN working domains is limited related to IEEE 802.1AS [104] and does not apply to interaction involving TSN AF and CNC. The corresponding IEEE specifications (i.e. 802.1Qcc [95], 802.1Qbv [96], and 802.1Q [98]) do not support it.</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</si>
  <si>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 Rev 6 : Add NG-RAN provides N2 NAS Non Delivery Indication to AMF in case of lower layer failure. The AMF then handles this case as regular error case when attempting to assign new 5G GUTI as described in TS 24.501.</t>
  </si>
  <si>
    <t>[InterDigital], [LG Electronics],[ Qualcomm Incorporated], Ericsson, [ Samsung]</t>
  </si>
  <si>
    <t>Summary of change: Change the PDU Session Establishment procedure in 3GPP access from clause 4.3.2.2.1 to clause 4.23.5.1 and to clarify that an I(V)-SMF/I(V)-UPF may be selected and inserted by the AMF in the 3GPP access. Update the PDU Session resource release part and clarify that the I(V)-SMF/I(V)-UPF resource are released even the even the UP of the PDU session is deactivated in the source access.</t>
  </si>
  <si>
    <t>4.9.2.1, 4.9.2.2, 4.9.2.3.1</t>
  </si>
  <si>
    <t>Summary of change: Provide GUAMI to W-AGF as AS layer parameter</t>
  </si>
  <si>
    <t>7.2.1.1, 7.2.2.1</t>
  </si>
  <si>
    <t>Summary of change: Clarify that wireline access is maintained also at inter-RAT change. Remove remaining editor's note.</t>
  </si>
  <si>
    <t>4.12.3.2</t>
  </si>
  <si>
    <t>Summary of change: Remove the option where SMF allocates tunnel information.</t>
  </si>
  <si>
    <t>4.2.3.2, 4.3.3.2, 4.11.1.2.1, 4.11.1.2.2.2, 4.11.1.3.2, 4.11.1.3.3, 4.11.1.4.1</t>
  </si>
  <si>
    <t>This contribution discusses the reasons to send IP address pools (IPindex) to SMF from UDM also.</t>
  </si>
  <si>
    <t>New option of sending IP address pool information from UDM.</t>
  </si>
  <si>
    <t>New WID: IP address pool information from UDM.</t>
  </si>
  <si>
    <t>Summary of change: Clause 5.28.3.2 is modified to clarify that TSN bridge reporting and configuration follows either the PCF path (for information related to DS-TT) or the NEF path (for information related to NW-TT). The whole clause has been restructured in four distinct parts, as follows:  - DS-TT to TSN AF  - NW-TT to TSN AF  - TSN AF to DS-TT, and  - TSN AF to NW-TT.</t>
  </si>
  <si>
    <t>Summary of change: Update the ETSUN Registration procedure Update the ETSUN Service request procedure</t>
  </si>
  <si>
    <t>4.23.3, 4.23.4.3</t>
  </si>
  <si>
    <t>Corrections for Registration and Service Request</t>
  </si>
  <si>
    <t>Ericsson, Convida Wireless LLC, AT&amp;T, Samsung</t>
  </si>
  <si>
    <t>This paper proposes to support dynamic management of group-based event monitoring to avoid the unexpected event cancellation of a whole group due to a change of individual member or a sub-set of members from the group.</t>
  </si>
  <si>
    <t>Dynamic management of group-based event monitoring .</t>
  </si>
  <si>
    <t>Dynamic management of group-based event monitoring.</t>
  </si>
  <si>
    <t>Summary of change: Clarify that there are no standarized values of the OSid and AppId in the URSP values, and then including them in the URSP rule is possible if the UE vendor, the application provider and the MNO reach an agrement.</t>
  </si>
  <si>
    <t>Clarifications on the OSId and AppId in the URSP rule</t>
  </si>
  <si>
    <t>Rel-16 mirror CR: Summary of change: Clarify that there are no standarized values of the OSid and AppId in the URSP values, and then including them in the URSP rule is possible if the UE vendor, the application provider and the MNO reach an agrement.</t>
  </si>
  <si>
    <t>Summary of change: Clarify that there are no standarized values of the OSid and AppId in the ATSSS values, and then including them in the ATSSS rule is possible if the UE vendor, the application provider and the MNO reach an agrement.</t>
  </si>
  <si>
    <t>Clarifications on the OSId and AppId in the ATSSS rule</t>
  </si>
  <si>
    <t>Summary of change: Remove the wrong text that NG-RAN should try to fulfil Alternative QoS Profile. Clarify the description of the system behavior. Correct usage of terminology.</t>
  </si>
  <si>
    <t>Summary of change: In order to avoid this is interpreted as a requirement for something else than the already standardized Redirection, the indication of update of resource information is deleted (step 4 deletion). Some text is removed in step 1 and 3 because it is incomplete now (only delegated discovery is described). It is removed since it is irrelevant for the use case described.</t>
  </si>
  <si>
    <t>Updated resource information alignment with CT WG4</t>
  </si>
  <si>
    <t>Nokia, Nokia Shanghai Bell, China Unicom</t>
  </si>
  <si>
    <t>Summary of change: Corrects: Missing abbreviations Grammar, typos Removes no more needed EN_x000B_</t>
  </si>
  <si>
    <t>5.34 ; 3.2</t>
  </si>
  <si>
    <t>Summary of change: Corrects: Missing abbreviations Grammar, typos _x000B_</t>
  </si>
  <si>
    <t>4.23</t>
  </si>
  <si>
    <t>5.3.2.3 ;</t>
  </si>
  <si>
    <t>5WWC, TEI17</t>
  </si>
  <si>
    <t>4.23.5.1 ; 4.2.7.1</t>
  </si>
  <si>
    <t>Support of different slices over different Non 3GPP access.</t>
  </si>
  <si>
    <t>Summary of change: Describe that the TSN AF provides some TSC parameters that are not used to generate a 5QI, and included in the PCC Rule then used by the SMF for binding PCC Rules into QoS flows.</t>
  </si>
  <si>
    <t>6.1.3.18, 6.1.3.23</t>
  </si>
  <si>
    <t>Summary of change: Change 'QoS container' name to 'TSCAI input container'.</t>
  </si>
  <si>
    <t>Summary of change: For time sensitive communicaiton, if MAC address of DS-TT port is not globally unique. A combination of MAC address of a DS-TT port and a Bridge ID (i.e. Bridge MAC address) is used by PCF for session binding PCF shall support transparently exchange of port management information container between TSN AF and DS-TT or NW-TT, as defined in TS 23.501 [2] clause 5.28.3.</t>
  </si>
  <si>
    <t>6.1.3.2.2, 6.1.3.23</t>
  </si>
  <si>
    <t>Summary of change: Additional information on calculation of traffic pattern parameters of aggregated TSN Stream using 802.1Qbv (reference to egress port) only for DL. Accordingly, changes in 5.27.2 and 5.27.3 to reflect that traffic pattern parameters may be referred to the time at ingress port (if based on PSFP information) or at egress port (if based on 802.1Qbv).</t>
  </si>
  <si>
    <t>5.27.2, 5.27.3, I.1</t>
  </si>
  <si>
    <t>Summary of change: Remove text that states any binding relationship between DS-TT and NW-TT ports. Specify that the UPF forwards traffic based on traffic forwarding information. Clarify that Static Filtering Entries are delivered to the UPF which maintains a list of Static Filtering Entries.</t>
  </si>
  <si>
    <t>Vivo ?, ZTE?, Nokia ?, Nokia Shanghai Bell ?, Samsung ?, Ericsson</t>
  </si>
  <si>
    <t>Summary of change: - Remove Static Filtering Entry in the port management container and is transfer to NW-TT. Add that a list of Static Filtering Entries is stored and maintained at the UPF. Add a bridge management information container per PDU session to be delivered to the UPF. Add text to indicate how the information is forwarded to the UPF.</t>
  </si>
  <si>
    <t>5.28.2, 5.28.3.1, 5.28.3.2</t>
  </si>
  <si>
    <t>Summary of change: Adding text to clarify that a QoS flow can transfer a set of aggregated TSN streams.</t>
  </si>
  <si>
    <t>Summary of change: Extend the definition iof a Flow Description to include MAC addresses Indicate that the PCF determines the GBR, MBR and ARP needed for the QoS profile for the QoS flow to transfer TSN flows. Indicate that the PCF may provision at PDU session establishment the 5QI with dynamic QoS characteristics based on the agreement between the TSN AF and the MNO. Change name of TSN AF QoS container to TSN AF TSCAI input container.</t>
  </si>
  <si>
    <t>6.2.1.2, 6.1.3, 6.1.3.23</t>
  </si>
  <si>
    <t>Summary of change: Remove possibility to subscribe to TSN AF event triggers over Rx. Add a description of TSN related Event triggers.</t>
  </si>
  <si>
    <t>Summary of change: Adding reference points from NEF to PCF and from NEF to UDM</t>
  </si>
  <si>
    <t>4.4.8.2</t>
  </si>
  <si>
    <t>Summary of change: Including missing MT-EDT handling in the attach procedure Updating description in UE requested PDN connectivity procedure Updateing description in MT-EDT related proceudres</t>
  </si>
  <si>
    <t>5.3.2.1, 5.3.4B.6, 5.3.5B, 5.10.2</t>
  </si>
  <si>
    <t>Summary of change: AMF indicates emergency services fallback to target CN node.</t>
  </si>
  <si>
    <t>4.9.1.3.2, 4.11.1.2.1, 4.13.4.2</t>
  </si>
  <si>
    <t>Rel-16 mirror CR: Summary of change: AMF indicates emergency services fallback to target CN node.</t>
  </si>
  <si>
    <t>4.13.4.2, 4.11.1.2.1, 4.9.1.3.2</t>
  </si>
  <si>
    <t>Summary of change: In case WUS is applied, MME can be configured to take it into account for the paging strategy. Note this CR does not conflict with S2-2001579 approved in SA WG2#136 AH.</t>
  </si>
  <si>
    <t>Rel-16 mirror CR: Summary of change: In case WUS is applied, MME can be configured to take it into account for the paging strategy. Note this CR does not conflict with S2-2001579 approved in SA WG2#136 AH.</t>
  </si>
  <si>
    <t>Summary of change: Remove the Editor's note in clause 5.4.1.1.2.</t>
  </si>
  <si>
    <t>5.4.1.1.2</t>
  </si>
  <si>
    <t>Summary of change: It is clarified when a late notification is requested by the AF, if the target local DN is associated with another AF instance, the SMF sends notification to the target AF and cancels any future notification message to source AF.</t>
  </si>
  <si>
    <t>4.3.6.3</t>
  </si>
  <si>
    <t>Summary of change: Introduce the AFsessionWithQoS_Update procedure based on last meeting comments.</t>
  </si>
  <si>
    <t>4.15.6.6a(new)</t>
  </si>
  <si>
    <t>Summary of change: Move the behaviours of PCF for deriving required QoS from step 3 to step4.</t>
  </si>
  <si>
    <t>4.15.6.6</t>
  </si>
  <si>
    <t>Updates to the AFsessionWithQoS setup</t>
  </si>
  <si>
    <t>Summary of change: Rename the link identifier update to the layer-2 link indetifier update.</t>
  </si>
  <si>
    <t>5.2.1.4, 6.3.3.2</t>
  </si>
  <si>
    <t>Clarification on Link identifier update for unicast link procedure</t>
  </si>
  <si>
    <t>Summary of change: 1. Add the parameters traffic class and VLAN for UPF selection. 2. Correct 'Port Management Container' to 'Port Management Information Container'.</t>
  </si>
  <si>
    <t>5.8.2.11.10, 6.3.3.3</t>
  </si>
  <si>
    <t>Summary of change: - Place 'Analytics target period' and 'Threshold(s)' not under 'Analytics Filter Information'. - Modify structure of 'QoS requirements' for readability.</t>
  </si>
  <si>
    <t>5.4.5.2.2</t>
  </si>
  <si>
    <t>Summary of change: 1. Clarify that the SMF reports the Port management information Container and the port number of the related DS-TT/NW-TT Ethernet port to TSN AF. 2. Add the DS-TT MAC adress as an input parameter to the Npcf_PolicyAuthorization_Create, Npcf_PolicyAuthorization_Update service operations, also add the Port Management Information Container, port number of manageable Ethernet port as output parameters to the Npcf_SMPolicyControl_Update service operation.</t>
  </si>
  <si>
    <t>4.16.5.1, 5.2.5.3.2, 5.2.5.3.3, 5.2.5.4.5</t>
  </si>
  <si>
    <t>Summary of change: Move PDB related desciription in section 5.4.3.3 to section 5.4.3.4.</t>
  </si>
  <si>
    <t>5.4.3.3, 5.4.3.4</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</si>
  <si>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 Changes (highlighted in cyan) in REV 4: Change the binding parameter 'Alternative QoS Parameter Set(s)' to' 5QI(s) of the Alternative QoS Parameter Set(s)'. The reason is the GBR/MBR will not be considered as the binding parameter. Editorial</t>
  </si>
  <si>
    <t>Summary of change: Add USDF as example consumer for NRF services</t>
  </si>
  <si>
    <t>5.2.7.1</t>
  </si>
  <si>
    <t>Summary of change: UCMF shall provide the UE radio capability information in the target system format thus the target RAN node receives always in the right format.</t>
  </si>
  <si>
    <t>This contribution analyses how to support abnormal behaviour analytics for any UE.</t>
  </si>
  <si>
    <t>Discussion on support of abnormal behaviour analytics for any UE .</t>
  </si>
  <si>
    <t>This contribution discusses how to implement SA WG3 requirements in registration procedure.</t>
  </si>
  <si>
    <t>Discussion on UE capability match request during the registration procedure .</t>
  </si>
  <si>
    <t>Summary of change: Add a sentence to clarify that, the AMF triggers 'Initial Context Setup' procedure before sending the UE Radio Capability Match Request message if only NAS signalling connection is established during the registration procedure.</t>
  </si>
  <si>
    <t>5.4.4.2a</t>
  </si>
  <si>
    <t>UE capability match request during the registration procedure</t>
  </si>
  <si>
    <t>Rel-16 mirror CR: Summary of change: Add a sentence to clarify that, the AMF triggers 'Initial Context Setup' procedure before sending the UE Radio Capability Match Request message if only NAS signalling connection is established during the registration procedure.</t>
  </si>
  <si>
    <t>Summary of change: . AF should indicate the Rat type(format of URC whether its 38.xxx or 36.xxx format) to the UCMF</t>
  </si>
  <si>
    <t>5.2.18.2.1</t>
  </si>
  <si>
    <t>Summary of change: Its proposed to clarify that UE must support PLMN assigned RAC ID and its optional to support Manufacturer.assigned ID.</t>
  </si>
  <si>
    <t>Summary of change: If SMS over NAS is allowed, the network shall not initiate deregistration procedure.</t>
  </si>
  <si>
    <t>Summary of change: The reference to the IEEE802.1Qbv is superseded by IEE 802.1Q , and the table number in the 802.1Qbv is replaced with the table number in the IEEE 802.1Q.</t>
  </si>
  <si>
    <t>.2, 4.4.8.2, 5.27.4, 5.28.2, 5.28.3.1</t>
  </si>
  <si>
    <t>Replace IEEE802.1Qbv with IEEE802.1Q</t>
  </si>
  <si>
    <t>Summary of change: Clarify that when a change regarding the use of coverage enhancement occurs (e.g. due to a change in subscription) and the UE is in CM-CONNECTED, the AMF shall trigger the UE Configuration Update procedure to the UE and indicate a need to re-negotiate the use of enhanced coverage by performing a registration procedure.</t>
  </si>
  <si>
    <t>5.31.12</t>
  </si>
  <si>
    <t>Summary of change: Correct the interaction between MME and UCMF using URCMF via S17, not N55 SBI.</t>
  </si>
  <si>
    <t>2, 5.11.3a</t>
  </si>
  <si>
    <t>Summary of change: AMF sets UE's subscription data related to Secondary RAT, which would apply to the UE when the UE is under EPC, into the MM context in the Forward Relocation request message. - Other clarification is also added: AMF sets S1 UE capability into the MM context in the Forward Relocation request message. - Alignment to RAN spec is also added: NG RAN sets an indication in the Source to Target Transparent Container if the HO is triggered by EPC fallback. (Texts related to emergency fallback already exists.)</t>
  </si>
  <si>
    <t>Summary of change: Clarify the NWDAF service invoked in step 1 and step 3.</t>
  </si>
  <si>
    <t>6.4.4</t>
  </si>
  <si>
    <t>Summary of change: Adding the descriptions to clarify that The PCF may use the NWDAF service to retrieve the network performance information and QoS sustainability information as inputs to its policy decision.</t>
  </si>
  <si>
    <t>6.1.1.3</t>
  </si>
  <si>
    <t>Summary of change: It is clarified that the AMF may send NG RAN the indication that 'Redirection for EPS fallback for voice is not possible', if it does not support N26 interface for EPS interworking and has received UE MM Core Network Capability including an indication that the UE does not support Request Type flag 'handover' For the case that the NG-RAN decides not to trigger fallback to EPS, the response procedure is added.</t>
  </si>
  <si>
    <t>4.2.2.2.2, 4.13.6.1</t>
  </si>
  <si>
    <t>Indication of 'Redirection for EPS fallback for voice is possible'</t>
  </si>
  <si>
    <t>Summary of change: HGMLC determines whether to attempt a second location request based on access type when there is more than one serving AMF.</t>
  </si>
  <si>
    <t>4.3.3, 6.9.2</t>
  </si>
  <si>
    <t>Summary of change: Complementarily specify that EventNotify service operation for LMF and GMLC also may be used to notify of the UE triggered cancellation reporting of periodic or triggered location events.</t>
  </si>
  <si>
    <t>8.3.2.3, 8.4.2.4</t>
  </si>
  <si>
    <t>Summary of change: Add NEF function in the location service exposure procedure.</t>
  </si>
  <si>
    <t>Summary of change: Add cancellation notification to external client or AF.</t>
  </si>
  <si>
    <t>6.3.3</t>
  </si>
  <si>
    <t>3.2, 4.2a.3, 4.3.7, 5.4.2.2.3, 5.4.2.3, 5.4.3, 5.4.4, 5.5, 6.1.1, 6.1.2, 6.3, 6.4, 6.5.1, 6.8, 6.11.1, 6.11.2, 7.2.1</t>
  </si>
  <si>
    <t>Summary of change: Add I-NEF in roaming architecture and location service exposure procedure.</t>
  </si>
  <si>
    <t>4.2.2, 4.4, 6.5</t>
  </si>
  <si>
    <t>Summary of change: Correct LMF function.</t>
  </si>
  <si>
    <t>4.3.8</t>
  </si>
  <si>
    <t>Summary of change: Delete unclear descritption and add the reference.</t>
  </si>
  <si>
    <t>Summary of change: NEF provides privacy setting to GMLC.</t>
  </si>
  <si>
    <t>6.5.1, 8.4.2.2</t>
  </si>
  <si>
    <t>Summary of change: Correct the service operation between AF and NEF.</t>
  </si>
  <si>
    <t>6.1.2, 6.3, 6.5.1, 6.8</t>
  </si>
  <si>
    <t>Summary of change: It is added that the SMF is responsible for mapping PDB from TSN clock base into 5GS clock base.</t>
  </si>
  <si>
    <t>5.27.3</t>
  </si>
  <si>
    <t>Summary of change: During inter-PLMN mobility, the old AMF removes its I-NEF association and new AMF, if needed, sets up new I-NEF routing configurations</t>
  </si>
  <si>
    <t>4.2.2.2.2, 4.9.1.3.2</t>
  </si>
  <si>
    <t>Corrections for handling of I-NEF routing configuration during inter PLMN mobility</t>
  </si>
  <si>
    <t>Summary of change: Add discard DL traffic detection and buffered DL traffic detection reporting in N4 Session Level Reporting procedure.</t>
  </si>
  <si>
    <t>4.4.2.2</t>
  </si>
  <si>
    <t>Summary of change: UDM subscribes Availability after DDN Failure event only to AMF with DNN, S-NSSAI and Traffic Descriptor if available. AMF sends the Traffic Descriptor and NEF correlation Id in Nsmf_PDUSession_CreateSMContext or Nsmf_PDUSession_UpdateSMContext/ to the SMF, requesting SMF to report DDN Failure if packet from an AF (represented by the Traffic Descriptor) are dropped. SMF reports DDN Failure to AMF using Nsmf_PDUSession_SMContextStatusNotify with NEF Correlation Id service operation. Remove Availability after DDN Failure event from Nsmf_EventExposure Service operation.</t>
  </si>
  <si>
    <t>This document discusses the system level impacts of MT-EDT in EPS and 5GS.</t>
  </si>
  <si>
    <t>Discussion on system level impacts of MT-EDT.</t>
  </si>
  <si>
    <t>Summary of change: When data is buffered the AMF is informed about the time the data will be buffered for. When Registration occurs the AMF determines whether there is buffered data and triggers the SMF to invoke data forwarding.</t>
  </si>
  <si>
    <t>5.31.8</t>
  </si>
  <si>
    <t>Summary of change: When transferring the UE Context to an new AMF, the old AMF determined whether there is buffered downlink data and includes an indication of buffered downlink data to the new AMF. If the (new) AMF determines DL data is being buffered in the SMF/UPF during the Registration procedure the AMF triggers the delivery of the data using Nsmf_PDUSession_UpdateSMContext Request. When the SMF determines that Extended Buffering it is provided to the AMF using Nsmf_PDUSession_StatusNotify.</t>
  </si>
  <si>
    <t>4.2.2.2.2, 4.2.3.3, 4.24.2, 5.2.8.2.9</t>
  </si>
  <si>
    <t>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</si>
  <si>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Summary of change: CN PDB should be considered during QoS Flow Binding.</t>
  </si>
  <si>
    <t>, 5GS_Ph1, TEI16</t>
  </si>
  <si>
    <t>Summary of change: Update the following aspects which are unclear/missing: - Correct reference to 23.501 for the establishment as well as modification of QoS Flow. - A modification of the same binding parameters in all PCC rules that are bound to the same QoS Flow should result in a QoS Flow modification but not in a re-evaluation of the binding of the PCC rules (as otherwise, a new QoS Flow would be established and the existing one removed) - If the last PCC rule that is bound to a QoS Flow is removed, the SMF shall delete the QoS Flow. - When a QoS Flow is removed, the SMF shall remove the PCC rules bound to this QoS Flow and report them to the PCF</t>
  </si>
  <si>
    <t>Correction on QoS Flow Binding for QoS Flow Behaviour</t>
  </si>
  <si>
    <t>This discussion paper aims at discussing how to deal with the Application Descriptor.</t>
  </si>
  <si>
    <t>Discussion on Application Descriptor.</t>
  </si>
  <si>
    <t>Summary of change: Change the definition of Application Descriptor. Delete the description on OSid and OSappid.</t>
  </si>
  <si>
    <t>3.1, 6.1.2.2.2, 6.2.1.2, 6.2.1.3, 6.6.2.1</t>
  </si>
  <si>
    <t>Summary of change: Update 4.3.6 to include content defined in clause 4.7 of TS 23.203. A new subclause is added for the non-session management related service capability exposure scenarios.</t>
  </si>
  <si>
    <t>4.2.x (new), 4.3.6</t>
  </si>
  <si>
    <t>Summary of change: The missing statements are added to clause 6.1.3.18 Event reporting from the PCF. The missing event Resource allocation outcome is added, too. Furthermore, details about the event reporting from the PCF are removed from clauses 6.1.3.5 and 6.1.3.6 as they are documented in clause 6.1.3.18. The table is removed from Annex C as the events relevant for Rx are already documented in the table in clause 6.1.3.18.</t>
  </si>
  <si>
    <t>6.1.3.5, 6.1.3.6, 6.1.3.18, Annex C</t>
  </si>
  <si>
    <t>Summary of change: QoS Flow Binding needs to consider that GBR SDFs with different supporting access type numbers should not be bound to the same QoS Flow.</t>
  </si>
  <si>
    <t>Correction on QoS Flow Binding about ATSSS</t>
  </si>
  <si>
    <t>Summary of change: PCC rule with TSN AF QoS Container will be bound to an independent QoS Flow.</t>
  </si>
  <si>
    <t>Correction on QoS Flow Binding about TSN</t>
  </si>
  <si>
    <t>Summary of change: Refer to the corrected QoS Flow Binding Mechanism.</t>
  </si>
  <si>
    <t>Bindings for Notifications.</t>
  </si>
  <si>
    <t>Summary of change: Updates binding for notifications for implicit or explicit subscriptions.</t>
  </si>
  <si>
    <t>Binding for notifications</t>
  </si>
  <si>
    <t>Summary of change: Clarification of emergency usage of data analytics report.</t>
  </si>
  <si>
    <t>4.4(new), 6.7.2.1, 6.7.2.4</t>
  </si>
  <si>
    <t>Summary of change: #1: Add 'to pass' to existing text to clarify the action of application layer; #2: remove 'between two UEs' for the PDB over PC5 reference point.</t>
  </si>
  <si>
    <t>Huawei, HiSilicon, Nokia?, Nokia Shanghai Bell?</t>
  </si>
  <si>
    <t>Summary of change: The definition of RAT type is added The definitions of W-BAGF and W-CAGF have been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</si>
  <si>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Huawei, Hislilicon</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</si>
  <si>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 The CR considers also the LS from BBF incuded in contribution S2-2001797 regarding the distinction between Wireline access defined by BBF and by Cablelabs. The addional information reletd to wireline access send with ULI has been removed since BBF has not confirmed the need.</t>
  </si>
  <si>
    <t>Summary of change: For issue 1, 1, Clarify that a UE may ignore the limitation of configuration if the Allowed CAG list is empty and CAG-only is configured. In other word, UE may keep attemt to register to the 5G network in this scenario. For issue 2, 2, In NAS reject message, the network shall provides the latest Allowed CAG list. The UE will update the configuration accordingly.</t>
  </si>
  <si>
    <t>Summary of change: Clarify the CAG information transferred from RAN to AMF in N2 is based on the selected PLMN.</t>
  </si>
  <si>
    <t>Summary of change: When the clause only consider untrusted N3GPP access as N3GPP access, trusted N3GPP access will be added to aviod misunderstanding. When some scenarios or procedures also apply to trusted WLAN with N5CW device, this particular access type will be added to make the specification clear and precise.</t>
  </si>
  <si>
    <t>3.2, 4.2.2, 5.3.3, 5.5, 5.15, 6.2.x (new)</t>
  </si>
  <si>
    <t>Summary of change: Adding both deregistration procedure and N2 procedures for devices that do not support 5GC NAS over WLAN.</t>
  </si>
  <si>
    <t>4.21b.x (new), 4.12b.y (new)</t>
  </si>
  <si>
    <t>Summary of change: HFC node ID instead of GCI together with HFC node ID is used to build User Location Inforamtion on Cable access. In the procedure of 5G-RG Registration via W-5GAN, step 4 should be started with a newline. Remove words of 'a' and 'the' in step 3 and 12b respectively. Correct the figure name. Remove the sentence of 'with the following deltas:'</t>
  </si>
  <si>
    <t>3.2, 4.6.5, 4.7.8, 4.7.9, 7.2.1.1, 7.2.1.3, 7.2.2.1, 9.5.3</t>
  </si>
  <si>
    <t>Summary of change: Remove a batch of ENs as above. Some additional clarifications are give: In clause 4.7.4, the SUPI for 5G-CRG is clarified. In clause 7.2.1.3, some texts which should belongs to SA WG3 are removed from TS23.316. Some other clarifications are given.</t>
  </si>
  <si>
    <t>4.12.3.2, 4.7.4, 7.2.1.3, 7.2.2.1, 7.2.6, 9.4, 9.6</t>
  </si>
  <si>
    <t>Remove the Editor's note for 5WWC</t>
  </si>
  <si>
    <t>Summary of change: It is proposed to revise the note as below: 'NOTE 4: The case of different STBs behind a 5G-RG connected to IPTV system via a single PDU session is supported only when STBs share the same access right status in this specification.'</t>
  </si>
  <si>
    <t>7.7.1.1</t>
  </si>
  <si>
    <t>Summary of change: In the procedure of Service Request, the statement of deactivating PDU sessions is removed.</t>
  </si>
  <si>
    <t>4.2.3.2</t>
  </si>
  <si>
    <t>5.8.2.13.3.1, 5.8.2.13.3.2</t>
  </si>
  <si>
    <t>This discussion paper aims at explaining the ways for RAN to report the CAG ID list supported by the CAG cell and proposes to adopt the optimal way as the way forward.</t>
  </si>
  <si>
    <t>Reporting of CAG ID list per cell over N2.</t>
  </si>
  <si>
    <t>Huawei, Hisilicon, Ericsson?, Qualcomm Incorporated?, NTT DOCOMO?, MediaTek Inc. ?, AT&amp;T?, Deutsche Telekom AG?, Sony?, Nokia?, Nokia Shanghai Bell?</t>
  </si>
  <si>
    <t>Summary of change: See Reason for Change</t>
  </si>
  <si>
    <t>Clarification for PDU sessions transferring gPTP messages</t>
  </si>
  <si>
    <t>Summary of change: QoS mapping table in the PCF should be in reference to the 5G GM SMF reports the time offset or the cumulative rateRatio between TSN time and 5G time to PCF</t>
  </si>
  <si>
    <t>5.27.2, 5.28.4</t>
  </si>
  <si>
    <t>Summary of change: Report Clock Drift from SMF to PCF via Npcf_SMPolicyControl_Update service</t>
  </si>
  <si>
    <t>Summary of change: Report Clock Drift from SMF to PCF</t>
  </si>
  <si>
    <t>6.1.3.5, 6.2.1.2, 6.2.2.1</t>
  </si>
  <si>
    <t>Huawei, HiSilicon, Nokia?, Nokia Shanghai Bell?, Ericsson?</t>
  </si>
  <si>
    <t>Summary of change: Clarify that the AF enables aggregation, also add that compatible BAT is needed in order to aggregate TSN streams. Fix TSN Time Sync Annex to remove the EN and replace with the correct TS reference. Clarification on compatible BAT</t>
  </si>
  <si>
    <t>Summary of change: Correct step 4 of 4.16.5.2 PCF initiated SM Policy Association Modification - remove 'and/or the Port Management Information Container and related port number as received from the AF'</t>
  </si>
  <si>
    <t>4.16.5.2</t>
  </si>
  <si>
    <t>Clarification on Port Management Information Container toward SMF</t>
  </si>
  <si>
    <t>Summary of change: The flow based scheduling information is used to calculate the expected time window on egress port in order to enable DS-TT or NW-TT hold and buffer the earlier arrived packets.</t>
  </si>
  <si>
    <t>Summary of change: Add a note to clarify the usage of sampling ratio.</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</si>
  <si>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 In addition to the QoS Sustainability analytics, the Network Performance analytics and the User Data Congestion analytics are also related to RAN parameter which changes in a rapid manner, so the deviation parameter should be also added into clause 6.1.3, clause 6.6.1 and 6.9.1.</t>
  </si>
  <si>
    <t>6.13, 6.6.1, 6.8.1, 6.9.1</t>
  </si>
  <si>
    <t>Summary of change: It is added the Event Reporting Information in the list of the request parameters.</t>
  </si>
  <si>
    <t>Summary of change: Clarify charging system as a NWDAF consumer</t>
  </si>
  <si>
    <t>4.2, 6.1.1.1, 6.1.2.1</t>
  </si>
  <si>
    <t>Summary of change: Clarify only data collection from UPF is not definded in this release.</t>
  </si>
  <si>
    <t>6.7.3.2, 6.4.2.</t>
  </si>
  <si>
    <t>Summary of change: The Edtior's note that 'The exact SA WG5 service, granularity (NF, eNB) and measurement or KPI that are used for load' is deleted.</t>
  </si>
  <si>
    <t>6.6.4, 6.9.4</t>
  </si>
  <si>
    <t>TS 23.288 editor's note handling</t>
  </si>
  <si>
    <t>Summary of change: Clarify the CP always need the CN tunnel info ready. The interaction with UPF may be optional depending on the who allocate the CN tunnel info.  Rev1: Clarify the PGW-C+SMF need communicate with the PGW-U+UPF to get the CN tunnel info. Undo the change related the CN tunnel info allocated by the PGW-C+SMF. Remove the NOTE2 as the CN tunnel info always need be allocated at the PGW-U+UPF. In step 7 of clause 4.11.1.2.2.3, the V-CN tunnel is provided to PGW-C+SMF. Remove the H-CN Tunnel Info at the step 11 of clause 4.11.2.2.3. Also this step is triggered after step 7, i.e. not need wait the response from SMF.</t>
  </si>
  <si>
    <t>4.11.1.2.2.2, 4.11.1.2.2.3</t>
  </si>
  <si>
    <t>Summary of change: Consistent the usgae of the Endpoint Address</t>
  </si>
  <si>
    <t>3.1, 5.3.4.4</t>
  </si>
  <si>
    <t>Summary of change: Change the binding indication to routing binding indication Add a Note to clarify that for the 1st time service request the routing binding indication can be generated by the consumer locally. Clarify that the subsequent message for indirect communication is routed via SCP</t>
  </si>
  <si>
    <t>4.17.1, 5.2.7.3.2</t>
  </si>
  <si>
    <t>Summary of change: Add that the NF producer may include updated binding indication in the notification request or subscription response to NF consumer. Reve1: Change the service request to the subscription update request.</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</si>
  <si>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  REV 2(all change are in green highlight color): In step 7 of clause 4.23.7.3.2, the I-SMF provides the CN tunnel info of PSA to Target I-UPF.</t>
  </si>
  <si>
    <t>Summary of change: Move the release of PSA0 ahead the response back to SMF.</t>
  </si>
  <si>
    <t>4.23.9.3</t>
  </si>
  <si>
    <t>Summary of change: Clarify that the UE sends PS Data Off status report for PDU Session associated with non-3GPP access.</t>
  </si>
  <si>
    <t>5.24</t>
  </si>
  <si>
    <t>Summary of change: The PCF may update SMF selection management information based on change of Allowed NSSAI.</t>
  </si>
  <si>
    <t>6.1.2.1, 6.1.2.5</t>
  </si>
  <si>
    <t>Summary of change: When a NSSAA is executed for a slice store the status in of NSSAA procedure in the UDM. When the UE registers to the AMF the UDM sends the NSSAA status. The AMF will use the NSSAA status from the UDM to determine whether to execute the NSSAA procedure.</t>
  </si>
  <si>
    <t>4.2.9.2, Table 5.2.3.3.1-1, and 5.2.3.2.1</t>
  </si>
  <si>
    <t>Storing status of NSSAA status of S-NSSAI(s) at the UDM</t>
  </si>
  <si>
    <t>Summary of change: Editorial changes in the affected clauses. IE name alignment with stage 3 specs, i.e. change '5G-SRVCC HO indicator' to '5G-SRVCC HO Indication' based on the approved CRs in CT WG4. Alignments between clause 5.4.7 and 6.5.4 for the parameters tranfered between AMF and MME_SRVCC (i.e. add Supported Codec IE, MS ClassMark 2 in step 5 of figure 6.5-1 and update the figure accordingly).</t>
  </si>
  <si>
    <t>4.1.4, 4.2.7, 5.2.6, 5.3.3.4, 5.3.9, 5.4.7, 5.4.8, 6.5</t>
  </si>
  <si>
    <t>Mega CR on editorial corrections for 5G_SRVCC</t>
  </si>
  <si>
    <t>Summary of change: Clarify that the PCF updates Steering Mode to allow services that do not belongs to 3GPP PS Data Off Exempted Services are transferred over non-3GPP access for MA PDU Session when the PS Data Off is activated. Clarify that the PCF does not applies PS Data Off for a PDU Session associated with non-3GPP access.</t>
  </si>
  <si>
    <t>6.1.3.16</t>
  </si>
  <si>
    <t>Ericsson (?), ZTE (?), OPPO (?), LG Electronics, Nokia (?), Nokia Shanghai Bell (?)</t>
  </si>
  <si>
    <t>Summary of change: The AMF aborts the NSSAA procedure when N2 based handover procedure is triggered. The AMF keeps the NSSAA status as pending for NSSAA. The AMF informs the AUSF that NSSAA is aborted. The AUSF informs the AAA-S that NSSAA is aborted. The AMF sends the target AMF status of NSSAA of S-NSSAI(s). The target AMF after handover procedure executes the NSSAA for S-NSSAI(s) as per received NSSAA status.</t>
  </si>
  <si>
    <t>Summary of change: Delete the Application Descriptor in ATSSS Rule.</t>
  </si>
  <si>
    <t>Summary of change: Delete the description on OSid and OSappid.</t>
  </si>
  <si>
    <t>4.2.2.2.2, 4.11.1.2.2.3, 4.11.1.3.3, 4.11.2.3, 4.16.11, 5.2.5.6.2</t>
  </si>
  <si>
    <t>Summary of change: Correct the procedure of NEF service operations information flow and adding some URSP rules parameters provided by AF in the 5G VN group data table.</t>
  </si>
  <si>
    <t>4.15.6.2; 4.15.6.3b</t>
  </si>
  <si>
    <t>Summary of change: The source NG-RAN shall reject an SMF initiated N1 and/or N2 request(s) with an indication that the request has been temporarily due to handover procedure in progress or UE resumption in another NG-RAN. The SMF may reuse the old N2 SM info if the current UE location is in the area of validity for the old N2 SM information, or else, the SMF regenerates a new N2 SM information.</t>
  </si>
  <si>
    <t>4.9.1.2.1, 4.9.1.3.1</t>
  </si>
  <si>
    <t>This discussion paper aims at explaining the ports related to static filtering entry in IEEE 802.1Q</t>
  </si>
  <si>
    <t>Ports of static filtering entry.</t>
  </si>
  <si>
    <t>OPPO, MediaTek Inc., Huawei, Nokia, Nokia Shanghai Bell</t>
  </si>
  <si>
    <t>Summary of change: the combinations of PLMN + CAG information is to be kept even at power off. A NOTE is added to mention the minimum and/or maximum number of such PLMN + CAG combinations are left to Stage 3.</t>
  </si>
  <si>
    <t>Summary of change: Update the description in 5.5 to be aligned with 6.5.2.</t>
  </si>
  <si>
    <t>5.5, 6.5.2</t>
  </si>
  <si>
    <t>Summary of change: Add 'V2X services authorized' indication, UE-PC5-AMBR per PC5 RAT, and cross-RAT PC5 control authorization' under Access and Mobility Subscription data of UDM UE subscription data.</t>
  </si>
  <si>
    <t>Telstra, Vodafone</t>
  </si>
  <si>
    <t>Discussion on dynamically changing AM policies in the 5GC.</t>
  </si>
  <si>
    <t>Summary of change: V2X related data are transffered between AMF and MME, and provided to the target RAN node during N26 based handover procedure.</t>
  </si>
  <si>
    <t>5.8.3</t>
  </si>
  <si>
    <t>MediaTek [OPPO]</t>
  </si>
  <si>
    <t>MediaTek Inc., Ericsson</t>
  </si>
  <si>
    <t>Summary of change: Statements added that: Access to an SNPN is only specified via 3GPP access (of the SNPN or of a PLMN). Access to an SNPN over non-3GPP access is not specified.</t>
  </si>
  <si>
    <t>5.30.2.3</t>
  </si>
  <si>
    <t>Revised SID: Study on enhanced support of Industrial IoT - TSC/URLLC enhancements.</t>
  </si>
  <si>
    <t>This contribution proposes to specify enhancements for Redundant user plane paths based on dual connectivity</t>
  </si>
  <si>
    <t>Redundant user plane paths based on dual connectivity.</t>
  </si>
  <si>
    <t>Summary of change: Analysis: RAN WG3 preferred that the SMF provides PDU Session pair information to gain flexibility with SN selection, also gNB-CU/DU selection. Since the UE has the knowledge about the redundant session, the UE can provide an indication to the SMF that the PDU Sessions are linked. Based on the indication from UE, the SMF can provide the linked PDU session indication to the RAN that the RAN can eventually use for SN selection, also gNB CU/DU Selection. This would allow the two PDU Sessions to be independently established without any constraints on the selected SMF.</t>
  </si>
  <si>
    <t>Summary of change: It is proposed to fix item #1 otherwise AMF auto recovery can fail for connected UE(s) It is proposed to clarify AMF set definition that they all have access to the same context. It is proposed to clarify item #3 is implementation dependent. Delete the following: The AMF also informs the NG-RAN of the new UE Identity Index Value (derived from the new 5G-GUTI).</t>
  </si>
  <si>
    <t>3.1, 5.21.2.1, 5.21.2.2.1, 5.21.2.2.2, 5.21.2.3</t>
  </si>
  <si>
    <t>Summary of change: Align the terminologies used for defining SoR Update Indicator for Initial Registration and SoR Update Indicator for Emergency Registration.</t>
  </si>
  <si>
    <t>5.2.2.2.2, 5.2.3.3.1</t>
  </si>
  <si>
    <t>The paper proposes how VLAN configuration information of DS-TT / NW-TT ports are exchanged inside a 5GS TSN Bridge.</t>
  </si>
  <si>
    <t>VLAN Information configuration and information exchange.</t>
  </si>
  <si>
    <t>Summary of change: It is proposed to introduce the VLAN configuration information exchange between TSN AF and the ports of DS-TT/NW-TT by adding the information to the port management container described in TS 23.501 clause 5.28.3.1._x000B_</t>
  </si>
  <si>
    <t>5.28.1, 5.28.3.1</t>
  </si>
  <si>
    <t>New WID to introduce system enhancement for redundant PDU Session</t>
  </si>
  <si>
    <t>New WID: System enhancement for Redundant PDU Session.</t>
  </si>
  <si>
    <t>Summary of change: Corrects: Missing abbreviations Grammar, typos Removes no more needed EN Not only a DNN but a (DNN, S-NSSAI) is associated to a 5G VN group._x000B_</t>
  </si>
  <si>
    <t>3.2 ; 5.29 ; 5.8.2.13</t>
  </si>
  <si>
    <t>Nokia, Nokia Shanghai Bell, Tencent, Huawei</t>
  </si>
  <si>
    <t>Summary of change: Introduces: Abbreviations missing for TSN Retained one occurrence with appropriate reference to IEEE TSN, removed the duplicates. The reference to th IEEE802.1Qbv is replaced by IEE 802.1Q ,so the table number in the 802.1Qbv is replaced with the table number in the IEEE 802.1Q Term alignment: '5GS xxx bridge' -&gt; '5GS Bridge', 'AF' -&gt; 'TSN AF' Remove Bridge name.</t>
  </si>
  <si>
    <t>2, 3.2, 4.4.8.1, 4.4.8.2, 5.27.4, 5.28.2, 5.28.3.1</t>
  </si>
  <si>
    <t>Summary of change: Summary of changes: N6 between DN and N3IWF is deleted, and Nwu is corrected into NWu.</t>
  </si>
  <si>
    <t>Annex D.3</t>
  </si>
  <si>
    <t>The SID is revised based on endorsed SP-191375 at SA#86.</t>
  </si>
  <si>
    <t>Revised SID: Study on enhancement of support for Edge Computing in 5GC.</t>
  </si>
  <si>
    <t>Summary of change: 1, Modify the MA PDU Session establishment procedure and the adding/re-activating/de-activating user-plane resource procedure to support MA PDU Session when considering ETSUN scenario. 2, Add descriptions related with HO/SR procedure to support MA PDU Session when considering ETSUN scenario.</t>
  </si>
  <si>
    <t>4.22.2.1, 4.22.7, 4.22.x</t>
  </si>
  <si>
    <t>Summary of change: The scenario that UE registered to two serving AMFs in different PLMNs via different accesses is missing in the NSSAA procedures.</t>
  </si>
  <si>
    <t>4.2.9.3, 4.2.9.4, 5.2.3.1, 5.2.3.2.4</t>
  </si>
  <si>
    <t>Summary of change: Correction on the value of S-NSSAIs for NSSAA</t>
  </si>
  <si>
    <t>5.15.5.2.1, 5.15.10</t>
  </si>
  <si>
    <t>4.2.2.2.2, 4.2.9</t>
  </si>
  <si>
    <t>Summary of change: Move S-NSSAIs subject to NSSAA stored in UE context from Access type level to UE level.</t>
  </si>
  <si>
    <t>Summary of change: 1, Delete PCF from consumer list of UE mobility event notification service. 2, Remove 'cell identifiers' and 'NG-RAN node identifiers' from the area of interest used by SMF. 3, Add descriptions to clarify a list of TA can be used for UPF relocation case.</t>
  </si>
  <si>
    <t>5.3.4.4, 5.6.11</t>
  </si>
  <si>
    <t>Summary of change: Propose a definition of TSN working domain. TSN AF may aggregate TSN streams if the TSN streams belong to the same traffic class, terminate in the same egress port and have the same periodicity and the same TSN working domain.</t>
  </si>
  <si>
    <t>3.1, 5.27.1, 5.27.2</t>
  </si>
  <si>
    <t>Summary of change: Clarify how the UE decides to request a new PDU Session for a DS-TT port and it may decide the S-NSSAI and DNN for the requested PDU Session based on local configuration or the URSP rule.</t>
  </si>
  <si>
    <t>Establishment of different PDU Sessions for DS-TT ports</t>
  </si>
  <si>
    <t>Summary of change: The UPF Residence time includes NW-TT Residence time. The port number of the DS-TT Ethernet port and port number of the serving NW-TT Ethernet port(s) for a PDU Session shall be reported to the SMF from the UPF and further stored at the SMF. The TSN AF deduces the related port pair(s) from the port number of the DS-TT Ethernet port and port number(s) of the serving NW-TT Ethernet port(s) when the TSN AF receives the 5GS Bridge information for a newly established PDU Session and calculates the bridge delays per port pair. The SMF reports the UE-DS-TT Residence Time and minimum PDB in reference to TSN time to the AF via PCF. The TSN AF updates the 5GS Bridge delay based on the received information from the SMF.</t>
  </si>
  <si>
    <t>5.27.5, 5.28.1, 5.28.4</t>
  </si>
  <si>
    <t>Updates for Bridge Delay information reporting and QoS mapping</t>
  </si>
  <si>
    <t>Summary of change: During UE requested PDU Session establishment procedure, the SMF sends UE-DS-TT Residence Time and minimum PDB of the PDU Session (both in reference to TSN GM) to the PCF. The TSN AF constructs the information received from the SMF as 5GS Bridge information and reports to the CNC.</t>
  </si>
  <si>
    <t>4.3.2.2, F.1</t>
  </si>
  <si>
    <t>Summary of change: The SMF provides the UE-DS-TT Residence Time and minimum PDB supported by the PDU Session in reference TSN GM to the PCF. The PCF provides the received information to the TSN AF. PCF reports the Manageable Ethernet Port detected and the available Port Management Information Container to the TSN AF.</t>
  </si>
  <si>
    <t>6.1.3.5, 6.1.3.18, 6.1.3.23</t>
  </si>
  <si>
    <t>Summary of change: Clarified in Annex H.2 that the ingress timestamp (TSi) shall be encoded in the same format as the Timestamp data type defined in clause 5.3.3 of IEEE 1588-2008.</t>
  </si>
  <si>
    <t>Annex H.2</t>
  </si>
  <si>
    <t>Summary of change: #1 Remove 'level of certainty' and remove 'additional' #2 Align 'confidence information' and 'confidence'</t>
  </si>
  <si>
    <t>6.1.3, 6.8.3</t>
  </si>
  <si>
    <t>Summary of change: The note 4 has been removed and the text moved to introduction part in order to avoid contrasting in intepretation of specification TS 23.316 and TS 33.501. Furthermore it is added the 5G-RG and serving network shall suport EAP-AKA' and 5G-AKA per TS 33.501 specification. The text referring to security requirements is heavily revised in order to refer to SA WG3 specificatin in order to avoid any future misaligmnet and erroneous specification. Removed editor's notes</t>
  </si>
  <si>
    <t>7.2.1.1, 7.2.1.3</t>
  </si>
  <si>
    <t>Summary of change: In Nnrf_NFManagement_NFRegister service operation, it is proposed to add the following parameters as the required input parameters: FQDN or IP address of NF, Endpoint Address(es) of instance(s) of each supported service, notification endpoint for each type of notification that the NF service is interested in receiving. In Nnrf_NFDiscovery_Request service operation, It is proposed to add NF capability information as an optional output parameter. In Nnrf_NFDiscovery_Request service operation, it's proposed to remove the follow sentence. 'Endpoint Address(es) may be a list of IP addresses or an FQDN for the NF service instance.'</t>
  </si>
  <si>
    <t>5.2.7.2.2, 5.2.7.3.2</t>
  </si>
  <si>
    <t>Summary of change: Complete the NWDAF services invoked in Abnormal behaviour related network data analytics.</t>
  </si>
  <si>
    <t>6.7.5.4</t>
  </si>
  <si>
    <t>Summary of change: Adding PLMN ID in clause 5.2.7.2.5 and 5.2.7.2.7.</t>
  </si>
  <si>
    <t>5.2.7.2.5, 5.2.7.2.7</t>
  </si>
  <si>
    <t>Summary of change: In clause 4.26.1, remove the Editor's note, and add the following Note: NOTE: Which procedures need to be executed for indirect mode is part of the specfic context transfer procedures as specified in clause 4.26.5. In clause 4.26.2, remove NOTE 1. For the indirect mode, changing 'context endpoint' to 'context endpoint address'. Other editorial changes.</t>
  </si>
  <si>
    <t>4.26.1, 4.26.2, 4.26.5.3</t>
  </si>
  <si>
    <t>Summary of change: It is clarified that the information on the SCP(s) can be provided to the consumer NFs by the relevant NRFs during the NF service registration, so that the consumer NFs can decide its operation mode with respect to the SCP and the slice configuration.</t>
  </si>
  <si>
    <t>6.2.19</t>
  </si>
  <si>
    <t>Summary of change: The list of Pending S-NSSAIs in the UE is deleted after the NSSAA completion.</t>
  </si>
  <si>
    <t>Supporting ATSSS in a PLMN network.</t>
  </si>
  <si>
    <t>Summary of change: It is clarified that the AMF manages the registration area assigned to the UE so that the support of ATSSS is homogeneous within the area. It is also clarified that the network slicing can be used to select the AMF supporting ATSSS during the registration.</t>
  </si>
  <si>
    <t>Summary of change: It is clarified that during the interworking procedure without N26 interface, for the UE having MA PDU session(s), PGW-C + SMF releases the session over N3GPP access.</t>
  </si>
  <si>
    <t>4.22.6.1, 4.22.6.2.X (new)</t>
  </si>
  <si>
    <t>Summary of change: Remove the option that SMF allocates the CN tunnel info. Rev 2: Rewording and correct N4 with N3/N9 in clauase 5.8.2.3.3.</t>
  </si>
  <si>
    <t>Summary of change: Update the service operation of AMF by addig Namf_Communication_NonUeN2MessageTransfer.</t>
  </si>
  <si>
    <t>5.2.2.1</t>
  </si>
  <si>
    <t>Summary of change: Procedures do not align with the TEID allocation principle.</t>
  </si>
  <si>
    <t>4.9.1.2.2, 4.9.1.2.3</t>
  </si>
  <si>
    <t>Summary of change: Clarify that SMF is configured with locally with the mapping of network instance and determination factor like UE location, PLMN ID, S-NSSAI and DNN. Clarify RAN does not need provide network instance to core network for N3 forwarding. Clarify for a particular user plane interface, the criteria for SMF to determine a network instance.</t>
  </si>
  <si>
    <t>5.6.12</t>
  </si>
  <si>
    <t>Summary of change: Option for AMF and/or SMF to manage 5G VN Group data directly from UDM is added. This option allows AMF and/or SMF to apply 5G VN Group data retrieved from UDM for a given Internal Group Identifier to all registered UEs belonging to that Internal Group Identifier. SMF may retrieve 5G VN group data and SUPI list before any PDU session established by 5G VN member UE, based on Internal Group ID received any time after 5G VN group is created. This is to avoid every time to retrieve UE subscription data related to (5G VN group) DNN.</t>
  </si>
  <si>
    <t>5.29.2, 5.29.3</t>
  </si>
  <si>
    <t>Summary of change: Adds the IPUPS in the over all architecture Adds IPUPS functionality support as a criteria to select an UPF Rev 15: Update the description in clasue 5.8.2.x, as the original texts is vague.</t>
  </si>
  <si>
    <t>Summary of change: Update the functionality of GMLC by supporting assigning a pseudonym.</t>
  </si>
  <si>
    <t>4.3.3</t>
  </si>
  <si>
    <t>Summary of change: Include the LDR reference number into the cancellation request.</t>
  </si>
  <si>
    <t>Summary of change: Include the response method into information flow between GMLC(S) and LCS client.</t>
  </si>
  <si>
    <t>3.1, 5.5</t>
  </si>
  <si>
    <t>Summary of change: In the case that the SCPs are deployed in the distributed manner, the address of SCP employed by the NF shall be configured in the NF profile.</t>
  </si>
  <si>
    <t>Nokia, Nokia Shanghai Bell, Vodafone</t>
  </si>
  <si>
    <t>Summary of change: Reporting of available PSCell information in E-RAB MODIFICATION procedure is added.</t>
  </si>
  <si>
    <t>Summary of change: Reporting of available PSCell information in E-RAB MODIFICATION procedure is added.  The broken reference to 4.6.1.2 is corrected to refer to the intended handover procedures in 4.9.1.2 and Figure 4.3.3-1 is corrected to use Nsmf service operations for PDU session update.</t>
  </si>
  <si>
    <t>4.3.3, 4.3.5.8, 4.14.1</t>
  </si>
  <si>
    <t>Addition of PSCell information in PDU Session modification</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</si>
  <si>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and Chargeable Party Identifier are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</si>
  <si>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Summary of change: The specific error case is identified by a suitable cause value in S1 UE Context Release Request so that the MME is informed of the need to preserve the bearers for possible re-establishment. This is defined in a SA WG2 CR first (before RAN WG3) because the MME behavior upon S1 AP release cause values in this case is specified in 23.401. Protocol error handling should be left for stage 3, but in this case, the cause value reflects also an architectural requirement for the RAN to inform the MME to keep the context for possible re-establishment.</t>
  </si>
  <si>
    <t>5.3.5</t>
  </si>
  <si>
    <t>Keeping bearers in MME during UE temporarily release</t>
  </si>
  <si>
    <t>Summary of change: 5G-TMSI Offset is assigned at the same time as 5G-GUTI during Registration procedure and UE Configuration Update procedures.  Subsequently, the pre-assigned 5G-TMSI Offset can be used by both UE and AMF to derive the next 5G-TMSI value after the 5G-TMSI has been used once for MT-EDT. The 5G-TMSI offset is only used for MT-EDT paging. Synchronisation between the AMF and the UE is maintained via three-way negotiation similar to 5G-GUTI allocation during Registration procedure, as the UL NAS message acknowledges to the AMF that the UE has received MT-EDT paging. In the UE side, the RRC level acknowledgement indicates that the UL message was delivered.</t>
  </si>
  <si>
    <t>4.2.2.2.2, 4.3.2.2.1, 4.8.2.y (new clause), 4.24.x (new clause)</t>
  </si>
  <si>
    <t>Summary of change: The HSS returns External Identifier or MSISDN corresponding to IMSI. UE identification is aligned to re-use the notation 'MSISDN or External Identifier or External Group Identifier' as already done elsewhere in the TS.</t>
  </si>
  <si>
    <t>4.6.3, 5.13.2</t>
  </si>
  <si>
    <t>Summary of change: AMF may removed the S-NSSAI which is EAP failed. Clarify the meaning of new Allowed NSSAI Splite the UCU and De-registration procedure into step 19a and 19b.</t>
  </si>
  <si>
    <t>4.2.9.2</t>
  </si>
  <si>
    <t>Proposal for TEI17 work on enhanced user misbehaving or equipment misbehaving information handling.</t>
  </si>
  <si>
    <t>Summary of change: Delete 'optional' decription for NW-TT and DS-TT to support hold and forward mechanism. Adds a bullet to clarify the bridge information configuration before PDU session establishment. Adds 'TSC Burst Size' parameter in TSN QoS information. Adds 'traffic classes' and 'VLANs' for SMF to select UPF when establish a PDU session for TSC.</t>
  </si>
  <si>
    <t>4.4.8.2,5.28.1,5.28.4,6.3.3.3</t>
  </si>
  <si>
    <t>New WID on enhanced user misbehaving or equipment misbehaving information handling.</t>
  </si>
  <si>
    <t>6.7.5.3, 6.7.5.4</t>
  </si>
  <si>
    <t>Summary of change: If the MA PDU session is capable of MPTCP and ATSSS-LL with any Steering Mode in the uplink and downlink, then the PCF shall provide a PCC Rule for non-MPTCP traffic. This PCC Rule contains a 'match all' SDF template, the lowest precedence, the Steering Functionality is set to 'ATSSS-LL' and the Steering Mode is set to any supported steering mode for the uplink direction and the downlink direction.</t>
  </si>
  <si>
    <t>6.1.3.20</t>
  </si>
  <si>
    <t>ATSSS, TEI16</t>
  </si>
  <si>
    <t>Summary of change: Add DNN, S-NSAAI as optional input parameter of Npcf_BDTPolicyControl_Create and Npcf_BDTPolicyControl_Update</t>
  </si>
  <si>
    <t>5.2.5.5.2, 5.2.5.5.3</t>
  </si>
  <si>
    <t>TEI16, xBDT</t>
  </si>
  <si>
    <t>4.2.2.2.1, 4.2.2.2.2, 4.2.2.2.3, 4.3.3.2.1, 5.2.3.3.1, 5.2.4.1, 5.2.4.2.2, 5.2.4.3 (NEW), 5.2.4.3.1 (NEW), 5.2.4.3.2 (NEW), 5.2.5.2.2, 5.2.5.4.2, 5.2.8.2.5, 5.2.16.2.1</t>
  </si>
  <si>
    <t>4.3.1, 6.2.1.2, 6.2.1.3</t>
  </si>
  <si>
    <t>Summary of change: Adding TSC burst size and traffic class parameter in TSN QoS information. Adding TSC burst size in TSN AF parameters for PCF.</t>
  </si>
  <si>
    <t>6.1.3.23,6.2.1.2</t>
  </si>
  <si>
    <t>Summary of change: The SMF shall indicate to the UPF whether PMF RTT measurements are possible for the MA PDU session</t>
  </si>
  <si>
    <t>5.8.2.11.1</t>
  </si>
  <si>
    <t>6.3.4, 6.3.8</t>
  </si>
  <si>
    <t>Summary of change: The above issues 1) and 2) are corrected. For trusted non-3GPP access, it is proposed to apply mode d) by default, to align with the 3GPP access. Note that with untrusted non-3GPP access the Requested NSSAI is always transmitted protected (after the IKE_INIT), whereas with trusted non-3GPP access the Requested NSSAI is transmitted unprotected, as shown in TS 23.502 clause 4.12.2.2 and 4.12a.2.2 respectively.</t>
  </si>
  <si>
    <t>5.15.9</t>
  </si>
  <si>
    <t>Summary of change: In the Registration procedures for untrusted and trusted non-3GPP access, it is clarified that the UE includes the 'Requested NSSAI' in the AN Parameters only if it is allowed, according to the conditions specified in TS 23.501, clause 5.15.9.</t>
  </si>
  <si>
    <t>4.12.2.2, 4.12a.2.2</t>
  </si>
  <si>
    <t>Summary of change: Adding the maximum number of results as an input parameter for the 'General' clauses of the analytics. Specifying the usage of this parameter in the 'Output Analytics' clauses.</t>
  </si>
  <si>
    <t>6.4.1, 6.4.3, 6.6.3, 6.7.3.1, 6.7.5.3, 6.8.3, 6.9.3</t>
  </si>
  <si>
    <t>Summary of change: Add a NOTE for PCF selection to allow selecting the same PCF in a [S-NSSAI, DNN] for the AMF and for a SMF based on SUPI range.</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</si>
  <si>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Move the existing trigger condition from step 3d to step 1f in sub clause 4.3.4.2. Upon a change of AMF (e.g. due to Registration Area change or modification of the set of network slices for the UE), the old AMF indicates to the SMF whether the PDU Session context can be released without N1 SM signalling.</t>
  </si>
  <si>
    <t>Nokia, Nokia Shanghai Bell, Motorola Mobility, Lenovo, Orange, Deutsche Telecom, Telecom Italia, Vodafone</t>
  </si>
  <si>
    <t>New WID on Support of different slices over different Non 3GPP access.</t>
  </si>
  <si>
    <t>5.2.6.1, 5.6.2.x.y</t>
  </si>
  <si>
    <t>Summary of change: Update procedures to use Nnef_Location_ProvideLocation service operation for location exposure. Update the NEF service used for location service exposure.</t>
  </si>
  <si>
    <t>6.1.2, 6.3.1, 6.5.1, 6.8, 8.5</t>
  </si>
  <si>
    <t>Summary of change: AMF set 'SRVCC operation possible' after the Emergency PDU session establishment, if needed, even there is no STN-SR in the subscription. After Emergency PDU session is released, the AMF shall restore the SRVCC indication to the same status as prior to the emergency PDU session was established.</t>
  </si>
  <si>
    <t>6.5.x (new)</t>
  </si>
  <si>
    <t>Summary of change: Adding The Burst arrival time and Periodicity are required for Qos flow binding. Rx interface is not used for TSC communication.</t>
  </si>
  <si>
    <t>6.1.3.2.4, 6.1.3.18, 6.1.3.23, 6.4</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</si>
  <si>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Changes for SA WG2#137e, Clarify that the value of 5QI (or PER or PDB, in case of dynamic value) in an   Alternative QoS Profile shall be consistent with that of the QoS profile.  Clarify that only GFBR and MFBR can be updated for a QoS flow due to the application of an alternative QoS profile.</t>
  </si>
  <si>
    <t>Summary of change: The PCF registers binding information required to create a binding indication (per clause 6.3.1.0 of TS 23.501) at the BSF. The BSF then provides this information as part of the discovery procedure to AF or NEF or SCP. Information which is no longer required is removed.</t>
  </si>
  <si>
    <t>Summary of change: Add a parameter in the PCC rule for disabling NAS notification to UE on the change of QoS parameters. Clarify that 5QI value in an alternative QoS Profile is consistant with that of the QoS Profile. Add the description on how AF provides indicator of disabling NAS notification to UE on the change of QoS parameters.</t>
  </si>
  <si>
    <t>6.1.3.22, 6.3.1</t>
  </si>
  <si>
    <t>Nokia, Nokia Shanghai Bell, Huawei, Hisilicon,</t>
  </si>
  <si>
    <t>Summary of change: The following corrections are done - clause 4.2.8.1 removed the text related 'standalone Non-3GPP' since nto applicable -clause 4.2.8.1a editorial corrections</t>
  </si>
  <si>
    <t>4.2.8</t>
  </si>
  <si>
    <t>5WWC related CR for non-FASMO corrections</t>
  </si>
  <si>
    <t>Summary of change: Adding the details for user plane establishment over the second access.</t>
  </si>
  <si>
    <t>4.22.2.2</t>
  </si>
  <si>
    <t>Vodafone (based on work by Samsung)</t>
  </si>
  <si>
    <t>Summary of change: When provisioning manufacturer specific IDs, the AF should indicate the RAT type Coding Format used within the URC (38.331 or 36.331 format) to the UCMF. Similarly, in other procedures, the Coding Format is added.</t>
  </si>
  <si>
    <t>5.2.18.2.1, 5.2.18.3</t>
  </si>
  <si>
    <t>. Discusses the limited optimization due to forward binding.</t>
  </si>
  <si>
    <t>On eSBA Forward Binding.</t>
  </si>
  <si>
    <t>Summary of change: Remove binding created as part of service request</t>
  </si>
  <si>
    <t>Vodafone (rev 2 of this CR was Huawei, HiSilicon, Samsung)</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</si>
  <si>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Updates from rev 2 (S2-2000976) to this rev 5 of this CR are in yellow highlights.</t>
  </si>
  <si>
    <t>Support of OSID and OSAppID as traffic descriptors based on stage 3 agreements.</t>
  </si>
  <si>
    <t>Vodafone [rev 0 was Ericsson]</t>
  </si>
  <si>
    <t>5.13, 5.3.2.1, 5.3.3.1, 5.3.3.2, 5.3.4.3, 5.7.2</t>
  </si>
  <si>
    <t>NB_IOTenh3, TEI16</t>
  </si>
  <si>
    <t>New WID on Dynamically Changing AM Policies in the 5GC .</t>
  </si>
  <si>
    <t>Summary of change: Delete the V2X layer behaviours from step 2</t>
  </si>
  <si>
    <t>.XLSX</t>
  </si>
  <si>
    <t>.PPTX</t>
  </si>
  <si>
    <t>.PPT</t>
  </si>
  <si>
    <t>.PDF</t>
  </si>
  <si>
    <t>Summary of change: Correct a typo in Figure 5.4.1.1.3-1</t>
  </si>
  <si>
    <t>Summary of change: Add clarification in 5.6.1.1 and 5.6.1.4 to make it more clear that synchronized change for the identifiers across layers is only happened when Application Layer ID changes but not the Layer-2 ID change for unicast mode.</t>
  </si>
  <si>
    <t>5.6.1.1, 5.6.1.4</t>
  </si>
  <si>
    <t>Summary of change: Correct 'Timing information' in 6.4.1 to 'Analytics target period' to be aligned with 5.4.5.2.2.</t>
  </si>
  <si>
    <t>6.4.1</t>
  </si>
  <si>
    <t>Correction to Procedure for QoS Sustainability Notification</t>
  </si>
  <si>
    <t>LS from CableLabs: Status and Evolution of 5WWC</t>
  </si>
  <si>
    <t>Bernie McKibben</t>
  </si>
  <si>
    <t>CableLabs (LS to SA2 5WWC status from CableLabs)</t>
  </si>
  <si>
    <t>Dear Colleagues, CableLabs is aware that the proposed 5WWC study item as described in SP-191200 was not accepted as part of the scope in 3GPP release 17. CableLabs works with many operators who view the following convergence features to be of high priority in addition to those already standardized in 3GPP R16: - How to improve the support of L2 Bridge 5G-RG scenario for providing connectivity to devices behind the RG. This is similar to BBF requirements expressed in LS BBF-291/S2-1903875; - How to improve the support of QoS for UE connected behind an RG via Untrusted and Trusted Non-3GPP access. It is important that these convergence features and future converged core network evolution be included in 3GPP work planning. CableLabs requests SA plenary and SA WG2 take this information into account for future release planning.  Sincerely  Belal Hamzeh Chief Technology Officer CableLabs</t>
  </si>
  <si>
    <t>LS from CableLabs: RAT Type for Wireline Access</t>
  </si>
  <si>
    <t>CableLabs (LS to SA2 RAT type from CableLabs)</t>
  </si>
  <si>
    <t>Dear Colleagues, CableLabs thanks SA WG2 for LS S2-2001618 regarding the outcome of RAT type discussions in SA WG2. CableLabs has reviewed LS S2-2001618, and referenced 23.501 CR2033 (S2-2001685), and 23.316 CR1833 (S2-2001106). CableLabs would like to provide the following input on the RAT type for wireline access.  Operators may select to have separate policies for traffic management, packet prioritization, service tiers and charging partially dependent upon the wireline technology employed in the access network. Therefore, it is important for the 5G core to distinguish between the HFC technology and other technologies used for the wireline access network. The 3GPP CRs suggest using the RG location information to determine the technology employed in the wireline access network. While this method provides a means to determine the wireline technology, this is an inferred association between location and wireline technology. An enhanced method would be a direct or explicit reporting of the technology type into the 5G core.  CableLabs recognizes that the R16 timeline is quickly coming to a close. Therefore, further enhancements to the reporting of access network technology within the RAT type beyond what is already contained in the referenced CRs may be considered in a future release. CableLabs requests SA WG2 take this information into account.  Sincerely  Belal Hamzeh Chief Technology Officer CableLabs</t>
  </si>
  <si>
    <t>To: TSG SA, SA WG2</t>
  </si>
  <si>
    <t>FS_eNA_ph2 Status Report</t>
  </si>
  <si>
    <t>FS_eNA_ph2</t>
  </si>
  <si>
    <t>This contribution provides the status report for eNA phase 2.0.</t>
  </si>
  <si>
    <t>Apple, [Qualcomm Incorporated, LG Electronics, Ericsson, CATT]</t>
  </si>
  <si>
    <t>Apple, [Ericsson, ZTE, OPPO, LG Electronics, Nokia, Nokia Shanghai Bell]</t>
  </si>
  <si>
    <t>Apple, [Nokia, Nokia Shanghai Bell, Telecom Italia, ZTE, LG Electronics, Ericsson]</t>
  </si>
  <si>
    <t>Revised to S2-2002313</t>
  </si>
  <si>
    <t>SA WG1 would like to thank SA WG2 for the LS. Regarding the questions raised by the LS, the responses are: Q1: Should Data Off apply to PDU Sessions transported over non-3GPP access? A1: No. PS Data off is not applicable to PDU Sessions transported over non-3GPP access. Q2: If the answer to Q1 is YES, is it applicable to both EPS and 5GS, or only to 5GS? and starting from which release noting that there may be service incompatibility between different UE releases/network releases which cannot be completely overcome? A2: See Answer to Q1. Q3: If the answer to Q1 is YES, should Data Off settings for PDU Sessions transported over non-3GPP Access be distinguished from Data Off settings for PDU Sessions transported over 3GPP Access (e.g. due to different billing schemes for non-3GPP Access and 3GPP Access)? A3: See Answer to Q1 Q4: Multi-Access PDU Sessions are PDU Sessions that simultaneously have active User Plane over both 3GPP access and non-3GPP. If the answer to Q1 is NO, should Data Off apply also to the traffic carried over non-3GPP access for such Multi-Access PDU Sessions? A4: Even if PS Data Off is activated, it does not affect the data transport over non-3GPP access. Action: SA WG1 kindly requests SA WG2 to take above into account.</t>
  </si>
  <si>
    <t>To: CT WG1. CC: RAN WG2, SA WG2</t>
  </si>
  <si>
    <t xml:space="preserve">To: SA WG2 . CC:  </t>
  </si>
  <si>
    <t>To: SA WG2. CC: TSG SA, CT WG1, SA WG3, CT WG6</t>
  </si>
  <si>
    <t>To: SA WG6. CC: SA WG2, RAN WG1, RAN WG2</t>
  </si>
  <si>
    <t>LS from SA WG1: Reply LS on manual CAG selection</t>
  </si>
  <si>
    <t>SA WG1 (S1-201084)</t>
  </si>
  <si>
    <t>SA WG1 thanks CT WG1 for their incoming LS on Manual CAG Selection, and related questions. SA WG1 answers are provided below. Question 1: When the user performs manual CAG selection, shall the user be presented with all the available CAG IDs or shall the user be presented with only those CAG IDs of a PLMN that are available and are present in the UE's Allowed CAG list for the PLMN? SA WG1 answer: SA WG1 currently does not have the concept of manual CAG selection, nor the concept of an Allowed CAG list for a PLMN. However, SA WG1 understands that the Allowed CAG list is a mechanism that allows the following two requirements (specified in TS 22.261) to be fulfilled The 5G system shall support a mechanism to prevent a UE with a subscription to a non-public network from automatically selecting and attaching to a PLMN or non-public network it is not authorized to select. The 5G system shall support a mechanism to prevent a UE with a subscription to a PLMN from automatically selecting and attaching to a non-public network it is not authorized to select SA WG1 has now defined a new requirement (see attached CR) regarding manual selection of non-public networks hosted by a PLMN. Question 2: Can the HPLMN configure the optional 'manual CAG selection control' parameter also for the VPLMN SA WG1 answer: Please refer to the new requirement mentioned above (see attached CR). Question 3: Is the VPLMN expected to be able to control inbound roamers' usage of VPLMN's CAG cells before the UE registers with the VPLMN, without HPLMN's cooperation? Or is there any preference for a common requirement/solution for the serving PLMN (HPLMN and VPLMN) to control access of the user selection of CAG cells that are not included in the Allowed CAG list? SA WG1 answer: Please refer to the new requirement mentioned above (see attached CR). Question 4: If the UE is configured to access a PLMN only via CAG cells and a non-CAG cell of the PLMN is available, shall the UE always display the PLMN ID of such a PLMN, or should this be controlled by the PLMN, HPLMN, or both of them? SA WG1 answer: the UE always display the PLMN ID of such a PLMN in manual network selection mode. Question 5: If the registration over a CAG cell for a PLMN is successful and the selected CAG-ID is not present in the UE's Allowed CAG list for the PLMN, shall the UE add the CAG-ID to the Allowed CAG list for the PLMN? SA WG1 answer: No. Question 6: If the registration over a non-CAG cell for a PLMN is successful and the UE has an indication that the UE is only allowed to access the PLMN via CAG cells, shall the UE delete the indication for the PLMN? SA WG1 answer: No.</t>
  </si>
  <si>
    <t>LS from SA WG1: Reply LS on Data Off applicability to non-3GPP PDU Session and MA PDU Session</t>
  </si>
  <si>
    <t>SA WG1 (S1-201086)</t>
  </si>
  <si>
    <t>SungDuck Chun</t>
  </si>
  <si>
    <t>LS from SA WG1: LS on Questions on onboarding requirements</t>
  </si>
  <si>
    <t>SA WG1 (S1-201087)</t>
  </si>
  <si>
    <t>SA WG1 thanks SA WG2 for their LS on onboarding requirements. SA WG2 raised several questions concerning the following onboarding requirement: The 5G system shall support a secure mechanism for a network operator of an NPN to remotely provision the non-3GPP identities and credentials of a uniquely identifiable and verifiably secure IoT device. SA WG1 would like to provide the following answers: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A1) The quoted requirement applies to non-3GPP identities and credentials only, while SA WG2's question refers to 3GPP identities and credentials. As such, the answer is no, the above-quoted requirement does not include provisioning of the mentioned identities and credentials to SNPNs. However, SA WG1 would like to point out that a requirement for remote provisioning has been included in TS 22.261, clause 6.14.2, since Release 15: The 5G system shall support a secure mechanism for a home operator to remotely provision the 3GPP credentials of a uniquely identifiable and verifiably secure IoT device. This requirement was acknowledged as being part of 'Existing features partly or fully covering the use case functionality' during FS_AVPROD study (see TR 22.827). Q2) 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Action: SA WG1 asks SA WG2 group to take the answer to A1 into account and provide the requested clarifications to Q2 and Q3</t>
  </si>
  <si>
    <t>Kurt Bischinger</t>
  </si>
  <si>
    <t>LS from SA WG1: Reply LS on UAV positioning</t>
  </si>
  <si>
    <t>SA WG1 (S1-201089)</t>
  </si>
  <si>
    <t>SA WG1 has considered the points and assumptions listed in the LS on UAV positioning from SA WG6 requesting clarification on stage 1 requirements, as copied below. 1. It is assumed that E-UTRA and NG-RAN (i.e. neither GSM/GPRS nor UTRAN) are applicable accesses for UAS. 2. It is assumed that the requirements for positioning as outlined in TS 22.071 also apply to NG-RAN. TS 22.071 currently only mention E-UTRA, GERAN and UTRAN. 3. It is assumed that the requirements for positioning (clause 6.27) and high accuracy positioning (clause 7.3) as outlined in TS 22.261 are applicable to the 5GS including both NG-RAN and E-UTRA connected to 5GC a. SA WG6 also notes that informative table B.1-1 contains location KPIs for the UAV use case. 4. It is assumed that SA WG1 has no additional requirements for positioning for UAS beyond what is currently outlined in TS 22.071, 22.261, and TS 22.125. In response, SA WG1 would like to confirm or clarify the following: - For '1' above, SA WG1 would like to clarify that SA WG1 has not specified applicable access for UAV in TS 22.125. The access networks for UAS, as discussed in SA WG1 Rel16 and Rel17 SIs/WIs, include E-UTRAN and NG-RAN. As part of Rel17 WI EAV (5G enhancement for UAVs) the positioning requirements for UAVs are specified in TS 22.125, which apply to a 5G system with NG-RAN and 5G Core network. - SA WG1 confirms that '2' above is correct, as all SA WG1 requirements, unless specifically excluded, are also considered applicable to 5GS. SA WG1 also agreed a Release 15 CR to update TS 22.071. - SA WG1 confirms that '3' above is correct. NG-RAN is defined as a radio access network connected to the 5GC, which uses NR, E-UTRA, or both. o SA WG1 confirms that '3a' above is correct, noting that the content in table B.1-1 is informative only. - SA WG1 can confirm that '4' above is correct. SA WG1 has specified positioning requirements for UAS in TS 22.125. TS 22.071 specifies location service requirements and TS 22.261 specifies 5G positioning service requirements.</t>
  </si>
  <si>
    <t>Eldad Zeira</t>
  </si>
  <si>
    <r>
      <rPr>
        <sz val="9"/>
        <color rgb="FFFF0000"/>
        <rFont val="Arial"/>
        <family val="2"/>
      </rPr>
      <t>LATE DOC</t>
    </r>
    <r>
      <rPr>
        <sz val="9"/>
        <rFont val="Arial"/>
        <family val="2"/>
      </rPr>
      <t>: Rx 08/01, 04:00. Not Handled</t>
    </r>
  </si>
  <si>
    <t>Revision of postponed S2-1912145 from S2#136. Not Handled</t>
  </si>
  <si>
    <t>Revision of postponed S2-1912547 from S2#136. Not Handled</t>
  </si>
  <si>
    <t>Revision of noted S2-1912224 from S2#136. Not Handled</t>
  </si>
  <si>
    <t>Revision of unhandled S2-1911339 from S2#136. Not Handled</t>
  </si>
  <si>
    <r>
      <t xml:space="preserve">Revision of unhandled S2-1911359 from S2#136.  </t>
    </r>
    <r>
      <rPr>
        <sz val="9"/>
        <color rgb="FFFF0000"/>
        <rFont val="Arial"/>
        <family val="2"/>
      </rPr>
      <t>Confirm Sources</t>
    </r>
    <r>
      <rPr>
        <sz val="9"/>
        <rFont val="Arial"/>
        <family val="2"/>
      </rPr>
      <t>! Not Handled</t>
    </r>
  </si>
  <si>
    <r>
      <rPr>
        <sz val="9"/>
        <color rgb="FFFF0000"/>
        <rFont val="Arial"/>
        <family val="2"/>
      </rPr>
      <t>Confirm Specification Number - CR states 23.501</t>
    </r>
    <r>
      <rPr>
        <sz val="9"/>
        <rFont val="Arial"/>
        <family val="2"/>
      </rPr>
      <t>! Not Handled</t>
    </r>
  </si>
  <si>
    <t>Revision of postponed S2-1911903 from S2#136. Not Handled</t>
  </si>
  <si>
    <t>Revised to S2-2002318</t>
  </si>
  <si>
    <t>Revised to S2-2002319</t>
  </si>
  <si>
    <t>Revised to S2-2002320</t>
  </si>
  <si>
    <t>Revised to S2-2002321</t>
  </si>
  <si>
    <t>Revised to S2-2002322</t>
  </si>
  <si>
    <t>Revised to S2-2002323</t>
  </si>
  <si>
    <t>Revised to S2-2002324</t>
  </si>
  <si>
    <t>Revised to S2-2002325</t>
  </si>
  <si>
    <t>Revised to S2-2002326</t>
  </si>
  <si>
    <t>Revised to S2-2002327</t>
  </si>
  <si>
    <t>Revised to S2-2002328</t>
  </si>
  <si>
    <t>Revised to S2-2002329</t>
  </si>
  <si>
    <t>Revised to S2-2002331</t>
  </si>
  <si>
    <t>Revised to S2-2002332</t>
  </si>
  <si>
    <t>Revised to S2-2002333</t>
  </si>
  <si>
    <t>Revised to S2-2002334</t>
  </si>
  <si>
    <t>Revised to S2-2002335</t>
  </si>
  <si>
    <t>Revised to S2-2002336</t>
  </si>
  <si>
    <t>Revised to S2-2002338</t>
  </si>
  <si>
    <t>Revised to S2-2002340</t>
  </si>
  <si>
    <t>Revised to S2-2002341</t>
  </si>
  <si>
    <t>Revised to S2-2002342</t>
  </si>
  <si>
    <t>Revised to S2-2002343</t>
  </si>
  <si>
    <t>Revised to S2-2002344</t>
  </si>
  <si>
    <t>Revised to S2-2002345</t>
  </si>
  <si>
    <t>Revised to S2-2002346</t>
  </si>
  <si>
    <t>Revised to S2-2002347</t>
  </si>
  <si>
    <t>Revised to S2-2002348</t>
  </si>
  <si>
    <t>Revised to S2-2002349</t>
  </si>
  <si>
    <t>Revised to S2-2002350</t>
  </si>
  <si>
    <t>Revised to S2-2002351</t>
  </si>
  <si>
    <t>Revised to S2-2002352</t>
  </si>
  <si>
    <t>Revised to S2-2002353</t>
  </si>
  <si>
    <t>Revised to S2-2002354</t>
  </si>
  <si>
    <t>Revised to S2-2002355</t>
  </si>
  <si>
    <t>Revised to S2-2002356</t>
  </si>
  <si>
    <t>Revised to S2-2002357</t>
  </si>
  <si>
    <t>Revised to S2-2002358</t>
  </si>
  <si>
    <t>Revised to S2-2002359</t>
  </si>
  <si>
    <t>Revised to S2-2002360</t>
  </si>
  <si>
    <t>Revised to S2-2002361</t>
  </si>
  <si>
    <t>Revised to S2-2002362</t>
  </si>
  <si>
    <t>Revised to S2-2002363</t>
  </si>
  <si>
    <t>Revised to S2-2002364</t>
  </si>
  <si>
    <t>Revised to S2-2002365</t>
  </si>
  <si>
    <t>Revised to S2-2002366</t>
  </si>
  <si>
    <t>Revised to S2-2002367</t>
  </si>
  <si>
    <t>Revised to S2-2002368</t>
  </si>
  <si>
    <t>Revised to S2-2002369</t>
  </si>
  <si>
    <t>Merged into S2-2002319</t>
  </si>
  <si>
    <t>PDU Session release when Control Plane Only indication becomes not applicable</t>
  </si>
  <si>
    <t>Revised to S2-2002602</t>
  </si>
  <si>
    <t>Revised to S2-2002601</t>
  </si>
  <si>
    <t>Revised to S2-2002600</t>
  </si>
  <si>
    <t>Revised to S2-2002599</t>
  </si>
  <si>
    <t>Revised to S2-2002598</t>
  </si>
  <si>
    <t>Revised to S2-2002597</t>
  </si>
  <si>
    <t>Revised to S2-2002596</t>
  </si>
  <si>
    <t>Revised to S2-2002595</t>
  </si>
  <si>
    <t>Revised to S2-2002594</t>
  </si>
  <si>
    <t>Revised to S2-2002593</t>
  </si>
  <si>
    <t>Revised to S2-2002592</t>
  </si>
  <si>
    <t>Revised to S2-2002591</t>
  </si>
  <si>
    <t>Revised to S2-2002590</t>
  </si>
  <si>
    <t>Revised to S2-2002589</t>
  </si>
  <si>
    <t>Revised to S2-2002588</t>
  </si>
  <si>
    <t>Revised to S2-2002587</t>
  </si>
  <si>
    <t>Revised to S2-2002586</t>
  </si>
  <si>
    <t>Revised to S2-2002584</t>
  </si>
  <si>
    <t>Revised to S2-2002583</t>
  </si>
  <si>
    <t>Revised to S2-2002582</t>
  </si>
  <si>
    <t>Revised to S2-2002581</t>
  </si>
  <si>
    <t>Revised to S2-2002580</t>
  </si>
  <si>
    <t>Revised to S2-2002579</t>
  </si>
  <si>
    <t>Revised to S2-2002578</t>
  </si>
  <si>
    <t>Revised to S2-2002577</t>
  </si>
  <si>
    <t>Revised to S2-2002576</t>
  </si>
  <si>
    <t>Revised to S2-2002574</t>
  </si>
  <si>
    <t>Revised to S2-2002573</t>
  </si>
  <si>
    <t>Revised to S2-2002572</t>
  </si>
  <si>
    <t>Revised to S2-2002571</t>
  </si>
  <si>
    <t>Revised to S2-2002570</t>
  </si>
  <si>
    <t>Revised to S2-2002569</t>
  </si>
  <si>
    <t>Revised to S2-2002568</t>
  </si>
  <si>
    <t>Revised to S2-2002567</t>
  </si>
  <si>
    <t>Revised to S2-2002566</t>
  </si>
  <si>
    <t>Revised to S2-2002565</t>
  </si>
  <si>
    <t>Revised to S2-2002564</t>
  </si>
  <si>
    <t>Revised to S2-2002563</t>
  </si>
  <si>
    <t>Revised to S2-2002562</t>
  </si>
  <si>
    <t>Revised to S2-2002561</t>
  </si>
  <si>
    <t>Revised to S2-2002560</t>
  </si>
  <si>
    <t>Revised to S2-2002559</t>
  </si>
  <si>
    <t>Revised to S2-2002558</t>
  </si>
  <si>
    <t>Revised to S2-2002557</t>
  </si>
  <si>
    <t>Revised to S2-2002556</t>
  </si>
  <si>
    <t>Revised to S2-2002555</t>
  </si>
  <si>
    <t>Revised to S2-2002554</t>
  </si>
  <si>
    <t>Revised to S2-2002553</t>
  </si>
  <si>
    <t>Revised to S2-2002552</t>
  </si>
  <si>
    <t>Revised to S2-2002551</t>
  </si>
  <si>
    <t>Revised to S2-2002550</t>
  </si>
  <si>
    <t>Revised to S2-2002549</t>
  </si>
  <si>
    <t>Revised to S2-2002548</t>
  </si>
  <si>
    <t>Revised to S2-2002585</t>
  </si>
  <si>
    <t>Merged into S2-2002576</t>
  </si>
  <si>
    <t>Revision of agreed S2-2001508 from S2#136AH Merged into S2-2002558</t>
  </si>
  <si>
    <t>Merged into S2-2002579</t>
  </si>
  <si>
    <t>Conditionally approved</t>
  </si>
  <si>
    <t>Revision of postponed S2-2001485 from S2#136AH. ENDORSED</t>
  </si>
  <si>
    <t>Revision of S2-2001774. Approved</t>
  </si>
  <si>
    <t>Revised to S2-2002483</t>
  </si>
  <si>
    <t>Revised to S2-2002482</t>
  </si>
  <si>
    <t>Revised to S2-2002481</t>
  </si>
  <si>
    <t>Revised to S2-2002480</t>
  </si>
  <si>
    <t>Revised to S2-2002479</t>
  </si>
  <si>
    <t>Revised to S2-2002478</t>
  </si>
  <si>
    <t>Revised to S2-2002477</t>
  </si>
  <si>
    <t>Revised to S2-2002476</t>
  </si>
  <si>
    <t>Revised to S2-2002475</t>
  </si>
  <si>
    <t>Revised to S2-2002474</t>
  </si>
  <si>
    <t>Revised to S2-2002472</t>
  </si>
  <si>
    <t>Revised to S2-2002471</t>
  </si>
  <si>
    <t>Revised to S2-2002470</t>
  </si>
  <si>
    <t>Revised to S2-2002469</t>
  </si>
  <si>
    <t>Revised to S2-2002468</t>
  </si>
  <si>
    <t>Revised to S2-2002467</t>
  </si>
  <si>
    <t>Revised to S2-2002466</t>
  </si>
  <si>
    <t>Revised to S2-2002465</t>
  </si>
  <si>
    <t>Revised to S2-2002464</t>
  </si>
  <si>
    <t>Revised to S2-2002463</t>
  </si>
  <si>
    <t>Revised to S2-2002462</t>
  </si>
  <si>
    <t>Revised to S2-2002461</t>
  </si>
  <si>
    <t>Revised to S2-2002460</t>
  </si>
  <si>
    <t>Revised to S2-2002459</t>
  </si>
  <si>
    <t>Revised to S2-2002458</t>
  </si>
  <si>
    <t>Revised to S2-2002457</t>
  </si>
  <si>
    <t>Revised to S2-2002456</t>
  </si>
  <si>
    <t>Revised to S2-2002455</t>
  </si>
  <si>
    <t>Revised to S2-2002454</t>
  </si>
  <si>
    <t>Revised to S2-2002453</t>
  </si>
  <si>
    <t>Revised to S2-2002452</t>
  </si>
  <si>
    <t>Revised to S2-2002451</t>
  </si>
  <si>
    <t>Revised to S2-2002450</t>
  </si>
  <si>
    <t>Revised to S2-2002449</t>
  </si>
  <si>
    <t>Revised to S2-2002448</t>
  </si>
  <si>
    <t>Revised to S2-2002447</t>
  </si>
  <si>
    <t>Revised to S2-2002446</t>
  </si>
  <si>
    <t>Revised to S2-2002445</t>
  </si>
  <si>
    <t>Revised to S2-2002444</t>
  </si>
  <si>
    <t>Revised to S2-2002443</t>
  </si>
  <si>
    <t>Revised to S2-2002442</t>
  </si>
  <si>
    <t>Revised to S2-2002441</t>
  </si>
  <si>
    <t>Revised to S2-2002440</t>
  </si>
  <si>
    <t>Revised to S2-2002439</t>
  </si>
  <si>
    <t>Revised to S2-2002438</t>
  </si>
  <si>
    <t>Revised to S2-2002437</t>
  </si>
  <si>
    <t>Revised to S2-2002436</t>
  </si>
  <si>
    <t>Revised to S2-2002435</t>
  </si>
  <si>
    <t>Revised to S2-2002434</t>
  </si>
  <si>
    <t>Revised to S2-2002433</t>
  </si>
  <si>
    <t>Revised to S2-2002432</t>
  </si>
  <si>
    <t>Revised to S2-2002431</t>
  </si>
  <si>
    <t>Revised to S2-2002430</t>
  </si>
  <si>
    <t>Revised to S2-2002429</t>
  </si>
  <si>
    <t>Revised to S2-2002428</t>
  </si>
  <si>
    <t>Revised to S2-2002427</t>
  </si>
  <si>
    <t>Revised to S2-2002426</t>
  </si>
  <si>
    <t>Revised to S2-2002425</t>
  </si>
  <si>
    <t>Revised to S2-2002424</t>
  </si>
  <si>
    <t>Revised to S2-2002423</t>
  </si>
  <si>
    <t>Revised to S2-2002422</t>
  </si>
  <si>
    <t>Revised to S2-2002421</t>
  </si>
  <si>
    <t>Revised to S2-2002420</t>
  </si>
  <si>
    <t>Revised to S2-2002419</t>
  </si>
  <si>
    <t>Revised to S2-2002418</t>
  </si>
  <si>
    <t>Revised to S2-2002373</t>
  </si>
  <si>
    <t>Merged into S2-2002459</t>
  </si>
  <si>
    <t>Merged into S2-2002456</t>
  </si>
  <si>
    <t>Merged into S2-2002449</t>
  </si>
  <si>
    <t>WITHDRAWN: Summary of change: Add Nnef_Location_ProvideLocation service operation.</t>
  </si>
  <si>
    <t>LS on enhancing location information reporting with Dual Connectivity</t>
  </si>
  <si>
    <t>Revision of agreed S2-2000953 from S2#136AH. Noted</t>
  </si>
  <si>
    <t xml:space="preserve">Postponed S2-2000012 from S2#136AH. Postponed </t>
  </si>
  <si>
    <t xml:space="preserve">Postponed </t>
  </si>
  <si>
    <t xml:space="preserve">Noted </t>
  </si>
  <si>
    <t xml:space="preserve">No affected clauses listed. Postponed </t>
  </si>
  <si>
    <t xml:space="preserve">Revision of agreed S2-2001350 from S2#136AH. Noted </t>
  </si>
  <si>
    <t xml:space="preserve">Revision of agreed S2-2001351 from S2#136AH. Noted </t>
  </si>
  <si>
    <t xml:space="preserve">Revision of unhandled S2-2000158 from SA2#136AH. Noted </t>
  </si>
  <si>
    <t xml:space="preserve">Revision of unhandled S2-2000847 from SA2#136AH. Noted </t>
  </si>
  <si>
    <t xml:space="preserve">Revision of agreed S2-2001569 from S2#136AH. Noted </t>
  </si>
  <si>
    <t xml:space="preserve">No affected clauses listed. Noted </t>
  </si>
  <si>
    <t xml:space="preserve">Revision of agreed S2-2001690 from S2#136AH. Noted </t>
  </si>
  <si>
    <t xml:space="preserve">Revision of agreed S2-2001101 from S2#136AH. Noted </t>
  </si>
  <si>
    <t xml:space="preserve">Revision of unhandled S2-2000511 from S2#136AH. Noted </t>
  </si>
  <si>
    <t xml:space="preserve">Revision of agreed S2-2001158 from S2#136AH. Noted </t>
  </si>
  <si>
    <t xml:space="preserve">Revision of noted S2-2001347 from S2#136AH. Response to S2-2001782. Postponed </t>
  </si>
  <si>
    <t xml:space="preserve">Revision of postponed S2-2000687 from S2#136AH. Noted </t>
  </si>
  <si>
    <t>Tuesday, February 18, 2020 (2400 UTC)          Tuesday, February 18, 2020 (2400 UTC)</t>
  </si>
  <si>
    <t xml:space="preserve">Revision of agreed S2-2001343 from SA2#136AH. Confirm Sources! Noted </t>
  </si>
  <si>
    <t xml:space="preserve">Revision of agreed S2-2001341 from SA2#136AH. Confirm Sources! Noted </t>
  </si>
  <si>
    <t xml:space="preserve">Revision of agreed S2-2001337 from SA2#136AH. Confirm Sources! Noted </t>
  </si>
  <si>
    <t xml:space="preserve">Revision of agreed S2-2001135 from S2#136AH. Confirm Sources! Postponed </t>
  </si>
  <si>
    <t>Revision of noted S2-2000264 from S2#136AH. Confirm CR Revision - CR states 6! Revised in S2-2002295</t>
  </si>
  <si>
    <t>Revised to S2-2002313.</t>
  </si>
  <si>
    <t>Postponed S2-2000025 from S2#136AH. Postponed</t>
  </si>
  <si>
    <t>Postponed S2-2000038 from S2#136AH. Postponed</t>
  </si>
  <si>
    <t>Postponed S2-2000039 from S2#136AH. Noted</t>
  </si>
  <si>
    <t>Postponed S2-2000040 from S2#136AH. Postponed</t>
  </si>
  <si>
    <t>Postponed S2-2000063 from S2#136AH. Postponed</t>
  </si>
  <si>
    <t>Postponed S2-2000947 from S2#136AH. Response drafted in S2-2001988. Postponed</t>
  </si>
  <si>
    <t>Withdrawn.</t>
  </si>
  <si>
    <t>Revision of postponed S2-2001354 from SA2#136AH. Postponed</t>
  </si>
  <si>
    <t>Revision of unhandled S2-2000143 from SA2#136AH. Postponed</t>
  </si>
  <si>
    <t>Revision of agreed S2-2001678 from SA2#136AH. Postponed</t>
  </si>
  <si>
    <t>Revision of unhandled S2-2000357 from SA2#136AH. Approved</t>
  </si>
  <si>
    <t>Revision of unhandled S2-2000478 from SA2#136AH. Withdrawn.</t>
  </si>
  <si>
    <t>Revision of unhandled S2-2000478 from SA2#136AH. Approved</t>
  </si>
  <si>
    <t>Revision of agreed S2-2001151 from SA2#136AH. Withdrawn.</t>
  </si>
  <si>
    <t>Revision of agreed S2-2001151 from SA2#136AH. Noted</t>
  </si>
  <si>
    <t>Revision of unhandled S2-2000408 from SA2#136AH. Withdrawn.</t>
  </si>
  <si>
    <t>Revision of postponed S2-2000969 from SA2#136AH. Noted</t>
  </si>
  <si>
    <t>Revision of agreed S2-2000959 from SA2#136AH. Approved.</t>
  </si>
  <si>
    <t>Revision of agreed S2-2001329 from SA2#136AH. Noted</t>
  </si>
  <si>
    <t>Revision of postponed S2-2000980 from SA2#136AH. Noted</t>
  </si>
  <si>
    <t>Revision of unhandled S2-1911523 from SA2#136. Noted</t>
  </si>
  <si>
    <t>Revision of unhandled S2-1911524 from SA2#136. Noted</t>
  </si>
  <si>
    <t>Revision of unhandled S2-1911628 from SA2#136. Confirm Spec version used - CR states 16.2.0! Noted</t>
  </si>
  <si>
    <t>Revision of agreed S2-2001505 from S2#136AH. Noted</t>
  </si>
  <si>
    <t>Revision of agreed S2-2001504 from S2#136AH. Noted</t>
  </si>
  <si>
    <t>No affected clauses listed. Noted</t>
  </si>
  <si>
    <t>Response to S2-2001786. Noted</t>
  </si>
  <si>
    <t>Revision of agreed S2-2001505 from S2#136AH. Withdrawn.</t>
  </si>
  <si>
    <t>Revision of agreed S2-2001522 from S2#136AH. Approved</t>
  </si>
  <si>
    <t>Revision of noted S2-2000263 from S2#136AH. Noted</t>
  </si>
  <si>
    <t>Revision of noted S2-1911049 from S2#136. Noted</t>
  </si>
  <si>
    <t>Revision of unhandled S2-2000523 from S2#136AH. Noted</t>
  </si>
  <si>
    <t>Revision of agreed S2-2001505 from S2#136AH. Confirm Sources! Noted</t>
  </si>
  <si>
    <t>Revision of unhandled S2-2000556 from S2#136AH. Noted</t>
  </si>
  <si>
    <t>Revision of noted S2-2000552 from S2#136AH. Noted</t>
  </si>
  <si>
    <t>Revision of unhandled S2-2000586 from S2#136AH. Noted</t>
  </si>
  <si>
    <t>Revision of unhandled S2-2000591 from S2#136AH. Noted</t>
  </si>
  <si>
    <t>Revision of agreed S2-2001057 from S2#136AH. Withdrawn.</t>
  </si>
  <si>
    <t>Revision of unhandled S2-2000800 from S2#136AH. Noted</t>
  </si>
  <si>
    <t>Revision of agreed S2-2001197 from S2#136AH. Merged into S2-2002432</t>
  </si>
  <si>
    <t>Revision of agreed S2-2000961 from S2#136AH. Confirm Sources! Noted</t>
  </si>
  <si>
    <t>Revision of agreed S2-2001685 from S2#136AH. Confirm Sources! Confirm Specification Number - CR states 23.501! Confirm Spec version used - CR states 16.3.0! Noted</t>
  </si>
  <si>
    <t>Revision of agreed S2-2001106 from S2#136AH. Noted</t>
  </si>
  <si>
    <t>Response to S2-2001797. Merged into S2-2002331.</t>
  </si>
  <si>
    <t>Revision of unhandled S2-2000439 from S2#136AH. Confirm CR Revision - CR states 0! Noted</t>
  </si>
  <si>
    <t>Revision of agreed S2-2001614 from S2#136AH. Noted</t>
  </si>
  <si>
    <t>Revision of agreed S2-2001611 from S2#136AH. Confirm Sources! Noted</t>
  </si>
  <si>
    <t>Revision of unhandled S2-2000642 from S2#136AH. Noted</t>
  </si>
  <si>
    <t>Revision of agreed S2-2001614 from S2#136AH. Confirm Sources! Noted</t>
  </si>
  <si>
    <t>Revision of agreed S2-2001145 from S2#136AH. Confirm Sources! Postponed</t>
  </si>
  <si>
    <t>Revision of agreed S2-2001520 from S2#136AH. Noted</t>
  </si>
  <si>
    <t>Revision of unhandled S2-2000652 from S2#136AH. Approved</t>
  </si>
  <si>
    <t>Revision of postponed S2-2001035 from S2#136AH. Postponed</t>
  </si>
  <si>
    <t>Revision of postponed S2-2001036 from S2#136AH. Postponed</t>
  </si>
  <si>
    <t>Revision of agreed S2-2000860 from S2#136AH. Merged into S2-2002426</t>
  </si>
  <si>
    <t>Revision of unhandled S2-2000438 from S2#136AH. Withdrawn.</t>
  </si>
  <si>
    <t>Revision of agreed S2-2001329 from S2#136AH. Noted</t>
  </si>
  <si>
    <t>Revision of agreed S2-2000976 from S2#136AH. Confirm Sources! Noted</t>
  </si>
  <si>
    <t>Revision of S2-2002295. Postponed</t>
  </si>
  <si>
    <t>LATE DOC: RX 20/02, 02:00. Noted</t>
  </si>
  <si>
    <t>Revision of agreed S2-2000972 from S2#136AH. LATE DOC (3GU Issue). Noted</t>
  </si>
  <si>
    <t>Revision of unhandled S2-2000742 from S2#136AH. LATE DOC (3GU Issue). Noted</t>
  </si>
  <si>
    <t>Revision of agreed S2-2001145 from S2#136AH. LATE DOC (3GU Issue). Noted</t>
  </si>
  <si>
    <t>Revision of agreed S2-2001621 from S2#136AH. LATE DOC (3GU Issue). Noted</t>
  </si>
  <si>
    <t>Revision of agreed S2-2000976 from S2#136AH. Approved</t>
  </si>
  <si>
    <t>To: SA WG3-LI, RAN WG3. CC: SA WG3, ETSI TC LI. Attachments: TS 23.401 CR 3578 and TS 23.502 CR 2162</t>
  </si>
  <si>
    <t>Responses drafted in S2-2002143 and S2-2002277. Final response in S2-2002331</t>
  </si>
  <si>
    <t>Postponed S2-2000045 from S2#136AH. Responses drafted in S2-2002184 and S2-2002248. Postponed</t>
  </si>
  <si>
    <t>Revision of agreed S2-2001267 from SA2#136AH. Approved</t>
  </si>
  <si>
    <t>Revision of agreed S2-2001266 from SA2#136AH. Approved</t>
  </si>
  <si>
    <t>Revision of unhandled S2-2000290 from SA2#136AH. Approved</t>
  </si>
  <si>
    <t>Withdrawn: Reserved for Andy's sessions</t>
  </si>
  <si>
    <t>Withdrawn: Reserved for Tao's sessions</t>
  </si>
  <si>
    <t>Withdrawn: Reserved for Puneet's sessions</t>
  </si>
  <si>
    <t>Revision of agreed S2-2000368 from S2#136AH. Approved</t>
  </si>
  <si>
    <t>To: BBF. Attachments: 23.316 CR1837 (S2-2002336)</t>
  </si>
  <si>
    <t>Withdrawn: Reserved for incoming LS</t>
  </si>
  <si>
    <t>Huawei, HiSilicon, LG Electronics</t>
  </si>
  <si>
    <t>4.9.1.2.2, 4.9.1.3.2, 4.9.1.3.3, 5.2.5.3.2</t>
  </si>
  <si>
    <t>Clarification on V2X groupcast and broadcast security</t>
  </si>
  <si>
    <t>CATT, ZTE</t>
  </si>
  <si>
    <t>OPPO, LG Electronics, Intel</t>
  </si>
  <si>
    <t>Huawei, HiSilicon, Nokia, Nokia Shanghai-Bell</t>
  </si>
  <si>
    <t>LTE_eMTC5, NB_IOTenh3</t>
  </si>
  <si>
    <t>Samsung, Interdigital Inc, Ericsson</t>
  </si>
  <si>
    <t>Change of the restriction of enhanced coverage</t>
  </si>
  <si>
    <t>Samsung, Nokia, Ericsson, Nokia shanghai Bell</t>
  </si>
  <si>
    <t>China Mobile; Nokia, Nokia Shanghai Bell, Ericsson</t>
  </si>
  <si>
    <t>LG Electronics, Nokia, Nokia Shanghai Bell, Intel, Ericsson</t>
  </si>
  <si>
    <t>Nokia, Nokia Shanghai Bell, Vodafone,Ericsson</t>
  </si>
  <si>
    <t>Nokia, Nokia Shanghai Bell, DT, Ericsson, Huawei, HiSilicon, China Mobile, Deutsche Telekom</t>
  </si>
  <si>
    <t>Huawei, HiSilicon, Nokia, Nokia Shanghai Bell, Ericsson</t>
  </si>
  <si>
    <t>Motorola Mobility, Lenovo, Nokia, Nokia Shanghai Bell</t>
  </si>
  <si>
    <t>Summary of change: In clauses 4.2.7 and 4.2.4, deleted the related description of PCF selection from the list of functionalities of NRF and services of Nnrf. In clause 5.1.2.1, 'SLRB configurations' is changed into 'AS layer configurations' and unnecessary Editor's Notes are removed and replaced by proper reference to RAN WGs TS.</t>
  </si>
  <si>
    <t>Summary of change: Removed the condition for SMF to forward the AQPs to the T-RAN (clauses 4.9.1.2.2, 4.9.1.3.2) so that the SMF always updates the T-RAN with the AQPs during HO, independently of the S-RAN and T-RAN's capabilities. The S-RAN takes into accout the reference to an AQP only if received and supported (clause 4.9.1.3.3). In clause 5.2.5.3.2, added Alternative QoS requirement parameter to Npcf_PolicyAuthorization_Create service operation</t>
  </si>
  <si>
    <t>Summary of change: Add a NOTE which describes that [When the UE is 'served by E-UTRA' or 'served by NR'] and [When the UE is 'not served by E-UTRA' and 'not served by NR'] are relevant to V2X communications over PC5 reference point.</t>
  </si>
  <si>
    <t>5.1.2.1</t>
  </si>
  <si>
    <t>Summary of change: - Clarify the text related to groupcast/broadcast security support. - Add description to refer to SA WG3 TS 33.536 regarding security aspects for V2X communication over PC5 reference point.</t>
  </si>
  <si>
    <t>2, 5.2.1.1</t>
  </si>
  <si>
    <t>Summary of change: V2X related data are transferred between AMF and MME, and provided to the target RAN node during N26 based handover procedure.</t>
  </si>
  <si>
    <t>Summary of change: Clarify that for LTE PC5, the PPPP value also reflects the latency requirement.</t>
  </si>
  <si>
    <t>5.4.3.3</t>
  </si>
  <si>
    <t>Summary of change: Add a parameter in the PCC rule for disabling NAS notification to UE on the change of QoS parameters. Clarify that 5QI value in an alternative QoS Profile is consistant with that of the QoS Profile. Add the description on how AF provides indicator of disabling NAS notification to UE on the change of QoS parameters. The ARP parameter is added to the Alternative QoS Parameter Set.</t>
  </si>
  <si>
    <t>6.1.3.22, 6.2.2.4, 6.3.1</t>
  </si>
  <si>
    <t>Nokia, Nokia Shanghai Bell, CableLabs, Charter, Huawei, Hisilicon, Ericsson</t>
  </si>
  <si>
    <t>4.7.4 ; 4.10a ; 2 ; 4.4.2</t>
  </si>
  <si>
    <t>4.12.3.2, 7.2.1.3, 7.2.2.1, 7.2.6, 9.4, 9.6</t>
  </si>
  <si>
    <t>Summary of change: It is proposed to revise the note as below: 'NOTE 4: The case of different STBs behind a 5G-RG connected to IPTV system is supported only when STBs share the same access right status.'</t>
  </si>
  <si>
    <t>Ericsson, Nokia, Nokia Shangahi Bell</t>
  </si>
  <si>
    <t>Summary of change: Provide GUAMI to W-AGF as AS layer parameter. It is clarified that AMF selection is only based on GUAMI and does not make use of 5G-T-TMSI as wireline AS protocol can only carry GUAMI</t>
  </si>
  <si>
    <t>5.1, 7.2.1.1, 7.2.2.1,</t>
  </si>
  <si>
    <t>Summary of change: 1. Add to ATSSS procedures that the AMF provides an MA PDU Session Support indicator in Registration Accept message to the UE and the UE behaviours based on this indicator. 2. Clarify on 'MA PDU Request' as Request Type and ATSSS Capabilities to align with S2-2001621, in 'Network Modification to MA PDU Session after a UE moving from EPC' procedure.</t>
  </si>
  <si>
    <t>4.22.1, 4.22.6.3, 4.22.9.1</t>
  </si>
  <si>
    <t>CATT, vivo</t>
  </si>
  <si>
    <t>5.24, 5.32.1, 5.32.3</t>
  </si>
  <si>
    <t>Summary of change: Clarify that the SMF can provide APN rate control information to the UE: - the APN Rate Control Status for the APN that is equal to the DNN, if available at the SMF; otherwise, - the configured APN Rate Control parameters for the APN that is equal to the DNN. If the APN Rate Control Status expires then the UE is provided with the configured APN Rate Control parameters after it has moved to EPC.</t>
  </si>
  <si>
    <t>Summary of change: Clarify The AMF can request SMF to release Control Plane Only PDU Session for which Control Plane Only indication does not apply any longer due to e.g. change of Preferred and Supported Network Behaviour, subscriber data, and local policy.</t>
  </si>
  <si>
    <t>Summary of change: Correction to:  The AMF determines the Paging Time Window length and a paging retransmission strategy, and executes the retransmission scheme</t>
  </si>
  <si>
    <t>5.31.7.2.2.3</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</si>
  <si>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 The AMF also updates SMFs to apply extended NAS-SM timer as part of the registration procedure.</t>
  </si>
  <si>
    <t>4.2.2.2.2, 4.9.1.3.3</t>
  </si>
  <si>
    <t>5.8.2.11.1, 5.8.2.11.3, 5.8.2.11.5, 5.8.2.11.x (new), 5.8.2.11.7, 5.8.2.11.y (new), 5.33.3</t>
  </si>
  <si>
    <t>Summary of change: The AMF keeps the NSSAA status per S-NSSAI.</t>
  </si>
  <si>
    <t>Summary of change: This CR proposes the following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Move the existing trigger condition from step 3d to step 1f in sub clause 4.3.4.2. In step 3d in clause 4.3.4.2, change 'shall' to 'may' in order to align with TS23.501 clause 5.15.5.2.2 and Registration procedure step 10 where the SMF can release PDU Session locally (e.g.upon a change of AMF due to Registration Area change or modification of the set of network slices for the UE).</t>
  </si>
  <si>
    <t>Qualcomm Incorprorated, Nokia, Nokia Shanghai Bell</t>
  </si>
  <si>
    <t>Summary of change: Replaces TAC with IMEI/TAC Change 'radio access capability' to 'Radio Access Capability' to align term.</t>
  </si>
  <si>
    <t>4.2.2.2.2, 5.2.6.17.2, 5.2.18.3.1, 5.2.18.3.2,5.2.18.3.5</t>
  </si>
  <si>
    <t>Summary of change: Clarifies the interaction between MME and UCMF using URCMP via S17, and N55 SBI.</t>
  </si>
  <si>
    <t>4.23.9.3 ; 4.3.5.4</t>
  </si>
  <si>
    <t>Ericsson, Huawei, Nokia, Nokia Shanghai Bell</t>
  </si>
  <si>
    <t>5.34.1 ; 5.34.2 ; 5.34.3 ; 5.34.4 ; 5.34.5 ; 3.2</t>
  </si>
  <si>
    <t>Summary of change: Corrects Grammar, typos</t>
  </si>
  <si>
    <t>Summary of change: Update the NEF service used for location service exposure to clarify that Nnef_EventExposure service is only used for 5GC-MT-LR procedures.</t>
  </si>
  <si>
    <t>Summary of change: Reporting of available PSCell information in PDU SESSION RESOURCE MODIFY INDICATION (5GS) is added.  The broken reference to 4.6.1.2 is corrected to refer to the intended handover procedures in 4.9.1.2 and Figure 4.3.3-1 is corrected to use Nsmf service operations for PDU session update.</t>
  </si>
  <si>
    <t>Summary of change: It is proposed to fix item #1 otherwise AMF auto recovery can fail for connected UE(s) It is proposed to clarify AMF set definition that they all have access to the same context. It is proposed to clarify item #3 is implementation dependent.</t>
  </si>
  <si>
    <t>Summary of change: 1, Delete PCF from consumer list of UE mobility event notification service. 2. The AMF may provide UE mobility event reporting to PCF, using Policy Control Report Triggers. 3, Remove 'cell identifiers' and 'NG-RAN node identifiers' from the area of interest used by SMF.</t>
  </si>
  <si>
    <t>Summary of change: The CR updates following procedures: 4.9.1.2.2 Xn based inter NG-RAN handover without User Plane function re-allocation 4.9.1.2.3 Xn based inter NG-RAN handover with insertion of intermediate UPF 4.9.1.3.2 Preparation phase</t>
  </si>
  <si>
    <t>Summary of change: Clarify that As the SMF can provide over N2 the Network Instance it has selected for the N3 CN Tunnel Info, the 5G AN does not need to provide Network Instance to the 5GC. Clarify for a particular user plane interface, the criteria for SMF to determine a network instance.</t>
  </si>
  <si>
    <t>Summary of change: Update 4.3.6 to include content defined in clause 4.7 of TS 23.203. Changes in rev.3: New subclause to define requirements for network capability exposure of non session management policy control functionality. Include or extend the references for requirements for network capability exposure of (non-) session management policy control functionality. Extend UE Policy requirements to include V2X Policies.</t>
  </si>
  <si>
    <t>Summary of change: The missing statements are added to clause 6.1.3.18 Event reporting from the PCF. The missing event Resource allocation outcome is added, too. Furthermore, details about the event reporting from the PCF are removed from clause 6.1.3.6 as they are documented in clause 6.1.3.18.</t>
  </si>
  <si>
    <t>6.1.3.6, 6.1.3.18</t>
  </si>
  <si>
    <t>4.15.6.6a (new)</t>
  </si>
  <si>
    <t>CATT, Huawei, HiSilicon</t>
  </si>
  <si>
    <t>Summary of change: Correct in RAT fallback procedure that the IMS signalling for voice can proceed in parallel with the RAT fallback procedure for resource reservation.</t>
  </si>
  <si>
    <t>4.13.6.2</t>
  </si>
  <si>
    <t>Summary of change: Add a note to clarify that the AMF triggers 'Initial Context Setup' procedure before sending the UE Radio Capability Match Request message if an AN security context is required to to retrieve the UEs radio capabilities.</t>
  </si>
  <si>
    <t>Rel-16 mirror CR: Summary of change: Add a note to clarify that the AMF triggers 'Initial Context Setup' procedure before sending the UE Radio Capability Match Request message if an AN security context is required to retrieve the UEs radio capabilities.</t>
  </si>
  <si>
    <t>ZTE, Ericsson, Huawei, CATT, Nokia, Nokia Shanghai Bell</t>
  </si>
  <si>
    <t>Ericsson, CATT, Huawei, Nokia, Nokia Shanghai Bell, Cisco</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</si>
  <si>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all QoS flows of a PDU Session are not to be transferred to EPS, then AMF does not retrieve the corresponding PDN connection context.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 Rev5: Alignment of wording, and statements in 4.11.1.2.1 steps 12-12c and 4.11.1.3.2 steps 15-15c are corrected to refer to PDU Session(s). Some ordering and reshuffling of the text to improve readability. Remove duplicated text.</t>
  </si>
  <si>
    <t>4.11.1.2.1, 4.11.1.3.2, 5.2.8.2.10</t>
  </si>
  <si>
    <t>Summary of change: For this purpose, this CR proposes update step 9 of 23.502 Figure 4.11.1.2.2.2-1 to state AMF sends Allowed NSSAI to NG-RAN as part of HO request</t>
  </si>
  <si>
    <t>OPPO, MediaTek</t>
  </si>
  <si>
    <t>Huawei,China Telecom,ZTE</t>
  </si>
  <si>
    <t>4.1,4.2, 4.3, 5.1, 6.2.2.1, 6.4.4, 6.5.2, 6.5.4, 6.6.3, 6.6.4, 6.7.2.1, 6.7.2.2, 6.7.2.4, 6.7.3.2, 6.7.3.4, 6.7.4.4.1, 6.8.3, 6.9.1, 6.9.4, 7.2.4</t>
  </si>
  <si>
    <t>China Mobile, Nokia, Nokia Shanghai Bell, Ericsson</t>
  </si>
  <si>
    <t>Summary of change: Add the definition for Maximum number of results parameter into clause 6.1.3. Also adding the SUPImax. Plus some editorial changes. Add the Maximum number of objects parameter into the NF Load analytics, Network Performance analytics, User Data Congestion analytics and QoS Sustainability analytics. Some others editorial changes.</t>
  </si>
  <si>
    <t>6.1.3, 6.4.1, 6.4.3, 6.5.3, 6.6.1, 6.6.3, 6.7.2.1, 6.7.2.3, 6.7.3.1, 6.7.3.3, 6.7.5.1, 6.7.5.3, 6.8.1, 6.8.3, 6.9.1, 6.9.3</t>
  </si>
  <si>
    <t>Summary of change: Clarify that the PCF should not remove the old BDT policy before it receives the new selected BDT policy from the AF. Changes in SA WG2#137E: Revert changes: If the AF does not select any of the Background Data Transfer policies included in the candidate list, the PCF removes the BDT policy stored in the UDR for the corresponding Background Data Transfer Reference ID. So that when NW conditions change that invalidates the BDT policy, this is removed and unrelated with the AF selection of a new BDT policy.</t>
  </si>
  <si>
    <t>Summary of change: Clarify that the PCF should not remove the old BDT policy before it receives the new selected BDT policy from the AF. Changes in rev 2: Allow removal of BDT policy from UDR when conditions change that invalidat it. The figure 4.16.7.3-1 is updated to show UDR service operation of deletion to match the procedure description.</t>
  </si>
  <si>
    <t>Ericsson, China Telecom, Huawei</t>
  </si>
  <si>
    <t>6.1.1.3, 6.2.1.1</t>
  </si>
  <si>
    <t>Policy decisions based on Analytics</t>
  </si>
  <si>
    <t>Summary of change: Change the Event ID 'Service Data' to 'Service Experience information', which is used by the NWDAF to collect data from the AF/NEF, in the procedures.</t>
  </si>
  <si>
    <t>6.4.4, 6.4.5</t>
  </si>
  <si>
    <t>Summary of change: Adding a Note clarifying that common NWDAF Serving Area information maintained in NRF can be provided for all supported Analytics IDs.</t>
  </si>
  <si>
    <t>Summary of change: Remove '5GC-MT-LR ' from step 9.</t>
  </si>
  <si>
    <t>Summary of change: Missing of Cancellation notification to external client or AF is corrected..</t>
  </si>
  <si>
    <t>3.2, 4.2a.3, 4.3.7, 5.4.2.2.3, 5.4.2.3, 5.4.3, 5.4.4, 5.5, 6.1.1, 6.1.2, 6.3 (6.3.1, 6.3.2, 6.3.3), 6.4, 6.5.1, 6.8, 6.11.1, 6.11.2, 7.2.1</t>
  </si>
  <si>
    <t>4.2.2</t>
  </si>
  <si>
    <t>6.1.2, 6.3 (6.3.1, 6.3.2, 6.3.3), 6.5.1, 6.5.2, 6.8</t>
  </si>
  <si>
    <t>Summary of change: Update the functionality of GMLC by supporting assigning a pseudonym. Remove procedure instance where pseudonym is used towards an AF.</t>
  </si>
  <si>
    <t>4.3.3, 6.1.2, 6.2</t>
  </si>
  <si>
    <t>Summary of change: Include the response method into information flow between GMLC(S) and LCS client, and clarify it is for legacy LCS Client using the OMA MLP protocol.</t>
  </si>
  <si>
    <t>Summary of change: The definition of the Endpoint Address is updated to match the existing usage in TS 23.501 and TS 23.502.</t>
  </si>
  <si>
    <t>Summary of change: When the NF Service Consumer needs to send a Service Request and has obtained an endpoint address for the appropriate resources of that service from the NF service producer in the reply to a previous service operation, the NF Service Consumer should indicate that endpoint address as target for the Service Request. The related message for indirect communication is still routed via SCP</t>
  </si>
  <si>
    <t>4.17.11</t>
  </si>
  <si>
    <t>Tencent, Nokia, Nokia Shanghai-Bell, Ericsson</t>
  </si>
  <si>
    <t>Summary of change: In Nnrf_NFManagement_NFRegister service operation, it is proposed to add the following parameters as the input parameters: FQDN or IP address of NF, Endpoint Address(es) of instance(s) of supported services, notification endpoint for each type of notification that the NF is interested in receiving, NF capacity information. In Nnrf_NFDiscovery_Request service operation, It is proposed to add NF capacity information as an optional output parameter.</t>
  </si>
  <si>
    <t>Summary of change: Adding PLMN ID in clause 5.2.7.2.5.</t>
  </si>
  <si>
    <t>5.2.7.2.5</t>
  </si>
  <si>
    <t>Summary of change: In order to avoid this is interpreted as a requirement for something else than the already standardized Redirection, the indication of update of resource information is deleted (step 4 deletion).</t>
  </si>
  <si>
    <t>Summary of change: 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 The Binding Indication in request messages may be associated with an applicability.</t>
  </si>
  <si>
    <t>3.1, 6.3.1.0, 7.1.2</t>
  </si>
  <si>
    <t>Summary of change: AMF may retrieve UE's subscription data related to Secondary RAT, which would apply to the UE when the UE is under EPC, from UDM using secondaryRatRestrictions (see C4-195557(29.503CR0282r1)) and set it in the Forward Relocation request message.</t>
  </si>
  <si>
    <t>Vodafone, Huawei, HiSilicon</t>
  </si>
  <si>
    <t>Vodafone, Ericsson</t>
  </si>
  <si>
    <t>5.3.2.1, 5.3.3.1, 5.3.3.2, 5.3.4.3, 5.7.2, 5.13</t>
  </si>
  <si>
    <t>China Mobile, Huawei, Nokia, Nokia Shanghai Bell</t>
  </si>
  <si>
    <t>Summary of change: The AF may associate a 5G VN group with information related with secondary authentication / authorization. This allows requesting the SMF to contact the DN-AAA for secondary authentication and/or authorization at PDU Session establishment for example for the sake of the DN AAA server allocating IP @ to the 5G VN UE.</t>
  </si>
  <si>
    <t>China Mobile, Nokia, Nokia Shanghai Bell, Deutsche Telekom</t>
  </si>
  <si>
    <t>Summary of change: The AF may associate a 5G VN group with information related with secondary authentication / authorization. This allows requesting the SMF to contact the DN-AAA for secondary authentication and/or authorization at PDU Session establishment for example for the sake of the DN AAA server allocating IP @ to the 5G VN UE. This may indicate - the need for secondary authentication (as defined in TS 23.501 [2] clause 5.6) - the need for DN-AAA authorization (as defined in TS 23.501 [2] clause 5.6) - the need for SMF to request the UE IP address from the DN-AAA server If at least one of secondary authentication, DN-AAA authorization or DN-AAA UE IP address allocation is needed, the AF may provide DN-AAA server addressing information</t>
  </si>
  <si>
    <t>Summary of change: some ambiguities and typos are corrected in 4.15.6.2, Adding a NOTE to say how the URSP rule are constructed.</t>
  </si>
  <si>
    <t>Summary of change: Corrects: Missing abbreviations Grammar, typos Not only a DNN but a combination of a DNN and of a S-NSSAI is associated to a 5G VN group._x000B_</t>
  </si>
  <si>
    <t>Vivo, Qualcomm Incorporated</t>
  </si>
  <si>
    <t>Summary of change: Clarify the PDB as the delay between UE and UPF/NW-TT The delay between UE and UPF/NW-TT is pre-configured at the TSN AF as the pre-configured bridge delay. The pre-configured bridge delay is used to decide the delay in TSN QoS information for the PCF. The TSN AF constructs the port pairs of per NW-TT port and per DS-TT port and determines the bridge delay per port pair per traffic class based on pre-configured bridge delay between UE and UPF/NW-TT and the received UE-DS-TT residence time.</t>
  </si>
  <si>
    <t>4.16.5.1, F2</t>
  </si>
  <si>
    <t>Summary of change: In 4.16.5.2, the trigger that the AF provides Ethernet Port Management Information Container belongs to the trigger of AF session signalling, remove it from the triggers for AF provides/revokes service information to the PCF.</t>
  </si>
  <si>
    <t>Qualcomm Incorporated, Tencent, Ericsson</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</si>
  <si>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with Rev4 that - 'UPF forwards the gPTP message of a TSN network to the UEs via all PDU sessions terminating in this UPF that the UEs have established to the TSN network.' - 'The NW-TT makes ingress timestamping (TSi) for the gPTP event messages of all domains and forwards the gPTP messages of all domains to the UEs as specified in clause 5.27.1.2.2'</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</si>
  <si>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t>
  </si>
  <si>
    <t>Summary of change: Add a NOTE:  In this Release of specification, support for multiple TSN working domains is limited related to IEEE 802.1AS [104] for time synchronization procedure but it does not apply to interaction involving TSN AF and CNC. The corresponding IEEE specifications (i.e.802.1Qbv [96] and 802.1Qci [98]) are supported only for one specific gPTP Domain and it is assumed that specific gPTP Domain is associated with IEEE 802.1Qbv [96] and IEEE 802.1Qci [98].</t>
  </si>
  <si>
    <t>Nokia, Nokia Shanghai Bell, Ericsson, Huawei, HiSilicon</t>
  </si>
  <si>
    <t>Summary of change: Correct step 5 of 4.16.5.1 PCF initiated SM Policy Association Modification - remove 'and/or the Port Management Information Container and related port number as received from the AF' Correct step 4 of 4.16.5.2 PCF initiated SM Policy Association Modification - remove 'and/or the Port Management Information Container and related port number as received from the AF'</t>
  </si>
  <si>
    <t>4.16.5.1, 4.16.5.2</t>
  </si>
  <si>
    <t>2, 3.2, 4.4.8.1, 4.4.8.2, 5.27.1.1, 5.27.1.3, 5.27.1.2.2, 5.27.2, 5.27.4, 5.28.2, 5.28.3.1, 5.28.3.2, 5.28.4</t>
  </si>
  <si>
    <t>Summary of change: Propose a definition of TSN working domain and clarify .</t>
  </si>
  <si>
    <t>3.1, 5.27.1</t>
  </si>
  <si>
    <t>Summary of change: The UPF Residence time includes NW-TT Residence time. The port number of the DS-TT Ethernet port and port number of the serving NW-TT Ethernet port(s) for a PDU Session shall be reported to the SMF from the UPF and further stored at the SMF. The TSN AF deduces the related port pair(s) from the port number of the DS-TT Ethernet port and port number(s) of the serving NW-TT Ethernet port(s) when the TSN AF receives the 5GS Bridge information for a newly established PDU Session and calculates the bridge delays per port pair.</t>
  </si>
  <si>
    <t>5.27.5, 5.28.1</t>
  </si>
  <si>
    <t>Summary of change: The TSN AF constructs the information received from the SMF as 5GS Bridge information and reports to the CNC.</t>
  </si>
  <si>
    <t>F.1</t>
  </si>
  <si>
    <t>Ericsson, China Mobile</t>
  </si>
  <si>
    <t>Summary of change: Clarify the aggregated TSN streams.</t>
  </si>
  <si>
    <t>Summary of change: Additional information on calculation of traffic pattern parameters of aggregated TSN Stream using 802.1Qbv (reference to egress port) only for DL..</t>
  </si>
  <si>
    <t>I.1</t>
  </si>
  <si>
    <t>Summary of change: Correct 'Port Management Container' to 'Port Management Information Container'.</t>
  </si>
  <si>
    <t>5.8.2.11.10</t>
  </si>
  <si>
    <t>NTT DOCOMO, Nokia, Nokia Shanghai Bell, vivo, ZTE, Ericsson</t>
  </si>
  <si>
    <t>5.3.1, 6.1.3.5, 6.1.3.18, 6.1.3.23, 6.2.1.2, 6.3.1</t>
  </si>
  <si>
    <t>Summary of change: 5.28.2: replace the reference to 5.6.7 with clause 6.1.3.23 in TS 23.503.</t>
  </si>
  <si>
    <t>Summary of change: Adds a bullet to clarify the bridge information configuration before PDU session establishment. Adds 'TSC Burst Size' parameter in TSN QoS information.</t>
  </si>
  <si>
    <t>5.28.1,5.28.4</t>
  </si>
  <si>
    <t>Nokia, Nokia Shanghai-Bell, Ericsson</t>
  </si>
  <si>
    <t>Ericsson, Nokia, Nokia Shanghai Bell, NTT DOCOMO,vivo</t>
  </si>
  <si>
    <t>Summary of change: The sentence implying priority ordering among multiple SNPN subscriptions for the purpose of network selection has been changed to remove the notion of 'priority ordering'.</t>
  </si>
  <si>
    <t>5.30.2.4</t>
  </si>
  <si>
    <t>OPPO, MediaTek Inc., Huawei, Nokia, Nokia Shanghai Bell, Ericsson, Deutsche Telekom</t>
  </si>
  <si>
    <t>Summary of change: the combinations of PLMN + CAG information is to be kept even at power off.</t>
  </si>
  <si>
    <t>Summary of change: Statement added that: Access to an SNPN is only specified via 3GPP access</t>
  </si>
  <si>
    <t>Nokia, Nokia Shanghai Bell, Samsung, Ericsson</t>
  </si>
  <si>
    <t>Broadcom, Apple, Telecom Italia, Deutsche Telekom, BT, Charter Communications, CableLabs, Motorola Mobility, Lenovo, ZTE, Ruckus, CommScope Technologies, HPE, Nokia, Nokia Shanghai Bell, Cisco Systems, Rogers Communications, Matrixx, ETRI, Interdigital, Convida Wireless, LG Electronics, Huawei, Thales, Orange, CommScope Technologies</t>
  </si>
  <si>
    <t>The SID (SP-190557) is revised based on endorsed FS_eNA_Ph2 Work Task (SP-191374) at SA#86</t>
  </si>
  <si>
    <t>Revised SID: Study on Enablers for Network Automation for 5G - phase 2.</t>
  </si>
  <si>
    <t>4.23.7.3.2; 4.23.7.3.3; 4.23.11.2; 4.23.11.4</t>
  </si>
  <si>
    <t>Postponed S2-2000026 from S2#136AH. Postponed</t>
  </si>
  <si>
    <t>Postponed S2-2000062 from S2#136AH. Postponed</t>
  </si>
  <si>
    <t>Response to S2-2001782. Not Handled</t>
  </si>
  <si>
    <t>ATSSS, 5G_URLLC</t>
  </si>
  <si>
    <t>R02 approved. Revised to S2-2002550</t>
  </si>
  <si>
    <t>Revision of agreed S2-2001249 from SA2#136AH. Approved</t>
  </si>
  <si>
    <t>No affected clauses listed. Rev 6 approved. R06 approved. Revised to S2-2002346</t>
  </si>
  <si>
    <t>Revision of unhandled S2-2000228 from SA2#136AH. R04 approved. Revised to S2-2002582</t>
  </si>
  <si>
    <t>R05 approved. Revised to S2-2002332</t>
  </si>
  <si>
    <t>R02 approved. Revised to S2-2002580</t>
  </si>
  <si>
    <t>Revision of agreed S2-2001131 from SA2#136AH. R01 approved. Revised to S2-2002443</t>
  </si>
  <si>
    <t>R01 approved. Revised to S2-2002598</t>
  </si>
  <si>
    <t>R03 approved. Revised to S2-2002437</t>
  </si>
  <si>
    <t>R01 approved. Revised to S2-2002439</t>
  </si>
  <si>
    <t>R01 approved. Revised to S2-2002592</t>
  </si>
  <si>
    <t>Revision of agreed S2-2001515 from SA2#136AH. R02 approved. Revised to S2-2002583</t>
  </si>
  <si>
    <t>R04 approved. Revised to S2-2002418</t>
  </si>
  <si>
    <t>R01 approved. Revised to S2-2002584</t>
  </si>
  <si>
    <t>R05 approved. Revised to S2-2002454</t>
  </si>
  <si>
    <t>R05 approved. Revised to S2-2002318</t>
  </si>
  <si>
    <t>R01 approved. Revised to S2-2002455</t>
  </si>
  <si>
    <t>Revision of agreed S2-2001571 from SA2#136AH. R01 approved. Revised to S2-2002431</t>
  </si>
  <si>
    <t>Revision of unhandled S2-2000409 from SA2#136AH. R01 approved. Revised to S2-2002320</t>
  </si>
  <si>
    <t>R01 approved. Revised to S2-2002321</t>
  </si>
  <si>
    <t>R02 approved. Revised to S2-2002585</t>
  </si>
  <si>
    <t>Revision of agreed S2-2001680 from SA2#136AH. R01 approved. Revised to S2-2002444</t>
  </si>
  <si>
    <t>Revision of unhandled S2-2000352 from SA2#136AH. R03 approved. Revised to S2-2002438</t>
  </si>
  <si>
    <t>R07 approved. Revised to S2-2002559</t>
  </si>
  <si>
    <t>R03 approved. Revised to S2-2002560</t>
  </si>
  <si>
    <t>R01 approved. Revised to S2-2002561</t>
  </si>
  <si>
    <t>Revision of unhandled S2-2000751 from SA2#136AH. R04 approved. Revised to S2-2002597</t>
  </si>
  <si>
    <t>R02 approved. Revised to S2-2002464</t>
  </si>
  <si>
    <t>Revision of unhandled S2-2000158 from SA2#136AH. Withdrawn</t>
  </si>
  <si>
    <t>R06 approved. Revised to S2-2002348</t>
  </si>
  <si>
    <t>R01 approved. Revised to S2-2002349</t>
  </si>
  <si>
    <t>Revision of agreed S2-2000418 from SA2#136AH. R01 approved. Revised to S2-2002457</t>
  </si>
  <si>
    <t>Revision of agreed S2-2000419 from SA2#136AH. R01 approved. Revised to S2-2002458</t>
  </si>
  <si>
    <t>R01 approved. Revised to S2-2002451</t>
  </si>
  <si>
    <t>R02 approved. Revised to S2-2002452</t>
  </si>
  <si>
    <t>R03 approved. Revised to S2-2002440</t>
  </si>
  <si>
    <t>R06 approved. Revised to S2-2002340</t>
  </si>
  <si>
    <t>R01 approved. Revised to S2-2002460</t>
  </si>
  <si>
    <t>R03 approved. Revised to S2-2002453</t>
  </si>
  <si>
    <t>R05 approved. Revised to S2-2002461</t>
  </si>
  <si>
    <t>R03 approved. Revised to S2-2002462</t>
  </si>
  <si>
    <t>Revision of unhandled S2-1907453 from SA2#136. R02 approved. Revised to S2-2002554</t>
  </si>
  <si>
    <t>Revision of unhandled S2-1907455 from SA2#136. R04 approved. Revised to S2-2002555</t>
  </si>
  <si>
    <t>R01 approved. Revised to S2-2002593</t>
  </si>
  <si>
    <t>Revision of agreed S2-2001683 from S2#136AH. R04 approved. Revised to S2-2002419</t>
  </si>
  <si>
    <t>Revision of agreed S2-2001386 from S2#136AH. R02 approved. Revised to S2-2002562</t>
  </si>
  <si>
    <t>Revision of agreed S2-2001503 from S2#136AH. R01 approved. Revised to S2-2002563</t>
  </si>
  <si>
    <t>Revision of unhandled S2-2000457 from S2#136AH. R01 approved. Revised to S2-2002564</t>
  </si>
  <si>
    <t>R04 approved. Revised to S2-2002342</t>
  </si>
  <si>
    <t>R06 approved. Revised to S2-2002357</t>
  </si>
  <si>
    <t>R05 approved. Revised to S2-2002322</t>
  </si>
  <si>
    <t>R04 approved. Revised to S2-2002323</t>
  </si>
  <si>
    <t>R01 approved. Revised to S2-2002350</t>
  </si>
  <si>
    <t>R02 approved. Revised to S2-2002463</t>
  </si>
  <si>
    <t>R01 approved. Revised to S2-2002351</t>
  </si>
  <si>
    <t>R01 approved. Revised to S2-2002361</t>
  </si>
  <si>
    <t>R01 approved. Revised to S2-2002362</t>
  </si>
  <si>
    <t>R01 approved. Revised to S2-2002586</t>
  </si>
  <si>
    <t>R03 approved. Revised to S2-2002587</t>
  </si>
  <si>
    <t>R05 approved. Revised to S2-2002565</t>
  </si>
  <si>
    <t>R01 approved. Revised to S2-2002596</t>
  </si>
  <si>
    <t>R02 approved. Revised to S2-2002336</t>
  </si>
  <si>
    <t>R01 approved. Revised to S2-2002427</t>
  </si>
  <si>
    <t>R03 approved. Revised to S2-2002600</t>
  </si>
  <si>
    <t>R07 approved. Revised to S2-2002365</t>
  </si>
  <si>
    <t>Revision of postponed S2-1912477 from S2#136. R01 approved. Revised to S2-2002601</t>
  </si>
  <si>
    <t>R01 approved. Revised to S2-2002479</t>
  </si>
  <si>
    <t>R01 approved. Revised to S2-2002366</t>
  </si>
  <si>
    <t>R01 approved. Revised to S2-2002367</t>
  </si>
  <si>
    <t>Revision of agreed S2-2001606 from S2#136AH. R10 approved. Revised to S2-2002574</t>
  </si>
  <si>
    <t>Revision of unhandled S2-2000555 from S2#136AH. R01 approved. Revised to S2-2002577</t>
  </si>
  <si>
    <t>R02 approved. Revised to S2-2002354</t>
  </si>
  <si>
    <t>Revision of unhandled S2-2000599 from S2#136AH. R02 approved. Revised to S2-2002595</t>
  </si>
  <si>
    <t>Revision of noted S2-2001285 from S2#136AH. R03 approved. Revised to S2-2002480</t>
  </si>
  <si>
    <t>R01 approved. Revised to S2-2002326</t>
  </si>
  <si>
    <t>R02 approved. Revised to S2-2002436</t>
  </si>
  <si>
    <t>R02 approved. Revised to S2-2002578</t>
  </si>
  <si>
    <t>R01 approved. Revised to S2-2002327</t>
  </si>
  <si>
    <t>R06 approved. Revised to S2-2002441</t>
  </si>
  <si>
    <t>R02 approved. Revised to S2-2002442</t>
  </si>
  <si>
    <t>R09 approved. Revised to S2-2002355</t>
  </si>
  <si>
    <t>R01 approved. Revised to S2-2002363</t>
  </si>
  <si>
    <t>R06 approved. Revised to S2-2002551</t>
  </si>
  <si>
    <t>R02 approved. Revised to S2-2002465</t>
  </si>
  <si>
    <t>R01 approved. Revised to S2-2002466</t>
  </si>
  <si>
    <t>R01 approved. Revised to S2-2002467</t>
  </si>
  <si>
    <t>R02 approved. Revised to S2-2002468</t>
  </si>
  <si>
    <t>R03 approved. Revised to S2-2002469</t>
  </si>
  <si>
    <t>R03 approved. Revised to S2-2002356</t>
  </si>
  <si>
    <t>R01 approved. Revised to S2-2002352</t>
  </si>
  <si>
    <t>Revision of agreed S2-2001256 from S2#136AH. R02 approved. Revised to S2-2002353</t>
  </si>
  <si>
    <t>Revision of agreed S2-2001691 from S2#136AH. R02 approved. Revised to S2-2002552</t>
  </si>
  <si>
    <t>R03 approved. Revised to S2-2002434</t>
  </si>
  <si>
    <t>Revision of agreed S2-2001572 from S2#136AH. R04 approved. Revised to S2-2002433</t>
  </si>
  <si>
    <t>R02 approved. Revised to S2-2002435</t>
  </si>
  <si>
    <t>R01 approved. Revised to S2-2002343</t>
  </si>
  <si>
    <t>R02 approved. Revised to S2-2002566</t>
  </si>
  <si>
    <t>Revision of unhandled S2-2000440 from S2#136AH. Confirm CR Revision - CR states 0! R01 approved. Revised to S2-2002588</t>
  </si>
  <si>
    <t>R01 approved. Revised to S2-2002333</t>
  </si>
  <si>
    <t>R03 approved. Revised to S2-2002334</t>
  </si>
  <si>
    <t>Revision of agreed S2-2001510 from S2#136AH. Confirm Sources! R03 approved. Revised to S2-2002567</t>
  </si>
  <si>
    <t>R01 approved. Revised to S2-2002568</t>
  </si>
  <si>
    <t>Revision of unhandled S2-2000639 from S2#136AH. R06 approved. Revised to S2-2002569</t>
  </si>
  <si>
    <t>R08 approved. Revised to S2-2002474</t>
  </si>
  <si>
    <t>R06 approved. Revised to S2-2002475</t>
  </si>
  <si>
    <t>Revision of agreed S2-2000371 from S2#136AH. R01 approved. Revised to S2-2002476</t>
  </si>
  <si>
    <t>Revision of agreed S2-2001038 from S2#136AH. Approved</t>
  </si>
  <si>
    <t>R05 approved. Revised to S2-2002364</t>
  </si>
  <si>
    <t>R06 approved. Revised to S2-2002420</t>
  </si>
  <si>
    <t>R04 approved. Revised to S2-2002421</t>
  </si>
  <si>
    <t>R01 approved. Revised to S2-2002368</t>
  </si>
  <si>
    <t>R08 approved. Revised to S2-2002483</t>
  </si>
  <si>
    <t>R02 approved. Revised to S2-2002358</t>
  </si>
  <si>
    <t>R04 approved. Revised to S2-2002556</t>
  </si>
  <si>
    <t>Revision of postponed S2-2000325 from S2#136AH. R08 approved. Revised to S2-2002344</t>
  </si>
  <si>
    <t>Revision of unhandled S2-1911085 from S2#136. R01 approved. Revised to S2-2002589</t>
  </si>
  <si>
    <t>R01 approved. Revised to S2-2002324</t>
  </si>
  <si>
    <t>R03 approved. Revised to S2-2002325</t>
  </si>
  <si>
    <t>R03 approved. Revised to S2-2002590</t>
  </si>
  <si>
    <t>R01 approved. Revised to S2-2002594</t>
  </si>
  <si>
    <t>R01 approved. Revised to S2-2002425</t>
  </si>
  <si>
    <t>R03 approved. Revised to S2-2002445</t>
  </si>
  <si>
    <t>R07 approved. Revised to S2-2002557</t>
  </si>
  <si>
    <t>R03 approved. Revised to S2-2002570</t>
  </si>
  <si>
    <t>R02 approved. Revised to S2-2002428</t>
  </si>
  <si>
    <t>R02 approved. Revised to S2-2002571</t>
  </si>
  <si>
    <t>R04 approved. Revised to S2-2002572</t>
  </si>
  <si>
    <t>R01 approved. Revised to S2-2002573</t>
  </si>
  <si>
    <t>R02 approved. Revised to S2-2002335</t>
  </si>
  <si>
    <t>R04 approved. Revised to S2-2002477</t>
  </si>
  <si>
    <t>R01 approved. Revised to S2-2002450</t>
  </si>
  <si>
    <t>R03 approved. Revised to S2-2002478</t>
  </si>
  <si>
    <t>R04 approved. Revised to S2-2002345</t>
  </si>
  <si>
    <t>R01 approved. Revised to S2-2002429</t>
  </si>
  <si>
    <t>R02 approved. Revised to S2-2002430</t>
  </si>
  <si>
    <t>R03 approved. Revised to S2-2002470</t>
  </si>
  <si>
    <t>R03 approved. Revised to S2-2002471</t>
  </si>
  <si>
    <t>R01 approved. Revised to S2-2002472</t>
  </si>
  <si>
    <t>Revision of unhandled S2-2000399 from S2#136AH. R04 approved. Revised to S2-2002423</t>
  </si>
  <si>
    <t>Response to S2-1910969 (LS noted at S2#136). R01 approved. Revised to S2-2002422</t>
  </si>
  <si>
    <t>R05 approved. Revised to S2-2002359</t>
  </si>
  <si>
    <t>R01 approved. Revised to S2-2002581</t>
  </si>
  <si>
    <t>LATE DOC: RX 19/02, 10:20. Postponed</t>
  </si>
  <si>
    <t>R05 approved. Revised to S2-2002424</t>
  </si>
  <si>
    <t>R01 approved. Revised to S2-2002328</t>
  </si>
  <si>
    <t>Response to S2-2001797. R04 approved. Revised, merging S2-2002143, to S2-2002331</t>
  </si>
  <si>
    <t>Revision of unhandled S2-2000663 from S2#136AH. R01 approved. Revised to S2-2002591</t>
  </si>
  <si>
    <t>R01 approved. Revised to S2-2002448</t>
  </si>
  <si>
    <t>Revision of agreed S2-2001622 from S2#136AH. R02 approved. Revised to S2-2002360</t>
  </si>
  <si>
    <t>Revision of S2-2002043. R04 approved. Revised to S2-2002602</t>
  </si>
  <si>
    <t>R01 approved. Revised to S2-2002373</t>
  </si>
  <si>
    <t>R02 approved. Revised to S2-2002369</t>
  </si>
  <si>
    <t>Confirm Specification Number - CR states 23.503! Withdrawn.</t>
  </si>
  <si>
    <t>Revision of agreed S2-2001317 from S2#136AH. R03 approved. Revised to S2-2002481</t>
  </si>
  <si>
    <t>R09 approved. Revised to S2-2002329</t>
  </si>
  <si>
    <t>R01 approved. Revised to S2-2002338</t>
  </si>
  <si>
    <t>Revision of noted S2-1911114 from S2#136. Confirm Spec version used - CR states 16.4.0! R04 conditionally approved. Revised to S2-2002553</t>
  </si>
  <si>
    <t>R03 approved. Revised to S2-2002599</t>
  </si>
  <si>
    <t>Revision of agreed S2-2001687 from SA2#136AH. Confirm CR Revision - CR states 4! R04 approved. Revised to S2-2002347</t>
  </si>
  <si>
    <t>Revision of unhandled S2-2000075 from SA2#136AH. R14 approved. Revised, merging S2-2001894, S2-2002058 and S2-2002228, to S2-2002579</t>
  </si>
  <si>
    <t>Revision of agreed S2-2000860 from SA2#136AH. Confirm Sources! R03 approved. Revised, merging S2-2002242, to S2-2002426.</t>
  </si>
  <si>
    <t>Revision of agreed S2-2001508 from SA2#136AH. R02 approved. Revised, merging S2-2002051, to S2-2002558</t>
  </si>
  <si>
    <t>R01 agreed. Revised to S2-2002548</t>
  </si>
  <si>
    <t>R06 approved. Revised, merging S2-2002096, S2-2002230 and S2-2001933, to S2-2002449.</t>
  </si>
  <si>
    <t>R03 approved. Revised, merging S2-2002075, to S2-2002319</t>
  </si>
  <si>
    <t>Revision of noted S2-2001313 from SA WG2#136AH. R15 approved. Revised to S2-2002482</t>
  </si>
  <si>
    <t>R08 approved. Revised, merging S2-2002281, to S2-2002456</t>
  </si>
  <si>
    <t>No affected clauses listed. R04 approved. Revised, merging S2-2002097, to S2-2002459</t>
  </si>
  <si>
    <t>Revision of agreed S2-2001197 from SA2#136AH. R03 approved. Revised, merging S2-2002129, to S2-2002432</t>
  </si>
  <si>
    <t>R06 approved. Vivo requested to co-sign. Revised to S2-2002341</t>
  </si>
  <si>
    <t>Revision of unhandled S2-2000524 from S2#136AH. R06 approved. Revised, merging S2-2002271, to S2-2002576</t>
  </si>
  <si>
    <t>R01 agreed. Revised to S2-2002549</t>
  </si>
  <si>
    <t>Revision of agreed S2-2001103 from S2#136AH. R02 approved. Revised to S2-2002446</t>
  </si>
  <si>
    <t>R05 approved. Revised to S2-2002447</t>
  </si>
  <si>
    <t>Revision R05 of S2-2001863. Approved</t>
  </si>
  <si>
    <t>Revision R03 of S2-2001865, merging S2-2002075. Approved</t>
  </si>
  <si>
    <t>Revision R01 of S2-2001869. Approved</t>
  </si>
  <si>
    <t>Revision R01 of S2-2001875. Approved</t>
  </si>
  <si>
    <t>Revision R05 of S2-2001979. Approved</t>
  </si>
  <si>
    <t>Revision R04 of S2-2001980. Approved</t>
  </si>
  <si>
    <t>Revision R01 of S2-2002192. Approved</t>
  </si>
  <si>
    <t>Revision R03 of S2-2002196. Approved</t>
  </si>
  <si>
    <t>Revision R01 of S2-2002068. Approved</t>
  </si>
  <si>
    <t>Revision R01 of S2-2002078. Approved</t>
  </si>
  <si>
    <t>Revision R01 of S2-2002276. Approved</t>
  </si>
  <si>
    <t>Revision R09 of S2-2002292. Approved</t>
  </si>
  <si>
    <t>Revision R04 of S2-2002277, merging S2-2002143. Approved</t>
  </si>
  <si>
    <t>Revision R05 of S2-2001823. Approved</t>
  </si>
  <si>
    <t>Revision R01 of S2-2002150. Approved</t>
  </si>
  <si>
    <t>Revision R03 of S2-2002151. Approved</t>
  </si>
  <si>
    <t>Revision R02 of S2-2002231. Approved</t>
  </si>
  <si>
    <t>Revision R02 of S2-2002022. Approved</t>
  </si>
  <si>
    <t>Revision R01 of S2-2002293. Approved</t>
  </si>
  <si>
    <t>Revision R06 of S2-2001939. Approved</t>
  </si>
  <si>
    <t>Revision R06 of S2-2001941. Approved</t>
  </si>
  <si>
    <t>Revision R04 of S2-2001976. Approved</t>
  </si>
  <si>
    <t>Revision R01 of S2-2002132. Approved</t>
  </si>
  <si>
    <t>Revision R08 of S2-2002190. Approved</t>
  </si>
  <si>
    <t>Revision R04 of S2-2002241. Approved</t>
  </si>
  <si>
    <t>Revision R06 of S2-2001803. Approved</t>
  </si>
  <si>
    <t>Revision R04 of S2-2001810. Approved</t>
  </si>
  <si>
    <t>Revision R06 of S2-2001925. Approved</t>
  </si>
  <si>
    <t>Revision R01 of S2-2001926. Approved</t>
  </si>
  <si>
    <t>Revision R01 of S2-2001992. Approved</t>
  </si>
  <si>
    <t>Revision R01 of S2-2001994. Approved</t>
  </si>
  <si>
    <t>Revision R01 of S2-2002114. Approved</t>
  </si>
  <si>
    <t>Revision R02 of S2-2002115. Approved</t>
  </si>
  <si>
    <t>Revision R02 of S2-2002060. Approved</t>
  </si>
  <si>
    <t>Revision R09 of S2-2002092. Approved</t>
  </si>
  <si>
    <t>Revision R03 of S2-2002113. Approved</t>
  </si>
  <si>
    <t>Revision R06 of S2-2001977. Approved</t>
  </si>
  <si>
    <t>Revision R02 of S2-2002183. Approved</t>
  </si>
  <si>
    <t>Revision R05 of S2-2002262. Approved</t>
  </si>
  <si>
    <t>Revision R02 of S2-2002283. Approved</t>
  </si>
  <si>
    <t>Revision R01 of S2-2001995. Approved</t>
  </si>
  <si>
    <t>Revision R01 of S2-2001998. Approved</t>
  </si>
  <si>
    <t>Revision R01 of S2-2002093. Approved</t>
  </si>
  <si>
    <t>Revision R05 of S2-2002176. Approved</t>
  </si>
  <si>
    <t>Revision R07 of S2-2002029. Approved</t>
  </si>
  <si>
    <t>Revision R01 of S2-2002038. Approved</t>
  </si>
  <si>
    <t>Revision R01 of S2-2002039. Approved</t>
  </si>
  <si>
    <t>Revision R01 of S2-2002180. Approved</t>
  </si>
  <si>
    <t>Revision R02 of S2-2002287. Approved</t>
  </si>
  <si>
    <t>Revision R01 of S2-2002286. Approved</t>
  </si>
  <si>
    <t>Revision R04 of S2-2001847. Approved</t>
  </si>
  <si>
    <t>Revision R04 of S2-2001966. Approved</t>
  </si>
  <si>
    <t>Revision R06 of S2-2002177. Approved</t>
  </si>
  <si>
    <t>Revision R04 of S2-2002178. Approved</t>
  </si>
  <si>
    <t>Revision R01 of S2-2002256. Approved</t>
  </si>
  <si>
    <t>Revision R04 of S2-2002254. Approved</t>
  </si>
  <si>
    <t>Revision R05 of S2-2002275. Approved</t>
  </si>
  <si>
    <t>Revision R01 of S2-2002205. Approved</t>
  </si>
  <si>
    <t>Revision R03 of S2-2001820, merging S2-2002242. Approved</t>
  </si>
  <si>
    <t>Revision R01 of S2-2002024. Approved</t>
  </si>
  <si>
    <t>Revision R02 of S2-2002223. Approved</t>
  </si>
  <si>
    <t>Revision R01 of S2-2002244. Approved</t>
  </si>
  <si>
    <t>Revision R02 of S2-2002245. Approved</t>
  </si>
  <si>
    <t>Revision R01 of S2-2001868. Approved</t>
  </si>
  <si>
    <t>Revision R03 of S2-2001930, merging S2-2002129. Approved</t>
  </si>
  <si>
    <t>Revision R04 of S2-2002130. Approved</t>
  </si>
  <si>
    <t>Revision R03 of S2-2002123. Approved</t>
  </si>
  <si>
    <t>Revision R02 of S2-2002131. Approved</t>
  </si>
  <si>
    <t>Revision R02 of S2-2002071. Approved</t>
  </si>
  <si>
    <t>Revision R03 of S2-2001840. Approved</t>
  </si>
  <si>
    <t>Revision R03 of S2-2001879. Approved</t>
  </si>
  <si>
    <t>Revision R03 of S2-2001938. Approved</t>
  </si>
  <si>
    <t>Revision R06 of S2-2002086. Approved</t>
  </si>
  <si>
    <t>Revision R02 of S2-2002087. Approved</t>
  </si>
  <si>
    <t>Revision R01 of S2-2001831. Approved</t>
  </si>
  <si>
    <t>Revision R01 of S2-2001877. Approved</t>
  </si>
  <si>
    <t>Revision R03 of S2-2002210. Approved</t>
  </si>
  <si>
    <t>Revision R02 of S2-2002198. Approved</t>
  </si>
  <si>
    <t>Revision R05 of S2-2002279. Approved</t>
  </si>
  <si>
    <t>Revision R01 of S2-2002280. Approved</t>
  </si>
  <si>
    <t>Revision R06 of S2-2001853, merging S2-2002096, S2-2002230 and S2-2001933. Approved</t>
  </si>
  <si>
    <t>Revision R01 of S2-2002233. Approved</t>
  </si>
  <si>
    <t>Revision R01 of S2-2001934. Approved</t>
  </si>
  <si>
    <t>Revision R02 of S2-2001935. Approved</t>
  </si>
  <si>
    <t>Revision R03 of S2-2001944. Approved</t>
  </si>
  <si>
    <t>Revision R05 of S2-2001857. Approved</t>
  </si>
  <si>
    <t>Revision R01 of S2-2001866. Approved</t>
  </si>
  <si>
    <t>Revision R08 of S2-2001899, merging S2-2002281. Approved</t>
  </si>
  <si>
    <t>Revision R01 of S2-2001927. Approved</t>
  </si>
  <si>
    <t>Revision R01 of S2-2001928. Approved</t>
  </si>
  <si>
    <t>Revision R04 of S2-2001929, merging S2-2002097. Approved</t>
  </si>
  <si>
    <t>Revision R01 of S2-2001942. Approved</t>
  </si>
  <si>
    <t>Revision R05 of S2-2001945. Approved</t>
  </si>
  <si>
    <t>Revision R03 of S2-2001946. Approved</t>
  </si>
  <si>
    <t>Revision R02 of S2-2001993. Approved</t>
  </si>
  <si>
    <t>Revision R02 of S2-2001913. Approved</t>
  </si>
  <si>
    <t>Revision R02 of S2-2002102. Approved</t>
  </si>
  <si>
    <t>Revision R01 of S2-2002104. Approved</t>
  </si>
  <si>
    <t>Revision R01 of S2-2002105. Approved</t>
  </si>
  <si>
    <t>Revision R02 of S2-2002106. Approved</t>
  </si>
  <si>
    <t>Revision R03 of S2-2002110. Approved</t>
  </si>
  <si>
    <t>Revision R03 of S2-2002249. Approved</t>
  </si>
  <si>
    <t>Revision R03 of S2-2002250. Approved</t>
  </si>
  <si>
    <t>Revision R01 of S2-2002251. Approved</t>
  </si>
  <si>
    <t>Revision R08 of S2-2002172. Approved</t>
  </si>
  <si>
    <t>Revision R06 of S2-2002173. Approved</t>
  </si>
  <si>
    <t>Revision R01 of S2-2002174. Approved</t>
  </si>
  <si>
    <t>Revision R04 of S2-2002232. Approved</t>
  </si>
  <si>
    <t>Revision R03 of S2-2002234. Approved</t>
  </si>
  <si>
    <t>Revision R01 of S2-2002037. Approved</t>
  </si>
  <si>
    <t>Revision R03 of S2-2002064. Approved</t>
  </si>
  <si>
    <t>Revision R03 of S2-2002291. Approved</t>
  </si>
  <si>
    <t>Revision R15 of S2-2001889. Approved</t>
  </si>
  <si>
    <t>Revision R08 of S2-2002181. Approved</t>
  </si>
  <si>
    <t>Revision R01 of S2-2001844. Noted</t>
  </si>
  <si>
    <t>Revision R01 of S2-2002067. Noted</t>
  </si>
  <si>
    <t>Revision R02 of S2-2001775. Approved</t>
  </si>
  <si>
    <t>Revision R06 of S2-2002095. Approved</t>
  </si>
  <si>
    <t>Revision R02 of S2-2002119. Approved</t>
  </si>
  <si>
    <t>Revision R04 of S2-2002305. Conditionally approved. The condition being that RAN WG2/RAN WG3 do not send SA WG2 an LS saying that they want 'option 1'.</t>
  </si>
  <si>
    <t>Revision R02 of S2-2001949. Approved</t>
  </si>
  <si>
    <t>Revision R04 of S2-2001950. Approved</t>
  </si>
  <si>
    <t>Revision R04 of S2-2002187. Approved</t>
  </si>
  <si>
    <t>Revision R07 of S2-2002211. Approved</t>
  </si>
  <si>
    <t>Revision R02 of S2-2001830, merging S2-2002051. Approved</t>
  </si>
  <si>
    <t>Revision R07 of S2-2001892. Approved</t>
  </si>
  <si>
    <t>Revision R03 of S2-2001893. Approved</t>
  </si>
  <si>
    <t>Revision R01 of S2-2001897. Approved</t>
  </si>
  <si>
    <t>Revision R02 of S2-2001967. Approved</t>
  </si>
  <si>
    <t>Revision R01 of S2-2001969. Approved</t>
  </si>
  <si>
    <t>Revision R01 of S2-2001972. Approved</t>
  </si>
  <si>
    <t>Revision R05 of S2-2002013. Approved</t>
  </si>
  <si>
    <t>Revision R02 of S2-2002134. Approved</t>
  </si>
  <si>
    <t>Revision R03 of S2-2002161. Approved</t>
  </si>
  <si>
    <t>Revision R01 of S2-2002162. Approved</t>
  </si>
  <si>
    <t>Revision R06 of S2-2002163. Approved</t>
  </si>
  <si>
    <t>Revision R03 of S2-2002212. Approved</t>
  </si>
  <si>
    <t>Revision R02 of S2-2002224. Approved</t>
  </si>
  <si>
    <t>Revision R04 of S2-2002226. Approved</t>
  </si>
  <si>
    <t>Revision R01 of S2-2002227. Approved</t>
  </si>
  <si>
    <t>Revision R10 of S2-2002044. Approved</t>
  </si>
  <si>
    <t>Revision R06 of S2-2002047, merging S2-2002271. Approved</t>
  </si>
  <si>
    <t>Revision R02 of S2-2002074. Approved</t>
  </si>
  <si>
    <t>Revision R14 of S2-2001817, merging S2-2001894, S2-2002058 and S2-2002228. Approved</t>
  </si>
  <si>
    <t>Revision R02 of S2-2001829. Approved</t>
  </si>
  <si>
    <t>Revision R01 of S2-2002264. Approved</t>
  </si>
  <si>
    <t>Revision R04 of S2-2001808. Approved</t>
  </si>
  <si>
    <t>Revision R02 of S2-2001845. Approved</t>
  </si>
  <si>
    <t>Revision R01 of S2-2001848. Approved</t>
  </si>
  <si>
    <t>Revision R02 of S2-2001876. Approved</t>
  </si>
  <si>
    <t>Revision R01 of S2-2002005. Approved</t>
  </si>
  <si>
    <t>Revision R03 of S2-2002010. Approved</t>
  </si>
  <si>
    <t>Revision R01 of S2-2002145. Approved</t>
  </si>
  <si>
    <t>Revision R01 of S2-2002191. Approved</t>
  </si>
  <si>
    <t>Revision R03 of S2-2002200. Approved</t>
  </si>
  <si>
    <t>Revision R01 of S2-2002278. Approved</t>
  </si>
  <si>
    <t>Revision R01 of S2-2001843. Approved</t>
  </si>
  <si>
    <t>Revision R01 of S2-2001952. Approved</t>
  </si>
  <si>
    <t>Revision R01 of S2-2002202. Approved</t>
  </si>
  <si>
    <t>Revision R02 of S2-2002063. Approved</t>
  </si>
  <si>
    <t>Revision R01 of S2-2002021. Approved</t>
  </si>
  <si>
    <t>Revision R04 of S2-2001902. Approved</t>
  </si>
  <si>
    <t>Revision R01 of S2-2001836. Approved</t>
  </si>
  <si>
    <t>Revision R03 of S2-2002306. Approved</t>
  </si>
  <si>
    <t>Revision R03 of S2-2002026. Approved</t>
  </si>
  <si>
    <t>Revision R01 of S2-2002031. Approved</t>
  </si>
  <si>
    <t>Revision R04 of S2-2002284. Approved</t>
  </si>
  <si>
    <t>Update of objectives</t>
  </si>
  <si>
    <t>Revision of agreed S2-2000976 from SA2#136AH. Merge with S2-2002302. Noted</t>
  </si>
  <si>
    <t>Agreed</t>
  </si>
  <si>
    <t>Postponed S2-1910857 from SA2#136. Response drafted in S2-2000400. Final response in S2-2001675.</t>
  </si>
  <si>
    <t>Postponed S2-1910862 from SA2#136. Response drafted in S2-2000400. Final response in S2-2001675.</t>
  </si>
  <si>
    <t>Postponed S2-1910885 from SA2#136. Postponed. Revised at S2#137E in S2-2001776</t>
  </si>
  <si>
    <t>Postponed S2-1911958 from SA2#136. This LS was postponed. Revised at S2#137E in S2-2001777</t>
  </si>
  <si>
    <t>Postponed S2-1912420 from SA2#136. Postponed in parallel session. Revised at S2#137E in S2-2001778</t>
  </si>
  <si>
    <t>Postponed. Revised at S2#137E in S2-2001779</t>
  </si>
  <si>
    <t>This LS was postponed. Revised at S2#137E in S2-2001780</t>
  </si>
  <si>
    <t>Postponed. Revised at S2#137E in S2-2001781</t>
  </si>
  <si>
    <t>Response drafted in S2-2000400. Final response in S2-2001675.</t>
  </si>
  <si>
    <t>Responses drafted in S2-2000405, S2-2000804, S2-2000867 and S2-2000898. Postponed. Revised at S2#137E in S2-2001782</t>
  </si>
  <si>
    <t>Postponed. Revised at S2#137E in S2-2001783</t>
  </si>
  <si>
    <t>Postponed. Revised at S2#137E in S2-2001784</t>
  </si>
  <si>
    <t>This LS was Postponed. Revised at S2#137E in S2-2001785</t>
  </si>
  <si>
    <t>Not Handled. Revised at S2#137E in S2-2001817 (agreed)</t>
  </si>
  <si>
    <t>Not Handled. Revised at S2#137E in S2-2001803</t>
  </si>
  <si>
    <t>Revision of unhandled S2-1910922 from S2#136. Postponed in parallel session. Revised at S2#137E in S2-2001808</t>
  </si>
  <si>
    <t>Not Handled.</t>
  </si>
  <si>
    <t>Not Handled. Revised at S2#137E in S2-2001914 (noted)</t>
  </si>
  <si>
    <t>Revision of unhandled S2-1911003 from S2#136. Agreed in parallel session. Block approved</t>
  </si>
  <si>
    <t>Not Handled. Revised at S2#137E in S2-2001808 (agreed)</t>
  </si>
  <si>
    <t>Revision of noted S2-1911723 from S2#136. Noted in parallel session. Revised at S2#137E in S2-2002016 (noted)</t>
  </si>
  <si>
    <t>Revision of noted S2-1912487 from S2#136. Noted in parallel session. Revised at S2#137E in S2-2002017 (postponed)</t>
  </si>
  <si>
    <t>Not Handled. Revised at S2#137E in S2-2001882 (agreed)</t>
  </si>
  <si>
    <t>Agreed in parallel session. Block approved</t>
  </si>
  <si>
    <t>Revision of postponed S2-1911084 from S2#136. Postponed in parallel session. Revised at S2#137E in S2-2002190 (agreed)</t>
  </si>
  <si>
    <t>Not Handled. Revised at S2#137E in S2-2001879 (agreed)</t>
  </si>
  <si>
    <t>Agreed in parallel session. Block approved. Revised at S2#137E in S2-2002171 (agreed)</t>
  </si>
  <si>
    <t>Agreed in parallel session. Block approved. Revised at S2#137E in S2-2002174 (agreed)</t>
  </si>
  <si>
    <t>Not Handled. Revised at S2#137E in S2-2002254</t>
  </si>
  <si>
    <t>Revision of noted S2-1912010 from S2#136. Response to S2-2000003, S2-2000006 and S2-2000044. Revised in parallel session to S2-2000967.</t>
  </si>
  <si>
    <t>Not Handled. Revised at S2#137E in S2-2001861 (withdrawn)</t>
  </si>
  <si>
    <t>Not Handled. Revised at S2#137E in S2-2001869 (agreed)</t>
  </si>
  <si>
    <t>Agreed in parallel session. Block approved. Revised at S2#137E in S2-2001927 (agreed)</t>
  </si>
  <si>
    <t>Agreed in parallel session. Block approved. Revised at S2#137E in S2-2001928 (agreed)</t>
  </si>
  <si>
    <t>Not Handled. Revised at S2#137E in S2-2002253 (withdrawn)</t>
  </si>
  <si>
    <t>Not Handled. Revised at S2#137E in S2-2002144 (noted)</t>
  </si>
  <si>
    <t>Not Handled. Revised at S2#137E in S2-2002145 (agreed)</t>
  </si>
  <si>
    <t>Not Handled. Revised at S2#137E in S2-2001972 (agreed)</t>
  </si>
  <si>
    <t>Not Handled. Revised at S2#137E in S2-2002121 (noted)</t>
  </si>
  <si>
    <t>Not Handled. Revised at S2#137E in S2-2002049 (noted)</t>
  </si>
  <si>
    <t>Not Handled. Revised at S2#137E in S2-2002047 (agreed)</t>
  </si>
  <si>
    <t>Not Handled. Revised at S2#137E in S2-2002048 (noted)</t>
  </si>
  <si>
    <t>Noted in parallel session. Revised at S2#137E in S2-2002055 (noted)</t>
  </si>
  <si>
    <t>Not Handled. Revised at S2#137E in S2-2002050 (agreed)</t>
  </si>
  <si>
    <t>Not Handled. Revised at S2#137E in S2-2002054 (noted)</t>
  </si>
  <si>
    <t>Not Handled. Revised at S2#137E in S2-2002069 (noted)</t>
  </si>
  <si>
    <t>Not Handled. Revised at S2#137E in S2-2002077 (noted)</t>
  </si>
  <si>
    <t>Not Handled. Revised at S2#137E in S2-2002163 (agreed)</t>
  </si>
  <si>
    <t>Not Handled. Revised at S2#137E in S2-2002154 (noted)</t>
  </si>
  <si>
    <t>Not Handled. Revised at S2#137E in S2-2002278 (agreed)</t>
  </si>
  <si>
    <t>Postponed in parallel session. Revised at S2#137E in S2-2002273 (noted)</t>
  </si>
  <si>
    <t>Revision of unhandled S2-1911658 from S2#136. Agreed in parallel session. Block approved</t>
  </si>
  <si>
    <t>Not Handled. Revised at S2#137E in S2-2002310 (noted)</t>
  </si>
  <si>
    <t>Not Handled. Revised at S2#137E in S2-2002111 (noted)</t>
  </si>
  <si>
    <t>Not Handled. Revised at S2#137E in S2-2001937 (noted)</t>
  </si>
  <si>
    <t>Agreed in parallel session. Block approved. Revised at S2#137E in S2-2001820 (agreed) and S2-2002242 (merged)</t>
  </si>
  <si>
    <t>LATE DOC: Rx 09/01, 20:35. Not Handled</t>
  </si>
  <si>
    <t>Postponed. Revised at S2#137E in S2-2001786</t>
  </si>
  <si>
    <t>LATE DOC: Rx 10/01, 12:15. Not Handled</t>
  </si>
  <si>
    <t>Revision of S2-2000415. Agreed in parallel session. Block approved</t>
  </si>
  <si>
    <t>Revision of S2-2000913, merging S2-2000696 and S2-2000355. Agreed in parallel session. Block approved. Revised at S2#137E in S2-2002019 (noted)</t>
  </si>
  <si>
    <t>Revision of S2-2000208. Agreed in parallel session. Block approved. Revised at S2#137E in S2-2001884 (agreed)</t>
  </si>
  <si>
    <t>Revision of S2-2000214. Agreed in parallel session. Block approved. Revised at S2#137E in S2-2002140 (noted)</t>
  </si>
  <si>
    <t>Revision of S2-2000964. Postponed in parallel session. Revised at S2#137E in S2-2001872 (noted)</t>
  </si>
  <si>
    <t>Revision of S2-2000968. Agreed in parallel session. Block approved</t>
  </si>
  <si>
    <t>Revision of S2-2000954. Agreed in parallel session. Block approved</t>
  </si>
  <si>
    <t>Revision of S2-2000955. Agreed in parallel session. Block approved. Revised at S2#137E in S2-2002309 (noted)</t>
  </si>
  <si>
    <t>Revision of S2-2000956. Agreed in parallel session. Block approved</t>
  </si>
  <si>
    <t>Revision of S2-2000957. Agreed in parallel session. Block approved</t>
  </si>
  <si>
    <t>Revision of S2-2000958. Agreed in parallel session. Block approved</t>
  </si>
  <si>
    <t>Revision of S2-2000965. Agreed in parallel session. Block approved. Revised at S2#137E in S2-2002302 (agreed), S2-2002290 (noted) and S2-2001860 (noted)</t>
  </si>
  <si>
    <t>Revision of S2-2000960. Agreed in parallel session. Block approved</t>
  </si>
  <si>
    <t>Revision of S2-2000962. Agreed in parallel session. Block approved</t>
  </si>
  <si>
    <t>Revision of S2-2000571. Postponed in parallel session. Revised at S2#137E in S2-2001890 (noted)</t>
  </si>
  <si>
    <t>Revision of S2-2000963. Agreed in parallel session. Block approved</t>
  </si>
  <si>
    <t>Revision of S2-2000675. Agreed in parallel session. Block approved</t>
  </si>
  <si>
    <t>Revision of S2-2000431. Agreed in parallel session. Block approved</t>
  </si>
  <si>
    <t>Revision of S2-2000444. Agreed in parallel session. Block approved</t>
  </si>
  <si>
    <t>Revision of S2-2000510. Agreed in parallel session. Block approved</t>
  </si>
  <si>
    <t>Revision of S2-2000578. Agreed in parallel session. Block approved</t>
  </si>
  <si>
    <t>Revision of S2-2000377. Agreed in parallel session. Block approved</t>
  </si>
  <si>
    <t>Revision of S2-2000378. Agreed in parallel session. Block approved</t>
  </si>
  <si>
    <t>Revision of S2-2000466. Agreed in parallel session. Block approved</t>
  </si>
  <si>
    <t>Revision of S2-2000657. Postponed in parallel session. Revised at S2#137E in S2-2002217 (postponed)</t>
  </si>
  <si>
    <t>Revision of S2-2000658. Postponed in parallel session. Revised at S2#137E in S2-2002218 (postponed)</t>
  </si>
  <si>
    <t>Revision of S2-2000237. Agreed in parallel session. Block approved</t>
  </si>
  <si>
    <t>Revision of S2-2000289, merging S2-2000627. Agreed in parallel session. Block approved. Revised at S2#137E in S2-2002175 (agreed)</t>
  </si>
  <si>
    <t>Revision of S2-2000372. Agreed in parallel session. Block approved</t>
  </si>
  <si>
    <t>Revision of S2-2000238, merging S2-2000270. Agreed in parallel session. Block approved</t>
  </si>
  <si>
    <t>Revision of S2-2000298. Agreed in parallel session. Block approved</t>
  </si>
  <si>
    <t>Revision of S2-2000239. Agreed in parallel session. Block approved</t>
  </si>
  <si>
    <t>Revision of S2-2000470. Agreed in parallel session. Block approved</t>
  </si>
  <si>
    <t>Revision of S2-2000122. Agreed in parallel session. Block approved</t>
  </si>
  <si>
    <t>Revision of S2-2000382. Agreed in parallel session. Block approved</t>
  </si>
  <si>
    <t>Revision of S2-2000362. Agreed in parallel session. Block approved</t>
  </si>
  <si>
    <t>Revision of S2-2000842. Agreed in parallel session. Block approved</t>
  </si>
  <si>
    <t>Revision of S2-2000406. Agreed in parallel session. Block approved</t>
  </si>
  <si>
    <t>Revision of S2-2000897. Agreed in parallel session. Block approved. Revised at S2#137E in S2-2002094 (withdrawn)</t>
  </si>
  <si>
    <t>Created at meeting. Agreed in parallel session. Block approved</t>
  </si>
  <si>
    <t>Revision of S2-2000243. Agreed in parallel session. Block approved</t>
  </si>
  <si>
    <t>Revision of S2-2000234. Agreed in parallel session. Block approved</t>
  </si>
  <si>
    <t>Revision of S2-2000700. Agreed in parallel session. Block approved</t>
  </si>
  <si>
    <t>Revision of S2-2000367. Agreed in parallel session. Block approved</t>
  </si>
  <si>
    <t>Revision of S2-2000683. Agreed in parallel session. Block approved</t>
  </si>
  <si>
    <t>Revision of S2-2000366. Agreed in parallel session. Block approved</t>
  </si>
  <si>
    <t>Revision of S2-2000437. Agreed in parallel session. Block approved</t>
  </si>
  <si>
    <t>Revision of S2-2000649. Agreed in parallel session. Block approved</t>
  </si>
  <si>
    <t>Revision of S2-2000168. Agreed in parallel session. Block approved</t>
  </si>
  <si>
    <t>Revision of S2-2000091. Agreed in parallel session. Block approved</t>
  </si>
  <si>
    <t>Revision of S2-2000230. Agreed in parallel session. Block approved</t>
  </si>
  <si>
    <t>Revision of S2-2001016. This was left for e-mail approval. e-e-mail revision 8 approved. Revised to S2-2001727.</t>
  </si>
  <si>
    <t>Revision of S2-2001017. Agreed in parallel session. Block approved</t>
  </si>
  <si>
    <t>Revision of S2-2001018. Confirm CR Revision - CR states 1! This was left for e-mail approval. e-mail revision 1 approved. Revised to S2-2001731.</t>
  </si>
  <si>
    <t>Revision of S2-2001019. Agreed in parallel session. Block approved</t>
  </si>
  <si>
    <t>Revision of S2-2001020. Agreed in parallel session. Block approved. Revised at S2#137E in S2-2002120 (noted)</t>
  </si>
  <si>
    <t>Revision of S2-2001073. Agreed in parallel session. Block approved. Revised at S2#137E in S2-2002198 (agreed)</t>
  </si>
  <si>
    <t>Revision of S2-2001074. Agreed in parallel session. Block approved</t>
  </si>
  <si>
    <t>Revision of S2-2001066. Agreed in parallel session. Block approved. Revised at S2#137E in S2-2002142 (noted)</t>
  </si>
  <si>
    <t>Revision of S2-2001069. Agreed in parallel session. Block approved</t>
  </si>
  <si>
    <t>Revision of S2-2001070. Agreed in parallel session. Block approved</t>
  </si>
  <si>
    <t>Revision of S2-2001051. Agreed in parallel session. Block approved</t>
  </si>
  <si>
    <t>Revision of S2-2001055. Agreed in parallel session. Block approved</t>
  </si>
  <si>
    <t>Revision of S2-2001054. Agreed in parallel session. Block approved</t>
  </si>
  <si>
    <t>Revision of S2-2001053. Agreed in parallel session. Block approved</t>
  </si>
  <si>
    <t>Revision of S2-2001007. Agreed in parallel session. Block approved</t>
  </si>
  <si>
    <t>Revision of S2-2001061. Agreed in parallel session. Block approved</t>
  </si>
  <si>
    <t>Revision of S2-2001002. Agreed in parallel session. Block approved</t>
  </si>
  <si>
    <t>Revision of S2-2001012. Agreed in parallel session. Block approved</t>
  </si>
  <si>
    <t>Revision of S2-2001084. Agreed in parallel session. Block approved</t>
  </si>
  <si>
    <t>Revision of S2-2001086. Agreed in parallel session. Block approved. Revised at S2#137E in S2-2001831 (agreed)</t>
  </si>
  <si>
    <t>Revision of S2-2001096. Agreed in parallel session. Block approved. Revised at S2#137E in S2-2002247 (postponed)</t>
  </si>
  <si>
    <t>Revision of S2-2001108. Agreed in parallel session. Block approved</t>
  </si>
  <si>
    <t>Revision of S2-2001023. Agreed in parallel session. Block approved</t>
  </si>
  <si>
    <t>Revision of S2-2001030. Agreed in parallel session. This was removed from block approval This was left for e-mail approval. e-mail revision 1 approved. Revised to S2-2001684.</t>
  </si>
  <si>
    <t>Revision of S2-2001032. Agreed in parallel session. Block approved</t>
  </si>
  <si>
    <t>Revision of S2-2000464. Agreed in parallel session. Block approved</t>
  </si>
  <si>
    <t>Revision of S2-2001083. Agreed in parallel session. Block approved</t>
  </si>
  <si>
    <t>Revision of S2-2001078. Agreed in parallel session. Block approved. Revised at S2#137E in S2-2002182 (postponed) and S2-2002311 (noted)</t>
  </si>
  <si>
    <t>Revision of S2-2001088. Agreed in parallel session. Block approved</t>
  </si>
  <si>
    <t>Revision of S2-2001079. Agreed in parallel session. Block approved</t>
  </si>
  <si>
    <t>Revision of S2-2001387. Agreed in parallel session. Block approved</t>
  </si>
  <si>
    <t>Revision of S2-2001506. Agreed in parallel session. Block approved. Revised at S2#137E in S2-2001828 (withdrawn) and S2-2001832 (noted)</t>
  </si>
  <si>
    <t>Revision of S2-2000125. Agreed in parallel session. Block approved</t>
  </si>
  <si>
    <t>Revision of S2-2000416. Agreed in parallel session. Block approved</t>
  </si>
  <si>
    <t>Revision of S2-2000850. Agreed in parallel session. Block approved. Revised at S2#137E in S2-2002166 (noted)</t>
  </si>
  <si>
    <t>Revision of S2-2000335, merging S2-2000337. Agreed in parallel session. Block approved</t>
  </si>
  <si>
    <t>Revision of S2-2000268. Agreed in parallel session. Block approved</t>
  </si>
  <si>
    <t>Revision of S2-2000250. Agreed in parallel session. Block approved</t>
  </si>
  <si>
    <t>Revision of S2-2000277. Agreed in parallel session. Block approved</t>
  </si>
  <si>
    <t>Revision of S2-2000278. Agreed in parallel session. Block approved</t>
  </si>
  <si>
    <t>Revision of S2-2000498. Agreed in parallel session. Block approved</t>
  </si>
  <si>
    <t>Revision of S2-2000797. Agreed in parallel session. Block approved</t>
  </si>
  <si>
    <t>Revision of S2-2000802. Agreed in parallel session. Block approved. Revised at S2#137E in S2-2001930 (agreed) and S2-2002129 (merged)</t>
  </si>
  <si>
    <t>Revision of S2-2000805. Agreed in parallel session. Block approved</t>
  </si>
  <si>
    <t>Revision of S2-2000806. Agreed in parallel session. Block approved</t>
  </si>
  <si>
    <t>Revision of S2-2000864. Agreed in parallel session. Block approved</t>
  </si>
  <si>
    <t>Revision of S2-2000161. Agreed in parallel session. Block approved</t>
  </si>
  <si>
    <t>Revision of S2-2000445. Agreed in parallel session. Block approved</t>
  </si>
  <si>
    <t>Revision of S2-2000791. Agreed in parallel session. Block approved</t>
  </si>
  <si>
    <t>Revision of S2-2000153. Agreed in parallel session. Block approved</t>
  </si>
  <si>
    <t>Revision of S2-2000420. Agreed in parallel session. Block approved</t>
  </si>
  <si>
    <t>Revision of S2-2000585. Agreed in parallel session. Block approved</t>
  </si>
  <si>
    <t>Revision of S2-2000917. Agreed in parallel session. Block approved</t>
  </si>
  <si>
    <t>Revision of S2-2000096. Agreed in parallel session. Block approved</t>
  </si>
  <si>
    <t>Revision of S2-2000888. Agreed in parallel session. Block approved</t>
  </si>
  <si>
    <t>Revision of S2-2000716. Agreed in parallel session. Block approved</t>
  </si>
  <si>
    <t>Revision of S2-2000717. Agreed in parallel session. Block approved</t>
  </si>
  <si>
    <t>Revision of S2-2000089. Agreed in parallel session. Block approved</t>
  </si>
  <si>
    <t>Revision of S2-2000504. Agreed in parallel session. Block approved. Revised at S2#137E in S2-2001802 (agreed)</t>
  </si>
  <si>
    <t>Revision of S2-2000516. Agreed in parallel session. Block approved</t>
  </si>
  <si>
    <t>Revision of S2-2000272. Agreed in parallel session. Block approved</t>
  </si>
  <si>
    <t>Revision of S2-2000104, merging S2-2000728. Agreed in parallel session. Block approved</t>
  </si>
  <si>
    <t>Revision of S2-2000294. Agreed in parallel session. Block approved</t>
  </si>
  <si>
    <t>Revision of S2-2000105. Agreed in parallel session. Block approved</t>
  </si>
  <si>
    <t>Revision of S2-2000885. Agreed in parallel session. Block approved</t>
  </si>
  <si>
    <t>Revision of S2-2000292. Agreed in parallel session. Block approved. Revised at S2#137E in S2-2002115 (agreed)</t>
  </si>
  <si>
    <t>Revision of S2-2000307. Agreed in parallel session. Block approved</t>
  </si>
  <si>
    <t>Revision of S2-2000836. Agreed in parallel session. Block approved</t>
  </si>
  <si>
    <t>Revision of S2-2000856. Agreed in parallel session. Block approved</t>
  </si>
  <si>
    <t>Revision of S2-2001263. Agreed in parallel session. Block approved</t>
  </si>
  <si>
    <t>Revision of S2-2000283. Agreed in parallel session. Block approved. Revised at S2#137E in S2-2001881 (agreed)</t>
  </si>
  <si>
    <t>Revision of S2-2000282. Agreed in parallel session. Block approved. Revised at S2#137E in S2-2001880 (agreed)</t>
  </si>
  <si>
    <t>Revision of S2-2000301. Agreed in parallel session. Block approved</t>
  </si>
  <si>
    <t>Revision of S2-2000727. Agreed in parallel session. Block approved</t>
  </si>
  <si>
    <t>Revision of S2-2000397. Agreed in parallel session. Block approved</t>
  </si>
  <si>
    <t>Revision of S2-2000398. Agreed in parallel session. Block approved</t>
  </si>
  <si>
    <t>Revision of S2-2000718. Agreed in parallel session. Block approved</t>
  </si>
  <si>
    <t>Revision of S2-2000391. Agreed in parallel session. Block approved</t>
  </si>
  <si>
    <t>Revision of S2-2000305. Confirm CR Number - CR states 1880! Noted in parallel session. Revised at S2#137E in S2-2002064 (agreed)</t>
  </si>
  <si>
    <t>Revision of S2-2001160. Agreed in parallel session. Block approved</t>
  </si>
  <si>
    <t>Revision of S2-2001163. Agreed in parallel session. Block approved</t>
  </si>
  <si>
    <t>Revision of S2-2001164. Agreed in parallel session. Block approved</t>
  </si>
  <si>
    <t>Revision of S2-2001221. Agreed in parallel session. Block approved</t>
  </si>
  <si>
    <t>Revision of S2-2001224. Agreed in parallel session. Block approved</t>
  </si>
  <si>
    <t>Revision of S2-2001234. Agreed in parallel session. Block approved</t>
  </si>
  <si>
    <t>Revision of S2-2001239. Agreed in parallel session. Block approved</t>
  </si>
  <si>
    <t>Revision of S2-2001241. Agreed in parallel session. Block approved</t>
  </si>
  <si>
    <t>Revision of S2-2001243. Agreed in parallel session. Block approved</t>
  </si>
  <si>
    <t>Revision of S2-2001212. Agreed in parallel session. Block approved</t>
  </si>
  <si>
    <t>Revision of S2-2001213. Noted in parallel session. Revised at S2#137E in S2-2001889 (agreed)</t>
  </si>
  <si>
    <t>Revision of S2-2001284. Agreed in parallel session. Block approved. Revised at S2#137E in S2-2002291 (agreed)</t>
  </si>
  <si>
    <t>Revision of S2-2001219. Agreed in parallel session. Block approved</t>
  </si>
  <si>
    <t>Revision of S2-2001220. Agreed in parallel session. Block approved</t>
  </si>
  <si>
    <t>Revision of S2-2001315. Agreed in parallel session. Block approved</t>
  </si>
  <si>
    <t>Revision of S2-2001316. Agreed in parallel session. Block approved</t>
  </si>
  <si>
    <t>Revision of S2-2001182. Agreed in parallel session. Block approved</t>
  </si>
  <si>
    <t>Revision of S2-2001189. Agreed in parallel session. Block approved</t>
  </si>
  <si>
    <t>Revision of S2-2001258. Agreed in parallel session. Block approved</t>
  </si>
  <si>
    <t>Revision of S2-2001275. Agreed in parallel session. Block approved. Revised at S2#137E in S2-2001885 (noted) and S2-2002257 (noted)</t>
  </si>
  <si>
    <t>Revision of S2-2001279. Agreed in parallel session. Block approved</t>
  </si>
  <si>
    <t>Revision of S2-2001257. Confirm CR Revision - CR states 1 3! Agreed in parallel session. This was removed from block approval. This was left for e-mail approval. e-mail revision 1 approved. Revised to S2-2001687.</t>
  </si>
  <si>
    <t>Revision of S2-2001268. Agreed in parallel session. Block approved</t>
  </si>
  <si>
    <t>Revision of S2-2001180. Agreed in parallel session. Block approved</t>
  </si>
  <si>
    <t>Revision of S2-2001175. Agreed in parallel session. Block approved. Revised at S2#137E in S2-2001816 (noted)</t>
  </si>
  <si>
    <t>Revision of S2-2001176. Agreed in parallel session. Block approved</t>
  </si>
  <si>
    <t>Revision of S2-2001178. Agreed in parallel session. Block approved</t>
  </si>
  <si>
    <t>Revision of S2-2001177. Agreed in parallel session. Block approved</t>
  </si>
  <si>
    <t>Revision of S2-2001174. Agreed in parallel session. Block approved. Revised at S2#137E in S2-2001815 (noted)</t>
  </si>
  <si>
    <t>Revision of S2-2001173, merging S2-2000589. Agreed in parallel session. Block approved. Revised at S2#137E in S2-2001814 (noted)</t>
  </si>
  <si>
    <t>Revision of S2-2001314. Agreed in parallel session. Block approved</t>
  </si>
  <si>
    <t>Revision of S2-2001215. Agreed in parallel session. This was removed from block approval This was left for e-mail approval. e-mail revision 2 approved. Revised to S2-2001688.</t>
  </si>
  <si>
    <t>Revision of S2-2001288. Agreed in parallel session. Block approved. Revised at S2#137E in S2-2001900 (noted)</t>
  </si>
  <si>
    <t>Revision of S2-2001289. Agreed in parallel session. Block approved. Revised at S2#137E in S2-2001901 (noted)</t>
  </si>
  <si>
    <t>Postponed.</t>
  </si>
  <si>
    <t>Revision of S2-2000151, merging S2-2000605. Not Handled</t>
  </si>
  <si>
    <t>Revision of S2-2000573. Agreed in parallel session. Block approved</t>
  </si>
  <si>
    <t>Revision of S2-2000832, merging S2-2000808. Agreed in parallel session. Block approved</t>
  </si>
  <si>
    <t>Revision of S2-2000351. Agreed in parallel session. Block approved</t>
  </si>
  <si>
    <t>Revision of S2-2000073, merging S2-2000796. Agreed in parallel session. Block approved</t>
  </si>
  <si>
    <t>Revision of S2-2000550. Agreed in parallel session. Block approved</t>
  </si>
  <si>
    <t>Revision of S2-2000081, merging S2-2000541. Agreed in parallel session. Block approved. Revised at S2#137E in S2-2001967 (agreed)</t>
  </si>
  <si>
    <t>Revision of S2-2000944. Agreed in parallel session. Block approved</t>
  </si>
  <si>
    <t>Revision of S2-2000519. Agreed in parallel session. Block approved</t>
  </si>
  <si>
    <t>Revision of S2-2000945. Agreed in parallel session. Block approved</t>
  </si>
  <si>
    <t>Revision of S2-2000671. Agreed in parallel session. Block approved</t>
  </si>
  <si>
    <t>Revision of S2-2000672. Agreed in parallel session. Block approved</t>
  </si>
  <si>
    <t>Revision of S2-2000563. Not Handled</t>
  </si>
  <si>
    <t>Revision of S2-2000735. Agreed in parallel session. Block approved</t>
  </si>
  <si>
    <t>Revision of S2-2000241. Agreed in parallel session. Block approved</t>
  </si>
  <si>
    <t>Revision of S2-2000476. Agreed in parallel session. Block approved</t>
  </si>
  <si>
    <t>Revision of S2-2000557. Agreed in parallel session. Block approved</t>
  </si>
  <si>
    <t>Revision of S2-2001434, merging S2-2000484. Agreed in parallel session. Block approved</t>
  </si>
  <si>
    <t>Revision of S2-2000562. Agreed in parallel session. Block approved</t>
  </si>
  <si>
    <t>Revision of S2-2000691. Agreed in parallel session. Block approved</t>
  </si>
  <si>
    <t>Revision of S2-2000871. Agreed in parallel session. Block approved</t>
  </si>
  <si>
    <t>Revision of S2-2000077. Agreed in parallel session. Block approved</t>
  </si>
  <si>
    <t>Revision of S2-2000757. Agreed in parallel session. Block approved</t>
  </si>
  <si>
    <t>Revision of S2-2001370. Agreed in parallel session. Block approved</t>
  </si>
  <si>
    <t>Revision of S2-2001448. Agreed in parallel session. Block approved</t>
  </si>
  <si>
    <t>Revision of S2-2001440. Agreed in parallel session. Block approved</t>
  </si>
  <si>
    <t>Revision of S2-2001442. Agreed in parallel session. Block approved</t>
  </si>
  <si>
    <t>Revision of S2-2001443. Agreed in parallel session. Block approved</t>
  </si>
  <si>
    <t>Revision of S2-2001444. Agreed in parallel session. Block approved</t>
  </si>
  <si>
    <t>Revision of S2-2001384. Agreed in parallel session. Block approved. Revised at S2#137E in S2-2001969 (agreed)</t>
  </si>
  <si>
    <t>Revision of S2-2001388. Agreed in parallel session. Block approved. Revised at S2#137E in S2-2001971 (noted) and S2-2002052 (noted)</t>
  </si>
  <si>
    <t>Revision of S2-2001389. Agreed in parallel session. Block approved. Revised at S2#137E in S2-2001970 (noted)</t>
  </si>
  <si>
    <t>Revision of S2-2001392. Agreed in parallel session. Block approved</t>
  </si>
  <si>
    <t>Revision of S2-2001391. Agreed in parallel session. Block approved. Revised at S2#137E in S2-2001830 (agreed) and S2-2002051 (merged)</t>
  </si>
  <si>
    <t>Revision of S2-2001093. Agreed in parallel session. Block approved. Revised at S2#137E in S2-2002161 (agreed)</t>
  </si>
  <si>
    <t>Revision of S2-2001403. Agreed in parallel session. Block approved. Revised at S2#137E in S2-2001845 (agreed)</t>
  </si>
  <si>
    <t>Revision of S2-2001404. Agreed in parallel session. Block approved</t>
  </si>
  <si>
    <t>Revision of S2-2001407. Agreed in parallel session. Block approved</t>
  </si>
  <si>
    <t>Revision of S2-2001406. Agreed in parallel session. Block approved. Revised at S2#137E in S2-2002199 (noted)</t>
  </si>
  <si>
    <t>Revision of S2-2001516. Agreed in parallel session. Block approved</t>
  </si>
  <si>
    <t>Revision of S2-2001518. Agreed in parallel session. Block approved. Revised at S2#137E in S2-2002012 (agreed)</t>
  </si>
  <si>
    <t>Revision of S2-2001359. Agreed in parallel session. Block approved</t>
  </si>
  <si>
    <t>Revision of S2-2001378. Agreed in parallel session. Block approved</t>
  </si>
  <si>
    <t>Revision of S2-2001430. This was left for e-mail approval. e-mail revision 5 approved. Revised to S2-2001708.</t>
  </si>
  <si>
    <t>Revision of S2-2001450. Agreed in parallel session. Block approved</t>
  </si>
  <si>
    <t>Revision of S2-2001453. This was left for e-mail approval. Approved</t>
  </si>
  <si>
    <t>Revision of S2-2001456. Confirm Sources! This was left for e-mail approval. e-mail revision 3 (Tony's) approved. Revised to S2-2001713.</t>
  </si>
  <si>
    <t>Revision of S2-2001295. Agreed in parallel session. Block approved</t>
  </si>
  <si>
    <t>Revision of S2-2001306. Agreed in parallel session. Block approved</t>
  </si>
  <si>
    <t>Revision of S2-2001297. Agreed in parallel session. Block approved</t>
  </si>
  <si>
    <t>Revision of S2-2001298. Agreed in parallel session. Block approved</t>
  </si>
  <si>
    <t>Revision of S2-2001299. Agreed in parallel session. Block approved</t>
  </si>
  <si>
    <t>Revision of S2-2001322. Agreed in parallel session. Block approved</t>
  </si>
  <si>
    <t>Revision of S2-2001191. Agreed in parallel session. Block approved</t>
  </si>
  <si>
    <t>Revision of S2-2001324. Agreed in parallel session. Block approved</t>
  </si>
  <si>
    <t>Revision of S2-2001192. Agreed in parallel session. Block approved. Revised at S2#137E in S2-2001963 (noted)</t>
  </si>
  <si>
    <t>Revision of S2-2001195. Agreed in parallel session. Block approved. Revised at S2#137E in S2-2001868 (agreed)</t>
  </si>
  <si>
    <t>Revision of S2-2001198. Agreed in parallel session. Block approved. Revised at S2#137E in S2-2002130 (agreed)</t>
  </si>
  <si>
    <t>Revision of S2-2001327. Agreed in parallel session. Block approved</t>
  </si>
  <si>
    <t>Revision of S2-2001328. Agreed in parallel session. Block approved</t>
  </si>
  <si>
    <t>Revision of S2-2001330. Agreed in parallel session. Block approved</t>
  </si>
  <si>
    <t>Revision of S2-2001172. Agreed in parallel session. Block approved</t>
  </si>
  <si>
    <t>Revision of S2-2001342. Agreed in parallel session. Block approved</t>
  </si>
  <si>
    <t>Revision of S2-2001344. Agreed in parallel session. Block approved. Revised to add updated attachment in S2-2001732.</t>
  </si>
  <si>
    <t>Revision of S2-2001509. Agreed in parallel session. Block approved. Revised at S2#137E in S2-2002044 (agreed)</t>
  </si>
  <si>
    <t>Revision of S2-2001125. Agreed in parallel session. Block approved. Revised at S2#137E in S2-2002153 (noted)</t>
  </si>
  <si>
    <t>Revision of S2-2001607. Agreed in parallel session. Block approved. Revised at S2#137E in S2-2002146 (noted) and S2-2002156 (noted)</t>
  </si>
  <si>
    <t>Revision of S2-2001608. Agreed in parallel session. Block approved</t>
  </si>
  <si>
    <t>Revision of S2-2001609. Agreed in parallel session. Block approved</t>
  </si>
  <si>
    <t>Revision of S2-2001118. Agreed in parallel session. Block approved</t>
  </si>
  <si>
    <t>Revision of S2-2001117. Agreed in parallel session. Block approved</t>
  </si>
  <si>
    <t>Revision of S2-2001122. Agreed in parallel session. Block approved</t>
  </si>
  <si>
    <t>Revision of S2-2001140. This was left for e-mail approval. This CR was agreed</t>
  </si>
  <si>
    <t>Revision of S2-2001147. Agreed in parallel session. Block approved. Revised at S2#137E in S2-2002312 (noted)</t>
  </si>
  <si>
    <t>Revision of S2-2001116. Agreed in parallel session. Block approved. Revised at S2#137E in S2-2002283 (agreed)</t>
  </si>
  <si>
    <t>Revision of S2-2001623. Agreed in parallel session. Block approved</t>
  </si>
  <si>
    <t>Revision of S2-2001459. Agreed in parallel session. Block approved</t>
  </si>
  <si>
    <t>Revision of S2-2001463. Agreed in parallel session. Block approved</t>
  </si>
  <si>
    <t>Revision of S2-2001465. Agreed in parallel session. Block approved</t>
  </si>
  <si>
    <t>Revision of S2-2001474. Agreed in parallel session. Block approved</t>
  </si>
  <si>
    <t>Revision of S2-2001471. Agreed in parallel session. Block approved</t>
  </si>
  <si>
    <t>Revision of S2-2001473. Agreed in parallel session. Block approved</t>
  </si>
  <si>
    <t>Revision of S2-2001472. Agreed in parallel session. Block approved</t>
  </si>
  <si>
    <t>Revision of S2-2001475. This was left for e-mail approval. Approved</t>
  </si>
  <si>
    <t>Revision of S2-2001408. Agreed in parallel session. Block approved</t>
  </si>
  <si>
    <t>Revision of S2-2001409. Agreed in parallel session. Block approved</t>
  </si>
  <si>
    <t>Revision of S2-2001411. Agreed in parallel session. Block approved</t>
  </si>
  <si>
    <t>Revision of S2-2001412. Agreed in parallel session. Block approved</t>
  </si>
  <si>
    <t>Revision of S2-2001413. Agreed in parallel session. Block approved</t>
  </si>
  <si>
    <t>Revision of S2-2001415. Agreed in parallel session. Block approved</t>
  </si>
  <si>
    <t>Revision of S2-2001416. This was left for e-mail approval. Approved</t>
  </si>
  <si>
    <t>Revision of S2-2001660. Agreed in parallel session. Block approved</t>
  </si>
  <si>
    <t>Revision of S2-2000966. This CR was agreed</t>
  </si>
  <si>
    <t>Revision of S2-2001136. This was left for e-mail approval. Original approved. Revised to remove 'draft' in S2-2001730</t>
  </si>
  <si>
    <t>e-mail revision of S2-2001480. Approved</t>
  </si>
  <si>
    <t>e-mail revision 1 of S2-2000293. This CR was agreed. Revised at S2#137E in S2-2001811 (postponed)</t>
  </si>
  <si>
    <t>e-mail revision 2 of S2-2001129. This CR was agreed</t>
  </si>
  <si>
    <t>e-ail revision 5 of S2-2001132. This CR was agreed. Revised at S2#137E in S2-2001877 (agreed)</t>
  </si>
  <si>
    <t>e-mail revision 1 of S2-2001133. This CR was agreed</t>
  </si>
  <si>
    <t>e-mail revision 4 of S2-2001134. This CR was agreed</t>
  </si>
  <si>
    <t>e-mail revision 1 of S2-2001138. This CR was agreed. Revised at S2#137E in S2-2001966 (agreed)</t>
  </si>
  <si>
    <t>e-mail revision 1 of S2-2001141. This CR was agreed</t>
  </si>
  <si>
    <t>e-mail revision 6 of S2-2001149. This CR was agreed</t>
  </si>
  <si>
    <t>e-mail revision 1 of S2-2001168. This CR was agreed</t>
  </si>
  <si>
    <t>e-mail revision 1 of S2-2001333. This CR was agreed. Revised at S2#137E in S2-2001810 (agreed)</t>
  </si>
  <si>
    <t>e-mail revision 2 of S2-2001349. This CR was agreed</t>
  </si>
  <si>
    <t>e-mail revision 3 of S2-2001556. This CR was agreed</t>
  </si>
  <si>
    <t>e-mail revision 7 of S2-2001570. This CR was agreed. Revised at S2#137E in S2-2002079 (noted)</t>
  </si>
  <si>
    <t>e-mail revision 10 of S2-2001579. This CR was agreed. Revised at S2#137E in S2-2002119 (agreed)</t>
  </si>
  <si>
    <t>e-mail revision 1 of S2-2001580. This CR was agreed</t>
  </si>
  <si>
    <t>e-mail revision 10 of S2-2001610. This CR was agreed</t>
  </si>
  <si>
    <t>e-mail revision 2 of S2-2001613. This CR was agreed</t>
  </si>
  <si>
    <t>e-mail revision 4 of S2-2001227. Approved</t>
  </si>
  <si>
    <t>e-mail revision 7 of S2-2001304. Approved</t>
  </si>
  <si>
    <t>e-mail revision 7 of S2-2001309. Approved</t>
  </si>
  <si>
    <t>e-mail revision 5 of S2-2001530. Approved</t>
  </si>
  <si>
    <t>e-mail revision 3 of S2-2001536. Approved</t>
  </si>
  <si>
    <t>e-mail revision 1 of S2-2001537. Approved</t>
  </si>
  <si>
    <t>e-mail revision 3 of S2-2001539. Approved</t>
  </si>
  <si>
    <t>e-mail revision 3 of S2-2001540. Approved</t>
  </si>
  <si>
    <t>e-mail revision 2 of S2-2001541. Approved</t>
  </si>
  <si>
    <t>e-mail revision 3 of S2-2001542. Approved</t>
  </si>
  <si>
    <t>e-mail revision 4 of S2-2001543. Approved</t>
  </si>
  <si>
    <t>e-mail revision 1 of S2-2001544. Approved</t>
  </si>
  <si>
    <t>e-mail revision 7 of S2-2001545. Approved</t>
  </si>
  <si>
    <t>e-mail revision 5 of S2-2001546. Approved</t>
  </si>
  <si>
    <t>e-mail revision 3 of S2-2001547. Approved</t>
  </si>
  <si>
    <t>e-mail revision 3 of S2-2001549. Approved</t>
  </si>
  <si>
    <t>e-mail revision 3 of S2-2001551. Approved</t>
  </si>
  <si>
    <t>e-mail revision 3 of S2-2001552. Approved</t>
  </si>
  <si>
    <t>e-mail revision 3 of S2-2001553. Approved</t>
  </si>
  <si>
    <t>e-mail revision 4 of S2-2001554. Approved</t>
  </si>
  <si>
    <t>e-mail revision 4 of S2-2001555. Approved</t>
  </si>
  <si>
    <t>e-mail revision 3 of S2-2001558. Approved</t>
  </si>
  <si>
    <t>e-mail revision 3 of S2-2001560. Approved</t>
  </si>
  <si>
    <t>e-mail revision 7 of S2-2001565. Approved</t>
  </si>
  <si>
    <t>e-mail revision 6 of S2-2001637, merging S2-2001639. Approved</t>
  </si>
  <si>
    <t>e-mail revision 2 of S2-2001638. Approved</t>
  </si>
  <si>
    <t>e-mail revision 3 of S2-2001640. Approved</t>
  </si>
  <si>
    <t>e-mail revision 3 of S2-2001641. Approved</t>
  </si>
  <si>
    <t>e-mail revision 1 of S2-2001642. Approved</t>
  </si>
  <si>
    <t>e-mail revision 2 of S2-2001644. Approved</t>
  </si>
  <si>
    <t>e-mail revision 1 of S2-2001647. Approved</t>
  </si>
  <si>
    <t>e-mail revision 3 of S2-2000874. Approved</t>
  </si>
  <si>
    <t>e-mail revision 8 of S2-2001095. Approved</t>
  </si>
  <si>
    <t>e-mail revision 1 of S2-2001469. Approved</t>
  </si>
  <si>
    <t>e-mail revision 8 of S2-2001669. Approved</t>
  </si>
  <si>
    <t>e-mail revision of S2-2001676. Approved</t>
  </si>
  <si>
    <t>e-mail revision 1 of S2-2001099. This CR was agreed</t>
  </si>
  <si>
    <t>Revision of S2-2001578. Approved</t>
  </si>
  <si>
    <t>Revision of unhandled S2-1910924 from S2#136. Not Handled. Revised at S2#137E in S2-2001817 (agreed)</t>
  </si>
  <si>
    <t>Revision of unhandled S2-1911005 from S2#136. Not Handled. Not Handled. Revised at S2#137E in S2-2001808 (agreed)</t>
  </si>
  <si>
    <t>Revision of noted S2-1911723 from S2#136. Noted in parallel session. Revision of noted S2-1911723 from S2#136. Noted in parallel session. Revised at S2#137E in S2-2002016 (noted)</t>
  </si>
  <si>
    <t>Revised to S2-2001179. Revision of noted S2-1912487 from S2#136. Noted in parallel session. Revised at S2#137E in S2-2002017 (postponed)</t>
  </si>
  <si>
    <t>Revision of postponed S2-1911084 from S2#136. Postponed in parallel session. Revision of postponed S2-1911084 from S2#136. Postponed in parallel session. Revised at S2#137E in S2-2002190 (agreed)</t>
  </si>
  <si>
    <t>Agreed in parallel session. This was block approved. Agreed in parallel session. Block approved. Revised at S2#137E in S2-2002174 (agreed)</t>
  </si>
  <si>
    <r>
      <rPr>
        <sz val="9"/>
        <color rgb="FFFF0000"/>
        <rFont val="Arial"/>
        <family val="2"/>
      </rPr>
      <t>Confirm CR Number - CR states ''</t>
    </r>
    <r>
      <rPr>
        <sz val="9"/>
        <rFont val="Arial"/>
        <family val="2"/>
      </rPr>
      <t xml:space="preserve"> ! </t>
    </r>
    <r>
      <rPr>
        <sz val="9"/>
        <color rgb="FFFF0000"/>
        <rFont val="Arial"/>
        <family val="2"/>
      </rPr>
      <t>Confirm CR Revision - CR states 3578</t>
    </r>
    <r>
      <rPr>
        <sz val="9"/>
        <rFont val="Arial"/>
        <family val="2"/>
      </rPr>
      <t xml:space="preserve">!  </t>
    </r>
    <r>
      <rPr>
        <sz val="9"/>
        <color rgb="FFFF0000"/>
        <rFont val="Arial"/>
        <family val="2"/>
      </rPr>
      <t>Confirm Spec version used - CR states 16.3.0</t>
    </r>
    <r>
      <rPr>
        <sz val="9"/>
        <rFont val="Arial"/>
        <family val="2"/>
      </rPr>
      <t>! Not Handled. Revised at S2#137E in S2-2002254 (agreed)</t>
    </r>
  </si>
  <si>
    <t>Agreed in parallel session. This was block approved. Agreed in parallel session. Block approved. Revised at S2#137E in S2-2001927 (agreed)</t>
  </si>
  <si>
    <t>Revised to S2-2001005.</t>
  </si>
  <si>
    <r>
      <rPr>
        <sz val="9"/>
        <color rgb="FFFF0000"/>
        <rFont val="Arial"/>
        <family val="2"/>
      </rPr>
      <t>Confirm Spec version used - CR states 16.2.0</t>
    </r>
    <r>
      <rPr>
        <sz val="9"/>
        <rFont val="Arial"/>
        <family val="2"/>
      </rPr>
      <t>! Not Handled. Revised at S2#137E in S2-2002144 (noted)</t>
    </r>
  </si>
  <si>
    <t>Revision of unhandled S2-1911702 from S2#136. Not Handled. Not Handled. Revised at S2#137E in S2-2002047 (agreed)</t>
  </si>
  <si>
    <t>Revision of unhandled S2-1911703 from S2#136. Not Handled. Revised at S2#137E in S2-2002048 (noted)</t>
  </si>
  <si>
    <t>Noted in parallel session. Noted in parallel session. Revised at S2#137E in S2-2002055 (noted)</t>
  </si>
  <si>
    <t>Revision of S2-2001073. Agreed in parallel session. This was block approved. Revision of S2-2001073. Agreed in parallel session. Block approved. Revised at S2#137E in S2-2002198 (agreed)</t>
  </si>
  <si>
    <r>
      <t xml:space="preserve">Revision of S2-2000305. </t>
    </r>
    <r>
      <rPr>
        <sz val="9"/>
        <color rgb="FFFF0000"/>
        <rFont val="Arial"/>
        <family val="2"/>
      </rPr>
      <t>Confirm CR Number - CR states 1880</t>
    </r>
    <r>
      <rPr>
        <sz val="9"/>
        <rFont val="Arial"/>
        <family val="2"/>
      </rPr>
      <t>! Noted in parallel session. Revised at S2#137E in S2-2002064 (agreed)</t>
    </r>
  </si>
  <si>
    <t>e-mail revision 5 of S2-2001132. This CR was agreed. Revised at S2#137E in S2-2001877 (agreed)</t>
  </si>
  <si>
    <t>Revised to S2-2002603</t>
  </si>
  <si>
    <t>Revision R07 of S2-2001903. Approved</t>
  </si>
  <si>
    <t>Revision of postponed S2-2000746 from SA2#136AH. R07 approved. Revised to S2-2002603</t>
  </si>
  <si>
    <t>New WID on N7/N40 Interfaces Enhancements to Support GERAN and UTRAN.</t>
  </si>
  <si>
    <t>Revision R01 of S2-2002050. Noted</t>
  </si>
  <si>
    <t>Revision of unhandled S2-2000525 from S2#136AH. R02 approved. Revised to S2-2002604</t>
  </si>
  <si>
    <t>Revised to S2-2002604</t>
  </si>
  <si>
    <t>Revision R02 of S2-2002048. Approved</t>
  </si>
  <si>
    <t xml:space="preserve"> 'served by and not served by' clarification</t>
  </si>
  <si>
    <r>
      <t>Revision R01 of S2-2001842. Approved  (</t>
    </r>
    <r>
      <rPr>
        <sz val="9"/>
        <color rgb="FF0000FF"/>
        <rFont val="Arial"/>
        <family val="2"/>
      </rPr>
      <t>No Rel-16 mirror needed</t>
    </r>
    <r>
      <rPr>
        <sz val="9"/>
        <rFont val="Arial"/>
        <family val="2"/>
      </rPr>
      <t>)</t>
    </r>
  </si>
  <si>
    <r>
      <t>e-mail revision 1 of S2-2001168. (</t>
    </r>
    <r>
      <rPr>
        <sz val="9"/>
        <color rgb="FF0000FF"/>
        <rFont val="Arial"/>
        <family val="2"/>
      </rPr>
      <t>Functional mirror to CR3582</t>
    </r>
    <r>
      <rPr>
        <sz val="9"/>
        <rFont val="Arial"/>
        <family val="2"/>
      </rPr>
      <t>)</t>
    </r>
  </si>
  <si>
    <r>
      <t>Revision of S2-2000278. Agreed in parallel session. This was block approved. (</t>
    </r>
    <r>
      <rPr>
        <sz val="9"/>
        <color rgb="FF0000FF"/>
        <rFont val="Arial"/>
        <family val="2"/>
      </rPr>
      <t>Alignment with already implemented CR0351</t>
    </r>
    <r>
      <rPr>
        <sz val="9"/>
        <rFont val="Arial"/>
        <family val="2"/>
      </rPr>
      <t>)</t>
    </r>
  </si>
  <si>
    <t>Revised SID on Study on supporting Unmanned Aerial Systems Connectivity, Identification, and Tracking.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</si>
</sst>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3"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7"/>
      <name val="Arial"/>
      <family val="2"/>
    </font>
    <font>
      <b/>
      <sz val="7"/>
      <name val="Arial"/>
      <family val="2"/>
    </font>
    <font>
      <b/>
      <sz val="7"/>
      <color rgb="FF00FFFF"/>
      <name val="Arial"/>
      <family val="2"/>
    </font>
    <font>
      <b/>
      <sz val="7"/>
      <color rgb="FF0000FF"/>
      <name val="Arial"/>
      <family val="2"/>
    </font>
    <font>
      <sz val="7"/>
      <color theme="0" tint="-0.14999847407452621"/>
      <name val="Arial"/>
      <family val="2"/>
    </font>
    <font>
      <sz val="10"/>
      <color theme="0" tint="-0.14999847407452621"/>
      <name val="Arial"/>
      <family val="2"/>
    </font>
    <font>
      <sz val="10"/>
      <color theme="0" tint="-0.249977111117893"/>
      <name val="Arial"/>
      <family val="2"/>
    </font>
    <font>
      <b/>
      <sz val="9"/>
      <color rgb="FFFF0000"/>
      <name val="Arial"/>
      <family val="2"/>
    </font>
    <font>
      <sz val="8"/>
      <color theme="1"/>
      <name val="Arial"/>
      <family val="2"/>
    </font>
    <font>
      <b/>
      <sz val="10"/>
      <color rgb="FF66FF33"/>
      <name val="Arial"/>
      <family val="2"/>
    </font>
    <font>
      <sz val="8"/>
      <color theme="0"/>
      <name val="Calibri"/>
      <family val="2"/>
      <scheme val="minor"/>
    </font>
    <font>
      <b/>
      <u/>
      <sz val="10"/>
      <color rgb="FFFF0000"/>
      <name val="Arial"/>
      <family val="2"/>
    </font>
    <font>
      <b/>
      <sz val="7"/>
      <color theme="0" tint="-0.34998626667073579"/>
      <name val="Arial"/>
      <family val="2"/>
    </font>
    <font>
      <b/>
      <sz val="10"/>
      <color rgb="FFFFC000"/>
      <name val="Arial"/>
      <family val="2"/>
    </font>
    <font>
      <sz val="12"/>
      <name val="Arial"/>
      <family val="2"/>
    </font>
    <font>
      <sz val="8"/>
      <name val="Calibri"/>
      <family val="2"/>
      <scheme val="minor"/>
    </font>
    <font>
      <sz val="9"/>
      <color rgb="FF0000FF"/>
      <name val="Arial"/>
      <family val="2"/>
    </font>
    <font>
      <b/>
      <sz val="7"/>
      <color rgb="FFFFC000"/>
      <name val="Arial"/>
      <family val="2"/>
    </font>
    <font>
      <sz val="14"/>
      <color rgb="FF0000FF"/>
      <name val="Arial"/>
      <family val="2"/>
    </font>
  </fonts>
  <fills count="35">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rgb="FF04F253"/>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9" tint="0.39997558519241921"/>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2" fillId="0" borderId="0">
      <alignment vertical="top" wrapText="1"/>
    </xf>
  </cellStyleXfs>
  <cellXfs count="253">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4"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5"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inden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6" fillId="10" borderId="13" xfId="1" applyNumberFormat="1" applyFont="1" applyFill="1" applyBorder="1" applyAlignment="1" applyProtection="1">
      <alignment horizontal="right" vertical="top" wrapText="1"/>
      <protection locked="0"/>
    </xf>
    <xf numFmtId="49" fontId="26"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8" fillId="6" borderId="8" xfId="1" applyNumberFormat="1" applyFont="1" applyFill="1" applyBorder="1" applyAlignment="1" applyProtection="1">
      <alignment vertical="top" wrapText="1"/>
      <protection locked="0"/>
    </xf>
    <xf numFmtId="0" fontId="29"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30" fillId="6" borderId="8" xfId="1" applyNumberFormat="1" applyFont="1" applyFill="1" applyBorder="1" applyAlignment="1">
      <alignment horizontal="center" vertical="top" wrapText="1"/>
    </xf>
    <xf numFmtId="49" fontId="31" fillId="6" borderId="8" xfId="1" applyNumberFormat="1" applyFont="1" applyFill="1" applyBorder="1" applyAlignment="1" applyProtection="1">
      <alignment horizontal="center" vertical="top" wrapText="1"/>
      <protection locked="0"/>
    </xf>
    <xf numFmtId="49" fontId="32" fillId="6" borderId="8" xfId="1" applyNumberFormat="1" applyFont="1" applyFill="1" applyBorder="1" applyAlignment="1" applyProtection="1">
      <alignment vertical="top" wrapText="1"/>
      <protection locked="0"/>
    </xf>
    <xf numFmtId="49" fontId="2" fillId="6" borderId="8" xfId="1" applyNumberFormat="1" applyFont="1" applyFill="1" applyBorder="1" applyAlignment="1" applyProtection="1">
      <alignment horizontal="left" vertical="top" wrapText="1" indent="1"/>
      <protection locked="0"/>
    </xf>
    <xf numFmtId="49" fontId="11" fillId="6" borderId="8" xfId="1" applyNumberFormat="1" applyFont="1" applyFill="1" applyBorder="1" applyAlignment="1" applyProtection="1">
      <alignment vertical="top" wrapText="1"/>
      <protection locked="0"/>
    </xf>
    <xf numFmtId="49" fontId="33"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vertical="top" wrapText="1"/>
      <protection locked="0"/>
    </xf>
    <xf numFmtId="49" fontId="1" fillId="6" borderId="8" xfId="1" applyNumberFormat="1" applyFont="1" applyFill="1" applyBorder="1" applyAlignment="1" applyProtection="1">
      <alignment horizontal="left" vertical="top" wrapText="1" indent="1"/>
      <protection locked="0"/>
    </xf>
    <xf numFmtId="49" fontId="27" fillId="6" borderId="8" xfId="1" applyNumberFormat="1" applyFont="1" applyFill="1" applyBorder="1" applyAlignment="1" applyProtection="1">
      <alignment vertical="top" wrapText="1"/>
      <protection locked="0"/>
    </xf>
    <xf numFmtId="49" fontId="36" fillId="6" borderId="8" xfId="1" applyNumberFormat="1" applyFont="1" applyFill="1" applyBorder="1" applyAlignment="1" applyProtection="1">
      <alignment horizontal="center" vertical="top" wrapText="1"/>
      <protection locked="0"/>
    </xf>
    <xf numFmtId="49" fontId="35" fillId="6" borderId="8" xfId="1" applyNumberFormat="1" applyFont="1" applyFill="1" applyBorder="1" applyAlignment="1" applyProtection="1">
      <alignment vertical="top" wrapText="1"/>
      <protection locked="0"/>
    </xf>
    <xf numFmtId="49" fontId="37" fillId="6" borderId="8" xfId="1" applyNumberFormat="1" applyFont="1" applyFill="1" applyBorder="1" applyAlignment="1">
      <alignment horizontal="center" vertical="top" wrapText="1"/>
    </xf>
    <xf numFmtId="49" fontId="38" fillId="6" borderId="8" xfId="1" applyNumberFormat="1" applyFont="1" applyFill="1" applyBorder="1" applyAlignment="1" applyProtection="1">
      <alignment horizontal="center" vertical="top" wrapText="1"/>
      <protection locked="0"/>
    </xf>
    <xf numFmtId="49" fontId="37"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49" fontId="40" fillId="6" borderId="8" xfId="1" applyNumberFormat="1" applyFont="1" applyFill="1" applyBorder="1" applyAlignment="1" applyProtection="1">
      <alignment horizontal="center" vertical="top" wrapText="1"/>
      <protection locked="0"/>
    </xf>
    <xf numFmtId="0" fontId="2" fillId="0" borderId="0" xfId="1">
      <alignment vertical="top" wrapText="1"/>
    </xf>
    <xf numFmtId="0" fontId="2" fillId="0" borderId="0" xfId="1" applyBorder="1">
      <alignment vertical="top" wrapText="1"/>
    </xf>
    <xf numFmtId="0" fontId="18" fillId="0" borderId="0" xfId="1" applyFont="1" applyBorder="1">
      <alignment vertical="top" wrapText="1"/>
    </xf>
    <xf numFmtId="49" fontId="22" fillId="19" borderId="15" xfId="1" applyNumberFormat="1" applyFont="1" applyFill="1" applyBorder="1" applyAlignment="1">
      <alignment vertical="top" wrapText="1"/>
    </xf>
    <xf numFmtId="49" fontId="22" fillId="19" borderId="15" xfId="1" applyNumberFormat="1" applyFont="1" applyFill="1" applyBorder="1" applyAlignment="1">
      <alignment horizontal="center" vertical="top" wrapText="1"/>
    </xf>
    <xf numFmtId="49" fontId="5" fillId="0" borderId="0" xfId="1" applyNumberFormat="1" applyFont="1" applyAlignment="1">
      <alignment vertical="top" wrapText="1"/>
    </xf>
    <xf numFmtId="0" fontId="5" fillId="0" borderId="0" xfId="1" applyNumberFormat="1" applyFont="1" applyAlignment="1">
      <alignment vertical="top" wrapText="1"/>
    </xf>
    <xf numFmtId="49" fontId="22" fillId="0" borderId="16" xfId="1" applyNumberFormat="1" applyFont="1" applyFill="1" applyBorder="1" applyAlignment="1">
      <alignment horizontal="center" vertical="top" wrapText="1"/>
    </xf>
    <xf numFmtId="0" fontId="2" fillId="22" borderId="0" xfId="1" applyFill="1" applyAlignment="1">
      <alignment vertical="top" wrapText="1"/>
    </xf>
    <xf numFmtId="0" fontId="2" fillId="0" borderId="0" xfId="1" applyAlignment="1">
      <alignment vertical="top" wrapText="1"/>
    </xf>
    <xf numFmtId="0" fontId="2" fillId="0" borderId="0" xfId="1" applyFill="1" applyAlignment="1">
      <alignment vertical="top" wrapText="1"/>
    </xf>
    <xf numFmtId="0" fontId="2" fillId="0" borderId="0" xfId="1" applyFont="1" applyFill="1" applyAlignment="1">
      <alignment vertical="top" wrapText="1"/>
    </xf>
    <xf numFmtId="49" fontId="22" fillId="0" borderId="16" xfId="1" applyNumberFormat="1" applyFont="1" applyFill="1" applyBorder="1" applyAlignment="1">
      <alignment vertical="top" wrapText="1"/>
    </xf>
    <xf numFmtId="49" fontId="2" fillId="0" borderId="0" xfId="1" applyNumberFormat="1" applyAlignment="1">
      <alignment vertical="top" wrapText="1"/>
    </xf>
    <xf numFmtId="49" fontId="2" fillId="0" borderId="0" xfId="1" applyNumberFormat="1" applyAlignment="1">
      <alignment horizontal="center" vertical="top" wrapText="1"/>
    </xf>
    <xf numFmtId="0" fontId="2" fillId="16" borderId="0" xfId="1" applyFont="1" applyFill="1" applyAlignment="1" applyProtection="1">
      <alignment horizontal="center" vertical="top" wrapText="1"/>
      <protection locked="0"/>
    </xf>
    <xf numFmtId="0" fontId="2" fillId="24" borderId="9" xfId="1" applyFont="1" applyFill="1" applyBorder="1" applyAlignment="1" applyProtection="1">
      <alignment horizontal="center" vertical="top" wrapText="1"/>
      <protection locked="0"/>
    </xf>
    <xf numFmtId="0" fontId="6" fillId="23" borderId="0" xfId="1" applyFont="1" applyFill="1" applyAlignment="1" applyProtection="1">
      <alignment horizontal="center" vertical="top" wrapText="1"/>
      <protection locked="0"/>
    </xf>
    <xf numFmtId="0" fontId="9" fillId="24" borderId="0" xfId="1" applyFont="1" applyFill="1" applyAlignment="1" applyProtection="1">
      <alignment horizontal="center" vertical="top" wrapText="1"/>
      <protection locked="0"/>
    </xf>
    <xf numFmtId="49" fontId="41" fillId="6" borderId="8" xfId="1" applyNumberFormat="1" applyFont="1" applyFill="1" applyBorder="1" applyAlignment="1" applyProtection="1">
      <alignment horizontal="center" vertical="top" wrapText="1"/>
      <protection locked="0"/>
    </xf>
    <xf numFmtId="0" fontId="42" fillId="0" borderId="0" xfId="1" applyFont="1" applyAlignment="1" applyProtection="1">
      <alignment horizontal="center" vertical="top" wrapText="1"/>
      <protection locked="0"/>
    </xf>
    <xf numFmtId="49" fontId="39"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49" fontId="6" fillId="4" borderId="0" xfId="1" applyNumberFormat="1" applyFont="1" applyFill="1" applyBorder="1" applyAlignment="1">
      <alignment horizontal="center" vertical="top" wrapText="1"/>
    </xf>
    <xf numFmtId="0" fontId="39" fillId="6" borderId="0" xfId="1" applyFont="1" applyFill="1" applyAlignment="1" applyProtection="1">
      <alignment horizontal="center" vertical="top" wrapText="1"/>
      <protection locked="0"/>
    </xf>
    <xf numFmtId="1" fontId="39" fillId="6" borderId="0" xfId="1" applyNumberFormat="1" applyFont="1" applyFill="1" applyAlignment="1" applyProtection="1">
      <alignment horizontal="center" vertical="top" wrapText="1"/>
      <protection locked="0"/>
    </xf>
    <xf numFmtId="0" fontId="39" fillId="23" borderId="0" xfId="1" applyFont="1" applyFill="1" applyAlignment="1" applyProtection="1">
      <alignment horizontal="center" vertical="top" wrapText="1"/>
      <protection locked="0"/>
    </xf>
    <xf numFmtId="0" fontId="43"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26" borderId="0" xfId="1" applyNumberFormat="1" applyFont="1" applyFill="1" applyAlignment="1">
      <alignment horizontal="center" vertical="top" wrapText="1"/>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23" fillId="0" borderId="0" xfId="1" applyFont="1" applyAlignment="1">
      <alignment vertical="top"/>
    </xf>
    <xf numFmtId="0" fontId="5" fillId="0" borderId="0" xfId="1" applyFont="1">
      <alignment vertical="top" wrapText="1"/>
    </xf>
    <xf numFmtId="0" fontId="6" fillId="4" borderId="0" xfId="1" applyFont="1" applyFill="1" applyAlignment="1" applyProtection="1">
      <alignment vertical="top" wrapText="1"/>
      <protection locked="0"/>
    </xf>
    <xf numFmtId="0" fontId="6" fillId="0" borderId="8" xfId="1" applyNumberFormat="1" applyFont="1" applyFill="1" applyBorder="1" applyProtection="1">
      <alignment vertical="top" wrapText="1"/>
      <protection locked="0"/>
    </xf>
    <xf numFmtId="0" fontId="2" fillId="0" borderId="0" xfId="1" applyFont="1" applyFill="1" applyBorder="1" applyAlignment="1" applyProtection="1">
      <alignment horizontal="center" vertical="top" wrapText="1"/>
      <protection locked="0"/>
    </xf>
    <xf numFmtId="49" fontId="45" fillId="0" borderId="0" xfId="1" applyNumberFormat="1" applyFont="1" applyAlignment="1">
      <alignment horizontal="center"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44" fillId="0" borderId="0" xfId="1" applyFont="1" applyBorder="1">
      <alignment vertical="top" wrapText="1"/>
    </xf>
    <xf numFmtId="49" fontId="45" fillId="2" borderId="0" xfId="1" applyNumberFormat="1" applyFont="1" applyFill="1" applyBorder="1" applyAlignment="1">
      <alignment vertical="top" wrapText="1"/>
    </xf>
    <xf numFmtId="49" fontId="44" fillId="22" borderId="0" xfId="1" applyNumberFormat="1" applyFont="1" applyFill="1" applyBorder="1">
      <alignment vertical="top" wrapText="1"/>
    </xf>
    <xf numFmtId="49" fontId="44" fillId="25" borderId="0" xfId="1" applyNumberFormat="1" applyFont="1" applyFill="1" applyBorder="1" applyAlignment="1">
      <alignment horizontal="right" vertical="top" wrapText="1"/>
    </xf>
    <xf numFmtId="49" fontId="44" fillId="25" borderId="0" xfId="1" applyNumberFormat="1" applyFont="1" applyFill="1" applyBorder="1" applyAlignment="1">
      <alignment horizontal="center" vertical="top" wrapText="1"/>
    </xf>
    <xf numFmtId="49" fontId="45" fillId="6" borderId="8" xfId="1" applyNumberFormat="1" applyFont="1" applyFill="1" applyBorder="1">
      <alignment vertical="top" wrapText="1"/>
    </xf>
    <xf numFmtId="49" fontId="45" fillId="0" borderId="0" xfId="1" applyNumberFormat="1" applyFont="1" applyBorder="1" applyAlignment="1">
      <alignment horizontal="center" vertical="top" wrapText="1"/>
    </xf>
    <xf numFmtId="49" fontId="44" fillId="0" borderId="0" xfId="1" applyNumberFormat="1" applyFont="1" applyAlignment="1">
      <alignment horizontal="center" vertical="top" wrapText="1"/>
    </xf>
    <xf numFmtId="49" fontId="45" fillId="0" borderId="0" xfId="1" applyNumberFormat="1" applyFont="1" applyAlignment="1">
      <alignment horizontal="center" vertical="top" wrapText="1"/>
    </xf>
    <xf numFmtId="0" fontId="45" fillId="0" borderId="0" xfId="1" applyFont="1" applyAlignment="1">
      <alignment horizontal="center" vertical="top" wrapText="1"/>
    </xf>
    <xf numFmtId="0" fontId="44" fillId="0" borderId="0" xfId="1" applyFont="1" applyAlignment="1">
      <alignment horizontal="center" vertical="top" wrapText="1"/>
    </xf>
    <xf numFmtId="49" fontId="45" fillId="5" borderId="0" xfId="1" applyNumberFormat="1" applyFont="1" applyFill="1" applyAlignment="1">
      <alignment horizontal="center" vertical="top" wrapText="1"/>
    </xf>
    <xf numFmtId="49" fontId="46" fillId="6" borderId="8" xfId="1" applyNumberFormat="1" applyFont="1" applyFill="1" applyBorder="1">
      <alignment vertical="top" wrapText="1"/>
    </xf>
    <xf numFmtId="49" fontId="45" fillId="3" borderId="0" xfId="1" applyNumberFormat="1" applyFont="1" applyFill="1" applyBorder="1" applyAlignment="1">
      <alignment horizontal="center" vertical="top" wrapText="1"/>
    </xf>
    <xf numFmtId="0" fontId="44" fillId="0" borderId="0" xfId="1" applyFont="1">
      <alignment vertical="top" wrapText="1"/>
    </xf>
    <xf numFmtId="0" fontId="44" fillId="0" borderId="0" xfId="1" applyFont="1" applyAlignment="1">
      <alignment vertical="top" wrapText="1"/>
    </xf>
    <xf numFmtId="0" fontId="6" fillId="0" borderId="11" xfId="1" applyNumberFormat="1" applyFont="1" applyFill="1" applyBorder="1" applyProtection="1">
      <alignment vertical="top" wrapText="1"/>
      <protection locked="0"/>
    </xf>
    <xf numFmtId="49" fontId="48" fillId="6" borderId="8" xfId="1" applyNumberFormat="1" applyFont="1" applyFill="1" applyBorder="1" applyAlignment="1">
      <alignment horizontal="center" vertical="top" wrapText="1"/>
    </xf>
    <xf numFmtId="49" fontId="47" fillId="25" borderId="0" xfId="1" applyNumberFormat="1" applyFont="1" applyFill="1" applyBorder="1" applyAlignment="1">
      <alignment horizontal="center" vertical="top" wrapText="1"/>
    </xf>
    <xf numFmtId="0" fontId="49" fillId="0" borderId="0" xfId="1" applyFont="1" applyAlignment="1" applyProtection="1">
      <alignment vertical="top" wrapText="1"/>
      <protection locked="0"/>
    </xf>
    <xf numFmtId="49" fontId="45" fillId="28" borderId="0" xfId="1" applyNumberFormat="1" applyFont="1" applyFill="1" applyBorder="1" applyAlignment="1">
      <alignment vertical="top" wrapText="1"/>
    </xf>
    <xf numFmtId="49" fontId="2" fillId="0" borderId="8" xfId="1" applyNumberFormat="1" applyFont="1" applyFill="1" applyBorder="1" applyAlignment="1" applyProtection="1">
      <alignment vertical="top" wrapText="1"/>
      <protection locked="0"/>
    </xf>
    <xf numFmtId="0" fontId="49" fillId="0" borderId="0" xfId="1" applyFont="1" applyBorder="1" applyAlignment="1" applyProtection="1">
      <alignment horizontal="center" vertical="top" wrapText="1"/>
      <protection locked="0"/>
    </xf>
    <xf numFmtId="0" fontId="50" fillId="0" borderId="0" xfId="1" applyFont="1" applyAlignment="1" applyProtection="1">
      <alignment vertical="top" wrapText="1"/>
      <protection locked="0"/>
    </xf>
    <xf numFmtId="0" fontId="50" fillId="0" borderId="0" xfId="1" applyFont="1" applyBorder="1" applyAlignment="1" applyProtection="1">
      <alignment horizontal="center" vertical="top" wrapText="1"/>
      <protection locked="0"/>
    </xf>
    <xf numFmtId="49" fontId="50" fillId="0" borderId="0" xfId="1" applyNumberFormat="1" applyFont="1" applyBorder="1" applyAlignment="1" applyProtection="1">
      <alignment horizontal="center" vertical="top" wrapText="1"/>
      <protection locked="0"/>
    </xf>
    <xf numFmtId="0" fontId="6" fillId="29" borderId="0" xfId="1" applyFont="1" applyFill="1" applyAlignment="1">
      <alignment horizontal="center" vertical="top" wrapText="1"/>
    </xf>
    <xf numFmtId="49" fontId="22" fillId="0" borderId="0" xfId="1" applyNumberFormat="1" applyFont="1" applyFill="1" applyBorder="1" applyAlignment="1">
      <alignment horizontal="center" vertical="top" wrapText="1"/>
    </xf>
    <xf numFmtId="0" fontId="5" fillId="0" borderId="0" xfId="1" applyNumberFormat="1" applyFont="1" applyAlignment="1">
      <alignment horizontal="center" vertical="top" wrapText="1"/>
    </xf>
    <xf numFmtId="49" fontId="22" fillId="20" borderId="0" xfId="1" applyNumberFormat="1" applyFont="1" applyFill="1" applyBorder="1" applyAlignment="1">
      <alignment horizontal="left" vertical="top" wrapText="1"/>
    </xf>
    <xf numFmtId="49" fontId="22" fillId="21" borderId="0" xfId="1" applyNumberFormat="1" applyFont="1" applyFill="1" applyBorder="1" applyAlignment="1">
      <alignment horizontal="left" vertical="top" wrapText="1"/>
    </xf>
    <xf numFmtId="49" fontId="5" fillId="27" borderId="0" xfId="1" applyNumberFormat="1" applyFont="1" applyFill="1" applyAlignment="1">
      <alignment horizontal="left" vertical="top" wrapText="1"/>
    </xf>
    <xf numFmtId="49" fontId="2" fillId="30" borderId="0" xfId="1" applyNumberFormat="1" applyFill="1" applyAlignment="1" applyProtection="1">
      <alignment vertical="top" wrapText="1"/>
      <protection locked="0"/>
    </xf>
    <xf numFmtId="49" fontId="22" fillId="30" borderId="10" xfId="1" applyNumberFormat="1" applyFont="1" applyFill="1" applyBorder="1" applyAlignment="1" applyProtection="1">
      <alignment horizontal="center" vertical="top" wrapText="1"/>
      <protection locked="0"/>
    </xf>
    <xf numFmtId="49" fontId="5" fillId="30" borderId="11" xfId="1" applyNumberFormat="1" applyFont="1" applyFill="1" applyBorder="1" applyAlignment="1" applyProtection="1">
      <alignment horizontal="center" vertical="top" wrapText="1"/>
      <protection locked="0"/>
    </xf>
    <xf numFmtId="49" fontId="22" fillId="30"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13" fillId="0" borderId="0" xfId="1" applyNumberFormat="1" applyFont="1" applyFill="1" applyBorder="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31" borderId="0" xfId="1" applyFont="1" applyFill="1" applyAlignment="1">
      <alignment horizontal="center" vertical="top" wrapText="1"/>
    </xf>
    <xf numFmtId="49" fontId="44" fillId="0" borderId="0" xfId="1" applyNumberFormat="1" applyFont="1" applyFill="1">
      <alignment vertical="top" wrapText="1"/>
    </xf>
    <xf numFmtId="0" fontId="6" fillId="32" borderId="0" xfId="1" applyFont="1" applyFill="1" applyAlignment="1">
      <alignment horizontal="center" vertical="top" wrapText="1"/>
    </xf>
    <xf numFmtId="0" fontId="6" fillId="22" borderId="0" xfId="1" applyFont="1" applyFill="1" applyAlignment="1">
      <alignment horizontal="center" vertical="top" wrapText="1"/>
    </xf>
    <xf numFmtId="0" fontId="52" fillId="0" borderId="0" xfId="0" applyFont="1"/>
    <xf numFmtId="0" fontId="52" fillId="0" borderId="0" xfId="0" applyFont="1" applyAlignment="1">
      <alignment horizontal="center"/>
    </xf>
    <xf numFmtId="49" fontId="45" fillId="5" borderId="0" xfId="1" applyNumberFormat="1" applyFont="1" applyFill="1" applyBorder="1" applyAlignment="1">
      <alignment horizontal="center" vertical="top" wrapText="1"/>
    </xf>
    <xf numFmtId="49" fontId="53" fillId="6" borderId="8" xfId="1" applyNumberFormat="1" applyFont="1" applyFill="1" applyBorder="1" applyAlignment="1" applyProtection="1">
      <alignment horizontal="center" vertical="top" wrapText="1"/>
      <protection locked="0"/>
    </xf>
    <xf numFmtId="49" fontId="44" fillId="33" borderId="0" xfId="1" applyNumberFormat="1" applyFont="1" applyFill="1">
      <alignment vertical="top" wrapText="1"/>
    </xf>
    <xf numFmtId="49" fontId="54" fillId="19" borderId="15" xfId="1" applyNumberFormat="1" applyFont="1" applyFill="1" applyBorder="1" applyAlignment="1">
      <alignment vertical="top" wrapText="1"/>
    </xf>
    <xf numFmtId="0" fontId="54" fillId="0" borderId="0" xfId="0" applyFont="1"/>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55" fillId="3" borderId="6" xfId="1" applyNumberFormat="1" applyFont="1" applyFill="1" applyBorder="1" applyAlignment="1" applyProtection="1">
      <alignment horizontal="center" vertical="top" wrapText="1"/>
      <protection locked="0"/>
    </xf>
    <xf numFmtId="49" fontId="56" fillId="6" borderId="0" xfId="1" applyNumberFormat="1" applyFont="1" applyFill="1" applyBorder="1" applyAlignment="1">
      <alignment vertical="top" wrapText="1"/>
    </xf>
    <xf numFmtId="49" fontId="57" fillId="6" borderId="8" xfId="1" applyNumberFormat="1" applyFont="1" applyFill="1" applyBorder="1" applyAlignment="1" applyProtection="1">
      <alignment horizontal="center" vertical="top" wrapText="1"/>
      <protection locked="0"/>
    </xf>
    <xf numFmtId="0" fontId="58" fillId="0" borderId="0" xfId="1" applyFont="1" applyAlignment="1">
      <alignment horizontal="center" vertical="top"/>
    </xf>
    <xf numFmtId="0" fontId="5" fillId="5" borderId="0" xfId="1" applyNumberFormat="1" applyFont="1" applyFill="1" applyAlignment="1">
      <alignment vertical="top" wrapText="1"/>
    </xf>
    <xf numFmtId="0" fontId="51" fillId="6" borderId="8" xfId="1" applyNumberFormat="1" applyFont="1" applyFill="1" applyBorder="1" applyAlignment="1" applyProtection="1">
      <alignment horizontal="left" vertical="top" wrapText="1"/>
      <protection locked="0"/>
    </xf>
    <xf numFmtId="49" fontId="35" fillId="6" borderId="8" xfId="1" applyNumberFormat="1" applyFont="1" applyFill="1" applyBorder="1" applyAlignment="1">
      <alignment horizontal="center" vertical="top" wrapText="1"/>
    </xf>
    <xf numFmtId="49" fontId="6" fillId="34" borderId="0" xfId="1" applyNumberFormat="1" applyFont="1" applyFill="1" applyAlignment="1">
      <alignment horizontal="center" vertical="top" wrapText="1"/>
    </xf>
    <xf numFmtId="49" fontId="0" fillId="0" borderId="0" xfId="0" applyNumberFormat="1" applyAlignment="1">
      <alignment wrapText="1"/>
    </xf>
    <xf numFmtId="0" fontId="0" fillId="0" borderId="0" xfId="0" applyAlignment="1">
      <alignment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left" vertical="top" wrapText="1" inden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29" fillId="10" borderId="8" xfId="1" applyNumberFormat="1" applyFont="1" applyFill="1" applyBorder="1" applyAlignment="1" applyProtection="1">
      <alignment horizontal="lef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49" fontId="29" fillId="0" borderId="12" xfId="1" applyNumberFormat="1" applyFont="1" applyFill="1" applyBorder="1" applyAlignment="1" applyProtection="1">
      <alignment horizontal="left" vertical="top" wrapText="1"/>
      <protection locked="0"/>
    </xf>
    <xf numFmtId="164" fontId="29" fillId="0" borderId="12" xfId="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horizontal="left" vertical="top" wrapText="1"/>
      <protection locked="0"/>
    </xf>
    <xf numFmtId="0" fontId="29" fillId="0" borderId="8" xfId="1" applyNumberFormat="1" applyFont="1" applyFill="1" applyBorder="1" applyProtection="1">
      <alignment vertical="top" wrapText="1"/>
      <protection locked="0"/>
    </xf>
    <xf numFmtId="49" fontId="60" fillId="0" borderId="12" xfId="1" applyNumberFormat="1" applyFont="1" applyFill="1" applyBorder="1" applyAlignment="1" applyProtection="1">
      <alignment horizontal="left" vertical="top" wrapText="1"/>
      <protection locked="0"/>
    </xf>
    <xf numFmtId="49" fontId="39" fillId="0" borderId="8" xfId="1" applyNumberFormat="1" applyFont="1" applyFill="1" applyBorder="1" applyAlignment="1" applyProtection="1">
      <alignment horizontal="center" vertical="top" wrapText="1"/>
      <protection locked="0"/>
    </xf>
    <xf numFmtId="0" fontId="5" fillId="0" borderId="0" xfId="1" applyFont="1" applyBorder="1">
      <alignment vertical="top" wrapText="1"/>
    </xf>
    <xf numFmtId="0" fontId="6" fillId="0" borderId="8" xfId="1" quotePrefix="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vertical="top" wrapText="1" readingOrder="1"/>
      <protection locked="0"/>
    </xf>
    <xf numFmtId="164" fontId="29" fillId="10" borderId="8" xfId="1" applyNumberFormat="1" applyFont="1" applyFill="1" applyBorder="1" applyAlignment="1" applyProtection="1">
      <alignment horizontal="left" vertical="top" wrapText="1"/>
      <protection locked="0"/>
    </xf>
    <xf numFmtId="49" fontId="60" fillId="0" borderId="8" xfId="1" applyNumberFormat="1" applyFont="1" applyFill="1" applyBorder="1" applyAlignment="1" applyProtection="1">
      <alignment vertical="top" wrapText="1" readingOrder="1"/>
      <protection locked="0"/>
    </xf>
    <xf numFmtId="49" fontId="61" fillId="6" borderId="8" xfId="1" applyNumberFormat="1" applyFont="1" applyFill="1" applyBorder="1">
      <alignment vertical="top" wrapText="1"/>
    </xf>
    <xf numFmtId="49" fontId="6" fillId="0" borderId="8" xfId="1" quotePrefix="1" applyNumberFormat="1" applyFont="1" applyFill="1" applyBorder="1" applyAlignment="1" applyProtection="1">
      <alignment vertical="top" wrapText="1"/>
      <protection locked="0"/>
    </xf>
    <xf numFmtId="0" fontId="29" fillId="0" borderId="8" xfId="1" applyNumberFormat="1" applyFont="1" applyFill="1" applyBorder="1" applyAlignment="1" applyProtection="1">
      <alignment horizontal="left" vertical="top" wrapText="1"/>
      <protection locked="0"/>
    </xf>
    <xf numFmtId="49" fontId="62" fillId="6" borderId="14" xfId="1" applyNumberFormat="1" applyFont="1" applyFill="1" applyBorder="1" applyAlignment="1" applyProtection="1">
      <alignment horizontal="center" vertical="top" wrapText="1"/>
      <protection locked="0"/>
    </xf>
    <xf numFmtId="2" fontId="62" fillId="6" borderId="14" xfId="1" applyNumberFormat="1" applyFont="1" applyFill="1" applyBorder="1" applyAlignment="1" applyProtection="1">
      <alignment horizontal="center"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4" fillId="6" borderId="9" xfId="1" applyNumberFormat="1" applyFont="1" applyFill="1" applyBorder="1" applyAlignment="1" applyProtection="1">
      <alignment horizontal="left" vertical="top" wrapText="1"/>
      <protection locked="0"/>
    </xf>
    <xf numFmtId="0" fontId="34" fillId="6" borderId="12" xfId="1" applyNumberFormat="1" applyFont="1" applyFill="1" applyBorder="1" applyAlignment="1" applyProtection="1">
      <alignment horizontal="left" vertical="top" wrapText="1"/>
      <protection locked="0"/>
    </xf>
  </cellXfs>
  <cellStyles count="2">
    <cellStyle name="Normal" xfId="0" builtinId="0"/>
    <cellStyle name="Normal 2" xfId="1" xr:uid="{00000000-0005-0000-0000-000001000000}"/>
  </cellStyles>
  <dxfs count="522">
    <dxf>
      <fill>
        <patternFill>
          <bgColor theme="6" tint="0.59996337778862885"/>
        </patternFill>
      </fill>
    </dxf>
    <dxf>
      <fill>
        <patternFill>
          <bgColor theme="9" tint="0.59996337778862885"/>
        </patternFill>
      </fill>
    </dxf>
    <dxf>
      <fill>
        <patternFill>
          <bgColor theme="9" tint="0.79998168889431442"/>
        </patternFill>
      </fill>
    </dxf>
    <dxf>
      <font>
        <b/>
        <i val="0"/>
        <color rgb="FF0000FF"/>
      </font>
    </dxf>
    <dxf>
      <font>
        <b/>
        <i val="0"/>
        <color rgb="FF0000FF"/>
      </font>
    </dxf>
    <dxf>
      <fill>
        <patternFill>
          <bgColor theme="9" tint="0.79998168889431442"/>
        </patternFill>
      </fill>
    </dxf>
    <dxf>
      <font>
        <b/>
        <i val="0"/>
        <color rgb="FF0000FF"/>
      </font>
    </dxf>
    <dxf>
      <fill>
        <patternFill>
          <bgColor theme="9" tint="0.79998168889431442"/>
        </patternFill>
      </fill>
    </dxf>
    <dxf>
      <font>
        <b/>
        <i val="0"/>
        <color rgb="FF0000FF"/>
      </font>
    </dxf>
    <dxf>
      <font>
        <b/>
        <i val="0"/>
        <color rgb="FF0000FF"/>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0000FF"/>
      </font>
    </dxf>
    <dxf>
      <fill>
        <patternFill>
          <bgColor theme="6"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7" tint="0.79998168889431442"/>
        </patternFill>
      </fill>
    </dxf>
    <dxf>
      <fill>
        <patternFill>
          <bgColor theme="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66FF33"/>
      <color rgb="FF00FFFF"/>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33</xdr:row>
          <xdr:rowOff>276225</xdr:rowOff>
        </xdr:from>
        <xdr:to>
          <xdr:col>1</xdr:col>
          <xdr:colOff>9982200</xdr:colOff>
          <xdr:row>34</xdr:row>
          <xdr:rowOff>304800</xdr:rowOff>
        </xdr:to>
        <xdr:sp macro="" textlink="">
          <xdr:nvSpPr>
            <xdr:cNvPr id="1289" name="Object 265" hidden="1">
              <a:extLst>
                <a:ext uri="{63B3BB69-23CF-44E3-9099-C40C66FF867C}">
                  <a14:compatExt spid="_x0000_s1289"/>
                </a:ext>
                <a:ext uri="{FF2B5EF4-FFF2-40B4-BE49-F238E27FC236}">
                  <a16:creationId xmlns:a16="http://schemas.microsoft.com/office/drawing/2014/main" id="{00000000-0008-0000-0300-000009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9972675</xdr:colOff>
          <xdr:row>3</xdr:row>
          <xdr:rowOff>19050</xdr:rowOff>
        </xdr:to>
        <xdr:sp macro="" textlink="">
          <xdr:nvSpPr>
            <xdr:cNvPr id="1302" name="Object 278" hidden="1">
              <a:extLst>
                <a:ext uri="{63B3BB69-23CF-44E3-9099-C40C66FF867C}">
                  <a14:compatExt spid="_x0000_s1302"/>
                </a:ext>
                <a:ext uri="{FF2B5EF4-FFF2-40B4-BE49-F238E27FC236}">
                  <a16:creationId xmlns:a16="http://schemas.microsoft.com/office/drawing/2014/main" id="{00000000-0008-0000-0300-000016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152400</xdr:rowOff>
        </xdr:from>
        <xdr:to>
          <xdr:col>1</xdr:col>
          <xdr:colOff>9972675</xdr:colOff>
          <xdr:row>60</xdr:row>
          <xdr:rowOff>76200</xdr:rowOff>
        </xdr:to>
        <xdr:sp macro="" textlink="">
          <xdr:nvSpPr>
            <xdr:cNvPr id="1341" name="Object 317" hidden="1">
              <a:extLst>
                <a:ext uri="{63B3BB69-23CF-44E3-9099-C40C66FF867C}">
                  <a14:compatExt spid="_x0000_s1341"/>
                </a:ext>
                <a:ext uri="{FF2B5EF4-FFF2-40B4-BE49-F238E27FC236}">
                  <a16:creationId xmlns:a16="http://schemas.microsoft.com/office/drawing/2014/main" id="{00000000-0008-0000-0300-00003D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1</xdr:col>
          <xdr:colOff>9963150</xdr:colOff>
          <xdr:row>42</xdr:row>
          <xdr:rowOff>47625</xdr:rowOff>
        </xdr:to>
        <xdr:sp macro="" textlink="">
          <xdr:nvSpPr>
            <xdr:cNvPr id="1343" name="Object 319" hidden="1">
              <a:extLst>
                <a:ext uri="{63B3BB69-23CF-44E3-9099-C40C66FF867C}">
                  <a14:compatExt spid="_x0000_s1343"/>
                </a:ext>
                <a:ext uri="{FF2B5EF4-FFF2-40B4-BE49-F238E27FC236}">
                  <a16:creationId xmlns:a16="http://schemas.microsoft.com/office/drawing/2014/main" id="{00000000-0008-0000-0300-00003F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package" Target="../embeddings/Microsoft_Word_Document1.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Word_Document3.docx"/><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09A58-A931-4564-B0DE-B685F3088484}">
  <sheetPr codeName="Sheet1"/>
  <dimension ref="A1:AG2827"/>
  <sheetViews>
    <sheetView zoomScale="80" zoomScaleNormal="80" workbookViewId="0">
      <pane ySplit="7" topLeftCell="A1814" activePane="bottomLeft" state="frozenSplit"/>
      <selection pane="bottomLeft" activeCell="D1821" sqref="D1821"/>
    </sheetView>
  </sheetViews>
  <sheetFormatPr defaultRowHeight="12.4" customHeight="1" x14ac:dyDescent="0.25"/>
  <cols>
    <col min="1" max="1" width="8.7109375" style="1" customWidth="1"/>
    <col min="2" max="2" width="15" style="18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8"/>
      <c r="B1" s="6"/>
      <c r="C1" s="189"/>
      <c r="D1" s="190" t="s">
        <v>0</v>
      </c>
      <c r="P1" s="7" t="s">
        <v>1</v>
      </c>
      <c r="Q1" s="7" t="s">
        <v>3258</v>
      </c>
      <c r="R1" s="7" t="s">
        <v>3259</v>
      </c>
      <c r="S1" s="7" t="s">
        <v>3261</v>
      </c>
      <c r="T1" s="127">
        <f ca="1">COUNTIFS(INDIRECT("W"&amp;$A$4):W3898,T2,INDIRECT("V"&amp;$A$4):V3898,"P-A")</f>
        <v>68</v>
      </c>
      <c r="U1" s="127">
        <f ca="1">COUNTIFS(INDIRECT("W"&amp;$A$4):W3898,U2,INDIRECT("V"&amp;$A$4):V3898,"P-A")</f>
        <v>110</v>
      </c>
      <c r="V1" s="127">
        <f ca="1">COUNTIFS(INDIRECT("W"&amp;$A$4):W3898,V2,INDIRECT("V"&amp;$A$4):V3898,"P-A")</f>
        <v>75</v>
      </c>
      <c r="W1" s="127">
        <f ca="1">COUNTIFS(INDIRECT("W"&amp;$A$4):W3898,W2,INDIRECT("V"&amp;$A$4):V3898,"P-A")</f>
        <v>18</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271</v>
      </c>
    </row>
    <row r="2" spans="1:30" ht="16.149999999999999" customHeight="1" thickBot="1" x14ac:dyDescent="0.3">
      <c r="A2" s="249" t="s">
        <v>2</v>
      </c>
      <c r="B2" s="250"/>
      <c r="C2" s="250"/>
      <c r="D2" s="250"/>
      <c r="E2" s="10" t="s">
        <v>3</v>
      </c>
      <c r="F2" s="11"/>
      <c r="G2" s="11"/>
      <c r="H2" s="12" t="str">
        <f>"List of Temporary Documents - SA WG2 meeting " &amp;A9</f>
        <v>List of Temporary Documents - SA WG2 meeting S2#136AH</v>
      </c>
      <c r="I2" s="11"/>
      <c r="J2" s="13"/>
      <c r="Q2" s="14" t="s">
        <v>4</v>
      </c>
      <c r="R2" s="7" t="s">
        <v>3260</v>
      </c>
      <c r="T2" s="130" t="s">
        <v>5</v>
      </c>
      <c r="U2" s="140" t="s">
        <v>199</v>
      </c>
      <c r="V2" s="131" t="s">
        <v>208</v>
      </c>
      <c r="W2" s="139" t="s">
        <v>196</v>
      </c>
      <c r="X2" s="220" t="s">
        <v>265</v>
      </c>
      <c r="Y2" s="178" t="s">
        <v>266</v>
      </c>
      <c r="Z2" s="202" t="s">
        <v>267</v>
      </c>
      <c r="AA2" s="203" t="s">
        <v>268</v>
      </c>
      <c r="AB2" s="200" t="s">
        <v>269</v>
      </c>
      <c r="AC2" s="200" t="s">
        <v>270</v>
      </c>
      <c r="AD2" s="133" t="s">
        <v>6</v>
      </c>
    </row>
    <row r="3" spans="1:30" s="25" customFormat="1" ht="23.45" customHeight="1" thickTop="1" x14ac:dyDescent="0.25">
      <c r="A3" s="191"/>
      <c r="B3" s="189" t="s">
        <v>182</v>
      </c>
      <c r="C3" s="192" t="s">
        <v>7</v>
      </c>
      <c r="D3" s="193" t="s">
        <v>8</v>
      </c>
      <c r="E3" s="15" t="s">
        <v>9</v>
      </c>
      <c r="F3" s="15" t="s">
        <v>10</v>
      </c>
      <c r="G3" s="15" t="s">
        <v>194</v>
      </c>
      <c r="H3" s="15" t="s">
        <v>11</v>
      </c>
      <c r="I3" s="16" t="s">
        <v>12</v>
      </c>
      <c r="J3" s="17" t="s">
        <v>13</v>
      </c>
      <c r="K3" s="18" t="s">
        <v>201</v>
      </c>
      <c r="L3" s="212"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708 / 4</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512 / 17</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355 / 8</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81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1677 / -55</v>
      </c>
    </row>
    <row r="4" spans="1:30" ht="21" customHeight="1" x14ac:dyDescent="0.25">
      <c r="A4" s="191">
        <v>89</v>
      </c>
      <c r="B4" s="194" t="s">
        <v>183</v>
      </c>
      <c r="C4" s="194" t="s">
        <v>19</v>
      </c>
      <c r="D4" s="195">
        <f ca="1">COUNTA(INDIRECT("H"&amp;$A$4):H4001)</f>
        <v>1732</v>
      </c>
      <c r="E4" s="26">
        <f ca="1">COUNTIF(INDIRECT("A"&amp;$A$4):INDIRECT("A"&amp;$A$6),"Available")</f>
        <v>1633</v>
      </c>
      <c r="F4" s="27">
        <f ca="1">COUNTIF(INDIRECT("C"&amp;$A$4):INDIRECT("C"&amp;$A$6 -1),"")</f>
        <v>0</v>
      </c>
      <c r="G4" s="28">
        <f ca="1">COUNTIF(INDIRECT("H"&amp;$A$4):INDIRECT("H"&amp;$A$6),"Reserved for *")</f>
        <v>55</v>
      </c>
      <c r="H4" s="29">
        <f ca="1">COUNTIF(INDIRECT("S"&amp;$A$4):INDIRECT("S"&amp;$A$6), "*") + COUNTIF(INDIRECT("C"&amp;$A$4):INDIRECT("C"&amp;$A$6), "W") - L4</f>
        <v>1627</v>
      </c>
      <c r="I4" s="30">
        <f ca="1">COUNTIF(INDIRECT("F"&amp;$A$4):INDIRECT("F"&amp;$A$6),"LS IN")</f>
        <v>69</v>
      </c>
      <c r="J4" s="31">
        <f ca="1">AC7</f>
        <v>35</v>
      </c>
      <c r="K4" s="32">
        <f ca="1">Z7</f>
        <v>112</v>
      </c>
      <c r="L4" s="33">
        <f ca="1">COUNTIF(INDIRECT("C"&amp;$A$4):INDIRECT("C"&amp;$A$6),"W")</f>
        <v>105</v>
      </c>
      <c r="M4" s="29">
        <f ca="1">COUNTIF(INDIRECT("F"&amp;$A$4):INDIRECT("F"&amp;$A$6),"CR")</f>
        <v>177</v>
      </c>
      <c r="N4" s="30">
        <f ca="1">Y7</f>
        <v>177</v>
      </c>
      <c r="O4" s="28">
        <f ca="1">COUNTIF(INDIRECT("F"&amp;$A$4):INDIRECT("F"&amp;$A$6),"[CR]")</f>
        <v>603</v>
      </c>
      <c r="P4" s="34">
        <f ca="1">D4-H4 - L4</f>
        <v>0</v>
      </c>
      <c r="Q4" s="35" t="str">
        <f ca="1">"Next Doc: S2-" &amp; SUM(A5+D4)</f>
        <v>Next Doc: S2-2001733</v>
      </c>
      <c r="R4" s="136" t="s">
        <v>428</v>
      </c>
      <c r="S4" s="126" t="s">
        <v>175</v>
      </c>
      <c r="T4" s="126" t="str">
        <f ca="1">"O: " &amp; COUNTIFS(INDIRECT("W"&amp;$A$4):INDIRECT("W"&amp;$A$6),T2,INDIRECT("U"&amp;$A$4):INDIRECT("U"&amp;$A$6),"OPEN") &amp; " A " &amp; COUNTIFS(INDIRECT("W"&amp;$A$4):INDIRECT("W"&amp;$A$6),T2,INDIRECT("V"&amp;$A$4):INDIRECT("V"&amp;$A$6),"P-A")</f>
        <v>O: 0 A 68</v>
      </c>
      <c r="U4" s="126" t="str">
        <f ca="1">"O: " &amp; COUNTIFS(INDIRECT("W"&amp;$A$4):INDIRECT("W"&amp;$A$6),U2,INDIRECT("U"&amp;$A$4):INDIRECT("U"&amp;$A$6),"OPEN") &amp; " A " &amp; COUNTIFS(INDIRECT("W"&amp;$A$4):INDIRECT("W"&amp;$A$6),U2,INDIRECT("V"&amp;$A$4):INDIRECT("V"&amp;$A$6),"P-A")</f>
        <v>O: 0 A 110</v>
      </c>
      <c r="V4" s="126" t="str">
        <f ca="1">"O: " &amp; COUNTIFS(INDIRECT("W"&amp;$A$4):INDIRECT("W"&amp;$A$6),V2,INDIRECT("U"&amp;$A$4):INDIRECT("U"&amp;$A$6),"OPEN") &amp; " A " &amp; COUNTIFS(INDIRECT("W"&amp;$A$4):INDIRECT("W"&amp;$A$6),V2,INDIRECT("V"&amp;$A$4):INDIRECT("V"&amp;$A$6),"P-A")</f>
        <v>O: 0 A 75</v>
      </c>
      <c r="W4" s="126" t="str">
        <f ca="1">"O: " &amp; COUNTIFS(INDIRECT("W"&amp;$A$4):INDIRECT("W"&amp;$A$6),W2,INDIRECT("U"&amp;$A$4):INDIRECT("U"&amp;$A$6),"OPEN") &amp; " A " &amp; COUNTIFS(INDIRECT("W"&amp;$A$4):INDIRECT("W"&amp;$A$6),W2,INDIRECT("V"&amp;$A$4):INDIRECT("V"&amp;$A$6),"P-A")</f>
        <v>O: 0 A 18</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1" t="str">
        <f ca="1">MID(INDIRECT("E"&amp;$A$4),4,10)</f>
        <v>2000001</v>
      </c>
      <c r="B5" s="49" t="s">
        <v>184</v>
      </c>
      <c r="C5" s="196" t="s">
        <v>21</v>
      </c>
      <c r="D5" s="197">
        <f ca="1">SUM(E9:INDIRECT("E"&amp;$A$4 - 1))+D6-L4</f>
        <v>1779</v>
      </c>
      <c r="E5" s="36">
        <f ca="1">COUNTIF(INDIRECT("C"&amp;$A$4):INDIRECT("C"&amp;$A$6),"Y")</f>
        <v>1627</v>
      </c>
      <c r="F5" s="37"/>
      <c r="G5" s="37"/>
      <c r="H5" s="38"/>
      <c r="I5" s="38"/>
      <c r="J5" s="38"/>
      <c r="K5" s="39"/>
      <c r="L5" s="213">
        <f ca="1">E4-E5</f>
        <v>6</v>
      </c>
      <c r="M5" s="40"/>
      <c r="N5" s="40"/>
      <c r="O5" s="41"/>
      <c r="P5" s="42" t="str">
        <f ca="1">"Reserved: " &amp; AB7</f>
        <v>Reserved: 55</v>
      </c>
      <c r="Q5" s="28" t="s">
        <v>4</v>
      </c>
      <c r="R5" s="136" t="s">
        <v>429</v>
      </c>
      <c r="S5" s="43" t="str">
        <f ca="1">"Not handled: "&amp;COUNTIF(INDIRECT("S"&amp;$A$4):INDIRECT("S"&amp;$A$6),"Not handled")</f>
        <v>Not handled: 221</v>
      </c>
      <c r="T5" s="44"/>
      <c r="U5" s="124" t="str">
        <f ca="1">"Reply LS: " &amp; COUNTIF(INDIRECT("U"&amp;$A$4):INDIRECT("U"&amp;$A$6),"REPLY OPEN")</f>
        <v>Reply LS: 0</v>
      </c>
      <c r="V5" s="125" t="str">
        <f ca="1">"e-mail: " &amp; COUNTIF(INDIRECT("V"&amp;$A$4):INDIRECT("V"&amp;$A$6),"e-mail")</f>
        <v>e-mail: 124</v>
      </c>
      <c r="W5" s="146" t="str">
        <f ca="1">"Par-End: " &amp; COUNTIF(INDIRECT("V"&amp;$A$4):INDIRECT("V"&amp;$A$6),"P-E")</f>
        <v>Par-End: 0</v>
      </c>
      <c r="X5" s="50"/>
      <c r="Y5" s="50"/>
    </row>
    <row r="6" spans="1:30" ht="27" customHeight="1" thickTop="1" thickBot="1" x14ac:dyDescent="0.3">
      <c r="A6" s="198">
        <f ca="1">SUM(A4,D4)</f>
        <v>1821</v>
      </c>
      <c r="B6" s="199" t="s">
        <v>22</v>
      </c>
      <c r="C6" s="196" t="s">
        <v>23</v>
      </c>
      <c r="D6" s="45">
        <f ca="1">COUNTIF(INDIRECT("D"&amp;$A$4):INDIRECT("D"&amp;$A$6),"*,*")</f>
        <v>0</v>
      </c>
      <c r="F6" s="4"/>
      <c r="G6" s="46"/>
      <c r="H6" s="47"/>
      <c r="I6" s="47"/>
      <c r="J6" s="3"/>
      <c r="K6" s="47"/>
      <c r="L6" s="48"/>
      <c r="M6" s="48"/>
      <c r="N6" s="48"/>
      <c r="O6" s="49"/>
      <c r="P6" s="3"/>
      <c r="Q6" s="14" t="s">
        <v>4</v>
      </c>
      <c r="R6" s="50" t="s">
        <v>4</v>
      </c>
      <c r="S6" s="129" t="str">
        <f ca="1">"Postponed: "&amp;COUNTIF(INDIRECT("S"&amp;$A$4):INDIRECT("S"&amp;$A$6),"Postponed")</f>
        <v>Postponed: 28</v>
      </c>
      <c r="T6" s="44" t="str">
        <f ca="1">"Noted: "&amp;COUNTIF(INDIRECT("S"&amp;$A$4):INDIRECT("S"&amp;$A$6),"Noted")</f>
        <v>Noted: 169</v>
      </c>
      <c r="U6" s="137" t="s">
        <v>24</v>
      </c>
      <c r="V6" s="138" t="s">
        <v>193</v>
      </c>
      <c r="W6" s="51" t="s">
        <v>25</v>
      </c>
      <c r="X6" s="174" t="s">
        <v>0</v>
      </c>
      <c r="Y6" s="174" t="s">
        <v>204</v>
      </c>
      <c r="Z6" s="174" t="s">
        <v>260</v>
      </c>
      <c r="AA6" s="174" t="s">
        <v>262</v>
      </c>
      <c r="AB6" s="174" t="s">
        <v>261</v>
      </c>
      <c r="AC6" s="174" t="s">
        <v>263</v>
      </c>
    </row>
    <row r="7" spans="1:30" s="53" customFormat="1" ht="13.5" thickBot="1" x14ac:dyDescent="0.3">
      <c r="A7" s="223" t="s">
        <v>192</v>
      </c>
      <c r="B7" s="224" t="s">
        <v>236</v>
      </c>
      <c r="C7" s="223" t="s">
        <v>26</v>
      </c>
      <c r="D7" s="223" t="s">
        <v>27</v>
      </c>
      <c r="E7" s="223" t="s">
        <v>3</v>
      </c>
      <c r="F7" s="223" t="s">
        <v>28</v>
      </c>
      <c r="G7" s="223" t="s">
        <v>29</v>
      </c>
      <c r="H7" s="223" t="s">
        <v>30</v>
      </c>
      <c r="I7" s="223" t="s">
        <v>31</v>
      </c>
      <c r="J7" s="223" t="s">
        <v>32</v>
      </c>
      <c r="K7" s="223" t="s">
        <v>33</v>
      </c>
      <c r="L7" s="223" t="s">
        <v>23</v>
      </c>
      <c r="M7" s="223" t="s">
        <v>34</v>
      </c>
      <c r="N7" s="223" t="s">
        <v>35</v>
      </c>
      <c r="O7" s="223" t="s">
        <v>36</v>
      </c>
      <c r="P7" s="223" t="s">
        <v>37</v>
      </c>
      <c r="Q7" s="223" t="s">
        <v>38</v>
      </c>
      <c r="R7" s="224" t="s">
        <v>39</v>
      </c>
      <c r="S7" s="224" t="s">
        <v>40</v>
      </c>
      <c r="T7" s="52" t="s">
        <v>41</v>
      </c>
      <c r="U7" s="53">
        <f ca="1">COUNTIF(INDIRECT("U"&amp;$A$4):INDIRECT("U"&amp;$A$6),"OPEN")</f>
        <v>0</v>
      </c>
      <c r="V7" s="53">
        <f ca="1">COUNTIF(INDIRECT("V"&amp;$A$4):INDIRECT("V"&amp;$A$6),"P-A")</f>
        <v>271</v>
      </c>
      <c r="W7" s="54"/>
      <c r="X7" s="211"/>
      <c r="Y7" s="211">
        <f ca="1">COUNTIF(INDIRECT("Y"&amp;$A$4):INDIRECT("Y"&amp;$A$6),"1")</f>
        <v>177</v>
      </c>
      <c r="Z7" s="211">
        <f ca="1">COUNTIF(INDIRECT("Z"&amp;$A$4):INDIRECT("Z"&amp;$A$6),"1")</f>
        <v>112</v>
      </c>
      <c r="AA7" s="211"/>
      <c r="AB7" s="211">
        <f ca="1">COUNTIF(INDIRECT("AB"&amp;$A$4):INDIRECT("AB"&amp;$A$6),"1")</f>
        <v>55</v>
      </c>
      <c r="AC7" s="211">
        <f ca="1">COUNTIF(INDIRECT("AC"&amp;$A$4):INDIRECT("AC"&amp;$A$6),"1")</f>
        <v>35</v>
      </c>
    </row>
    <row r="8" spans="1:30" s="53" customFormat="1" ht="34.5" customHeight="1" thickTop="1" x14ac:dyDescent="0.25">
      <c r="A8" s="55" t="s">
        <v>43</v>
      </c>
      <c r="B8" s="186"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273</v>
      </c>
      <c r="S8" s="66" t="s">
        <v>42</v>
      </c>
      <c r="T8" s="67"/>
      <c r="W8" s="54"/>
      <c r="X8" s="174"/>
      <c r="Y8" s="176"/>
    </row>
    <row r="9" spans="1:30" s="53" customFormat="1" ht="12.75" x14ac:dyDescent="0.25">
      <c r="A9" s="68" t="s">
        <v>427</v>
      </c>
      <c r="B9" s="18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87" t="s">
        <v>42</v>
      </c>
      <c r="T9" s="67"/>
      <c r="W9" s="54"/>
      <c r="X9" s="171" t="str">
        <f t="shared" ref="X9:X72" si="0">IF(ISNONTEXT(D9),"" &amp; D9 &amp;"",T(D9))</f>
        <v>AI</v>
      </c>
      <c r="Y9" s="177" t="str">
        <f t="shared" ref="Y9:Y72" si="1">F9</f>
        <v>Convenor</v>
      </c>
    </row>
    <row r="10" spans="1:30" s="53" customFormat="1" ht="25.5" x14ac:dyDescent="0.25">
      <c r="A10" s="80" t="str">
        <f t="shared" ref="A10:A73" si="2">A9</f>
        <v>S2#136AH</v>
      </c>
      <c r="B10" s="187" t="s">
        <v>48</v>
      </c>
      <c r="C10" s="70" t="s">
        <v>43</v>
      </c>
      <c r="D10" s="81" t="s">
        <v>51</v>
      </c>
      <c r="E10" s="72">
        <f ca="1">COUNTIF(INDIRECT("D"&amp;$A$4):D10001,INDIRECT("D"&amp;ROW()))</f>
        <v>0</v>
      </c>
      <c r="F10" s="82" t="s">
        <v>5</v>
      </c>
      <c r="G10" s="128">
        <f ca="1">COUNTIFS(INDIRECT("U"&amp;$A$4):U3898,"OPEN",INDIRECT("D"&amp;$A$4):D3898,INDIRECT("D"&amp;ROW()))</f>
        <v>0</v>
      </c>
      <c r="H10" s="83" t="s">
        <v>52</v>
      </c>
      <c r="I10" s="86" t="s">
        <v>2172</v>
      </c>
      <c r="J10" s="75" t="s">
        <v>42</v>
      </c>
      <c r="K10" s="76" t="s">
        <v>42</v>
      </c>
      <c r="L10" s="76" t="s">
        <v>42</v>
      </c>
      <c r="M10" s="76" t="s">
        <v>42</v>
      </c>
      <c r="N10" s="76" t="s">
        <v>42</v>
      </c>
      <c r="O10" s="76" t="s">
        <v>42</v>
      </c>
      <c r="P10" s="85" t="s">
        <v>42</v>
      </c>
      <c r="Q10" s="78" t="s">
        <v>42</v>
      </c>
      <c r="R10" s="79"/>
      <c r="S10" s="87" t="s">
        <v>42</v>
      </c>
      <c r="T10" s="67"/>
      <c r="W10" s="54"/>
      <c r="X10" s="171" t="str">
        <f t="shared" si="0"/>
        <v>1</v>
      </c>
      <c r="Y10" s="177" t="str">
        <f t="shared" si="1"/>
        <v>Puneet</v>
      </c>
    </row>
    <row r="11" spans="1:30" s="53" customFormat="1" ht="15.75" x14ac:dyDescent="0.25">
      <c r="A11" s="80" t="str">
        <f t="shared" si="2"/>
        <v>S2#136AH</v>
      </c>
      <c r="B11" s="187" t="s">
        <v>48</v>
      </c>
      <c r="C11" s="70" t="s">
        <v>43</v>
      </c>
      <c r="D11" s="81" t="s">
        <v>53</v>
      </c>
      <c r="E11" s="72">
        <f ca="1">COUNTIF(INDIRECT("D"&amp;$A$4):D10002,INDIRECT("D"&amp;ROW()))</f>
        <v>2</v>
      </c>
      <c r="F11" s="82" t="s">
        <v>5</v>
      </c>
      <c r="G11" s="128">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71" t="str">
        <f t="shared" si="0"/>
        <v>2</v>
      </c>
      <c r="Y11" s="177" t="str">
        <f t="shared" si="1"/>
        <v>Puneet</v>
      </c>
    </row>
    <row r="12" spans="1:30" s="53" customFormat="1" ht="200.25" customHeight="1" x14ac:dyDescent="0.25">
      <c r="A12" s="80" t="str">
        <f t="shared" si="2"/>
        <v>S2#136AH</v>
      </c>
      <c r="B12" s="187" t="s">
        <v>48</v>
      </c>
      <c r="C12" s="70" t="s">
        <v>43</v>
      </c>
      <c r="D12" s="81" t="s">
        <v>55</v>
      </c>
      <c r="E12" s="72">
        <f ca="1">COUNTIF(INDIRECT("D"&amp;$A$4):D10003,INDIRECT("D"&amp;ROW()))</f>
        <v>0</v>
      </c>
      <c r="F12" s="82" t="s">
        <v>5</v>
      </c>
      <c r="G12" s="128">
        <f ca="1">COUNTIFS(INDIRECT("U"&amp;$A$4):U3898,"OPEN",INDIRECT("D"&amp;$A$4):D3898,INDIRECT("D"&amp;ROW()))</f>
        <v>0</v>
      </c>
      <c r="H12" s="83" t="s">
        <v>56</v>
      </c>
      <c r="I12" s="88"/>
      <c r="J12" s="75" t="s">
        <v>42</v>
      </c>
      <c r="K12" s="76" t="s">
        <v>42</v>
      </c>
      <c r="L12" s="76" t="s">
        <v>42</v>
      </c>
      <c r="M12" s="76" t="s">
        <v>42</v>
      </c>
      <c r="N12" s="76" t="s">
        <v>42</v>
      </c>
      <c r="O12" s="76" t="s">
        <v>42</v>
      </c>
      <c r="P12" s="85" t="s">
        <v>42</v>
      </c>
      <c r="Q12" s="251" t="s">
        <v>57</v>
      </c>
      <c r="R12" s="252"/>
      <c r="S12" s="87" t="s">
        <v>42</v>
      </c>
      <c r="T12" s="67"/>
      <c r="W12" s="54"/>
      <c r="X12" s="171" t="str">
        <f t="shared" si="0"/>
        <v>2.1</v>
      </c>
      <c r="Y12" s="177" t="str">
        <f t="shared" si="1"/>
        <v>Puneet</v>
      </c>
    </row>
    <row r="13" spans="1:30" s="53" customFormat="1" ht="15.75" x14ac:dyDescent="0.25">
      <c r="A13" s="80" t="str">
        <f t="shared" si="2"/>
        <v>S2#136AH</v>
      </c>
      <c r="B13" s="187" t="s">
        <v>48</v>
      </c>
      <c r="C13" s="70" t="s">
        <v>43</v>
      </c>
      <c r="D13" s="81" t="s">
        <v>58</v>
      </c>
      <c r="E13" s="72">
        <f ca="1">COUNTIF(INDIRECT("D"&amp;$A$4):D10004,INDIRECT("D"&amp;ROW()))</f>
        <v>3</v>
      </c>
      <c r="F13" s="82" t="s">
        <v>5</v>
      </c>
      <c r="G13" s="128">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71" t="str">
        <f t="shared" si="0"/>
        <v>3</v>
      </c>
      <c r="Y13" s="177" t="str">
        <f t="shared" si="1"/>
        <v>Puneet</v>
      </c>
    </row>
    <row r="14" spans="1:30" s="53" customFormat="1" ht="15.75" x14ac:dyDescent="0.25">
      <c r="A14" s="80" t="str">
        <f t="shared" si="2"/>
        <v>S2#136AH</v>
      </c>
      <c r="B14" s="187" t="s">
        <v>48</v>
      </c>
      <c r="C14" s="70" t="s">
        <v>43</v>
      </c>
      <c r="D14" s="81" t="s">
        <v>60</v>
      </c>
      <c r="E14" s="72">
        <f ca="1">COUNTIF(INDIRECT("D"&amp;$A$4):D10005,INDIRECT("D"&amp;ROW()))</f>
        <v>0</v>
      </c>
      <c r="F14" s="82" t="s">
        <v>5</v>
      </c>
      <c r="G14" s="128">
        <f ca="1">COUNTIFS(INDIRECT("U"&amp;$A$4):U3898,"OPEN",INDIRECT("D"&amp;$A$4):D3898,INDIRECT("D"&amp;ROW()))</f>
        <v>0</v>
      </c>
      <c r="H14" s="83" t="s">
        <v>61</v>
      </c>
      <c r="I14" s="88"/>
      <c r="J14" s="75" t="s">
        <v>42</v>
      </c>
      <c r="K14" s="76" t="s">
        <v>42</v>
      </c>
      <c r="L14" s="76" t="s">
        <v>42</v>
      </c>
      <c r="M14" s="76" t="s">
        <v>42</v>
      </c>
      <c r="N14" s="76" t="s">
        <v>42</v>
      </c>
      <c r="O14" s="76" t="s">
        <v>42</v>
      </c>
      <c r="P14" s="85" t="s">
        <v>42</v>
      </c>
      <c r="Q14" s="78" t="s">
        <v>42</v>
      </c>
      <c r="R14" s="79"/>
      <c r="S14" s="87" t="s">
        <v>42</v>
      </c>
      <c r="T14" s="67"/>
      <c r="W14" s="54"/>
      <c r="X14" s="171" t="str">
        <f t="shared" si="0"/>
        <v>4</v>
      </c>
      <c r="Y14" s="177" t="str">
        <f t="shared" si="1"/>
        <v>Puneet</v>
      </c>
    </row>
    <row r="15" spans="1:30" s="53" customFormat="1" ht="31.5" x14ac:dyDescent="0.25">
      <c r="A15" s="80" t="str">
        <f t="shared" si="2"/>
        <v>S2#136AH</v>
      </c>
      <c r="B15" s="187" t="s">
        <v>48</v>
      </c>
      <c r="C15" s="70" t="s">
        <v>43</v>
      </c>
      <c r="D15" s="81" t="s">
        <v>62</v>
      </c>
      <c r="E15" s="72">
        <f ca="1">COUNTIF(INDIRECT("D"&amp;$A$4):D10006,INDIRECT("D"&amp;ROW()))</f>
        <v>11</v>
      </c>
      <c r="F15" s="82" t="s">
        <v>5</v>
      </c>
      <c r="G15" s="128">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71" t="str">
        <f t="shared" si="0"/>
        <v>4.1</v>
      </c>
      <c r="Y15" s="177" t="str">
        <f t="shared" si="1"/>
        <v>Puneet</v>
      </c>
    </row>
    <row r="16" spans="1:30" s="53" customFormat="1" ht="63.75" x14ac:dyDescent="0.25">
      <c r="A16" s="80" t="str">
        <f t="shared" si="2"/>
        <v>S2#136AH</v>
      </c>
      <c r="B16" s="187" t="s">
        <v>48</v>
      </c>
      <c r="C16" s="70" t="s">
        <v>43</v>
      </c>
      <c r="D16" s="81" t="s">
        <v>64</v>
      </c>
      <c r="E16" s="72">
        <f ca="1">COUNTIF(INDIRECT("D"&amp;$A$4):D10007,INDIRECT("D"&amp;ROW()))</f>
        <v>0</v>
      </c>
      <c r="F16" s="82" t="s">
        <v>5</v>
      </c>
      <c r="G16" s="128">
        <f ca="1">COUNTIFS(INDIRECT("U"&amp;$A$4):U3898,"OPEN",INDIRECT("D"&amp;$A$4):D3898,INDIRECT("D"&amp;ROW()))</f>
        <v>0</v>
      </c>
      <c r="H16" s="83" t="s">
        <v>317</v>
      </c>
      <c r="I16" s="88" t="s">
        <v>219</v>
      </c>
      <c r="J16" s="75" t="s">
        <v>42</v>
      </c>
      <c r="K16" s="76" t="s">
        <v>42</v>
      </c>
      <c r="L16" s="76" t="s">
        <v>42</v>
      </c>
      <c r="M16" s="76" t="s">
        <v>42</v>
      </c>
      <c r="N16" s="76" t="s">
        <v>42</v>
      </c>
      <c r="O16" s="76" t="s">
        <v>42</v>
      </c>
      <c r="P16" s="85" t="s">
        <v>42</v>
      </c>
      <c r="Q16" s="78" t="s">
        <v>42</v>
      </c>
      <c r="R16" s="218" t="s">
        <v>2174</v>
      </c>
      <c r="S16" s="87" t="s">
        <v>42</v>
      </c>
      <c r="T16" s="67"/>
      <c r="W16" s="54"/>
      <c r="X16" s="171" t="str">
        <f t="shared" si="0"/>
        <v>5</v>
      </c>
      <c r="Y16" s="177" t="str">
        <f t="shared" si="1"/>
        <v>Puneet</v>
      </c>
    </row>
    <row r="17" spans="1:25" s="53" customFormat="1" ht="96" x14ac:dyDescent="0.25">
      <c r="A17" s="80" t="str">
        <f t="shared" si="2"/>
        <v>S2#136AH</v>
      </c>
      <c r="B17" s="187" t="s">
        <v>48</v>
      </c>
      <c r="C17" s="70" t="s">
        <v>43</v>
      </c>
      <c r="D17" s="81" t="s">
        <v>65</v>
      </c>
      <c r="E17" s="72">
        <f ca="1">COUNTIF(INDIRECT("D"&amp;$A$4):D10008,INDIRECT("D"&amp;ROW()))</f>
        <v>33</v>
      </c>
      <c r="F17" s="215" t="s">
        <v>199</v>
      </c>
      <c r="G17" s="128">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2175</v>
      </c>
      <c r="S17" s="87" t="s">
        <v>42</v>
      </c>
      <c r="T17" s="67"/>
      <c r="W17" s="54"/>
      <c r="X17" s="171" t="str">
        <f t="shared" si="0"/>
        <v>5.1</v>
      </c>
      <c r="Y17" s="177" t="str">
        <f t="shared" si="1"/>
        <v>Tao</v>
      </c>
    </row>
    <row r="18" spans="1:25" s="53" customFormat="1" ht="84" x14ac:dyDescent="0.25">
      <c r="A18" s="80" t="str">
        <f t="shared" si="2"/>
        <v>S2#136AH</v>
      </c>
      <c r="B18" s="187" t="s">
        <v>48</v>
      </c>
      <c r="C18" s="70" t="s">
        <v>43</v>
      </c>
      <c r="D18" s="81" t="s">
        <v>67</v>
      </c>
      <c r="E18" s="72">
        <f ca="1">COUNTIF(INDIRECT("D"&amp;$A$4):D10009,INDIRECT("D"&amp;ROW()))</f>
        <v>0</v>
      </c>
      <c r="F18" s="215" t="s">
        <v>199</v>
      </c>
      <c r="G18" s="128">
        <f ca="1">COUNTIFS(INDIRECT("U"&amp;$A$4):U3898,"OPEN",INDIRECT("D"&amp;$A$4):D3898,INDIRECT("D"&amp;ROW()))</f>
        <v>0</v>
      </c>
      <c r="H18" s="83" t="s">
        <v>241</v>
      </c>
      <c r="I18" s="88"/>
      <c r="J18" s="75" t="s">
        <v>42</v>
      </c>
      <c r="K18" s="76" t="s">
        <v>42</v>
      </c>
      <c r="L18" s="76" t="s">
        <v>42</v>
      </c>
      <c r="M18" s="76" t="s">
        <v>42</v>
      </c>
      <c r="N18" s="76" t="s">
        <v>42</v>
      </c>
      <c r="O18" s="76" t="s">
        <v>42</v>
      </c>
      <c r="P18" s="85" t="s">
        <v>42</v>
      </c>
      <c r="Q18" s="78" t="s">
        <v>42</v>
      </c>
      <c r="R18" s="79" t="s">
        <v>2176</v>
      </c>
      <c r="S18" s="87" t="s">
        <v>42</v>
      </c>
      <c r="T18" s="67"/>
      <c r="W18" s="54"/>
      <c r="X18" s="171" t="str">
        <f t="shared" si="0"/>
        <v>5.2</v>
      </c>
      <c r="Y18" s="177" t="str">
        <f t="shared" si="1"/>
        <v>Tao</v>
      </c>
    </row>
    <row r="19" spans="1:25" s="53" customFormat="1" ht="84" x14ac:dyDescent="0.25">
      <c r="A19" s="80" t="str">
        <f t="shared" si="2"/>
        <v>S2#136AH</v>
      </c>
      <c r="B19" s="187" t="s">
        <v>48</v>
      </c>
      <c r="C19" s="70" t="s">
        <v>43</v>
      </c>
      <c r="D19" s="81" t="s">
        <v>68</v>
      </c>
      <c r="E19" s="72">
        <f ca="1">COUNTIF(INDIRECT("D"&amp;$A$4):D10010,INDIRECT("D"&amp;ROW()))</f>
        <v>0</v>
      </c>
      <c r="F19" s="82" t="s">
        <v>5</v>
      </c>
      <c r="G19" s="128">
        <f ca="1">COUNTIFS(INDIRECT("U"&amp;$A$4):U3898,"OPEN",INDIRECT("D"&amp;$A$4):D3898,INDIRECT("D"&amp;ROW()))</f>
        <v>0</v>
      </c>
      <c r="H19" s="83" t="s">
        <v>242</v>
      </c>
      <c r="I19" s="88"/>
      <c r="J19" s="75" t="s">
        <v>42</v>
      </c>
      <c r="K19" s="76" t="s">
        <v>42</v>
      </c>
      <c r="L19" s="76" t="s">
        <v>42</v>
      </c>
      <c r="M19" s="76" t="s">
        <v>42</v>
      </c>
      <c r="N19" s="76" t="s">
        <v>42</v>
      </c>
      <c r="O19" s="76" t="s">
        <v>42</v>
      </c>
      <c r="P19" s="85" t="s">
        <v>42</v>
      </c>
      <c r="Q19" s="78" t="s">
        <v>42</v>
      </c>
      <c r="R19" s="79" t="s">
        <v>326</v>
      </c>
      <c r="S19" s="87" t="s">
        <v>42</v>
      </c>
      <c r="T19" s="67"/>
      <c r="W19" s="54"/>
      <c r="X19" s="171" t="str">
        <f t="shared" si="0"/>
        <v>5.3</v>
      </c>
      <c r="Y19" s="177" t="str">
        <f t="shared" si="1"/>
        <v>Puneet</v>
      </c>
    </row>
    <row r="20" spans="1:25" s="53" customFormat="1" ht="84" x14ac:dyDescent="0.25">
      <c r="A20" s="80" t="str">
        <f t="shared" si="2"/>
        <v>S2#136AH</v>
      </c>
      <c r="B20" s="187" t="s">
        <v>48</v>
      </c>
      <c r="C20" s="70" t="s">
        <v>43</v>
      </c>
      <c r="D20" s="81" t="s">
        <v>70</v>
      </c>
      <c r="E20" s="72">
        <f ca="1">COUNTIF(INDIRECT("D"&amp;$A$4):D10011,INDIRECT("D"&amp;ROW()))</f>
        <v>8</v>
      </c>
      <c r="F20" s="215" t="s">
        <v>199</v>
      </c>
      <c r="G20" s="128">
        <f ca="1">COUNTIFS(INDIRECT("U"&amp;$A$4):U3898,"OPEN",INDIRECT("D"&amp;$A$4):D3898,INDIRECT("D"&amp;ROW()))</f>
        <v>0</v>
      </c>
      <c r="H20" s="83" t="s">
        <v>243</v>
      </c>
      <c r="I20" s="88"/>
      <c r="J20" s="75" t="s">
        <v>42</v>
      </c>
      <c r="K20" s="76" t="s">
        <v>42</v>
      </c>
      <c r="L20" s="76" t="s">
        <v>42</v>
      </c>
      <c r="M20" s="76" t="s">
        <v>42</v>
      </c>
      <c r="N20" s="76" t="s">
        <v>42</v>
      </c>
      <c r="O20" s="76" t="s">
        <v>42</v>
      </c>
      <c r="P20" s="85" t="s">
        <v>42</v>
      </c>
      <c r="Q20" s="78" t="s">
        <v>42</v>
      </c>
      <c r="R20" s="79" t="s">
        <v>327</v>
      </c>
      <c r="S20" s="87" t="s">
        <v>42</v>
      </c>
      <c r="T20" s="67"/>
      <c r="W20" s="54"/>
      <c r="X20" s="171" t="str">
        <f t="shared" si="0"/>
        <v>5.4</v>
      </c>
      <c r="Y20" s="177" t="str">
        <f t="shared" si="1"/>
        <v>Tao</v>
      </c>
    </row>
    <row r="21" spans="1:25" s="53" customFormat="1" ht="63.75" x14ac:dyDescent="0.25">
      <c r="A21" s="80" t="str">
        <f t="shared" si="2"/>
        <v>S2#136AH</v>
      </c>
      <c r="B21" s="187" t="s">
        <v>48</v>
      </c>
      <c r="C21" s="70" t="s">
        <v>43</v>
      </c>
      <c r="D21" s="81" t="s">
        <v>71</v>
      </c>
      <c r="E21" s="72">
        <f ca="1">COUNTIF(INDIRECT("D"&amp;$A$4):D10012,INDIRECT("D"&amp;ROW()))</f>
        <v>0</v>
      </c>
      <c r="F21" s="82" t="s">
        <v>5</v>
      </c>
      <c r="G21" s="128">
        <f ca="1">COUNTIFS(INDIRECT("U"&amp;$A$4):U3898,"OPEN",INDIRECT("D"&amp;$A$4):D3898,INDIRECT("D"&amp;ROW()))</f>
        <v>0</v>
      </c>
      <c r="H21" s="83" t="s">
        <v>318</v>
      </c>
      <c r="I21" s="88" t="s">
        <v>219</v>
      </c>
      <c r="J21" s="75" t="s">
        <v>42</v>
      </c>
      <c r="K21" s="76" t="s">
        <v>42</v>
      </c>
      <c r="L21" s="76" t="s">
        <v>42</v>
      </c>
      <c r="M21" s="76" t="s">
        <v>42</v>
      </c>
      <c r="N21" s="76" t="s">
        <v>42</v>
      </c>
      <c r="O21" s="76" t="s">
        <v>42</v>
      </c>
      <c r="P21" s="85" t="s">
        <v>42</v>
      </c>
      <c r="Q21" s="78" t="s">
        <v>42</v>
      </c>
      <c r="R21" s="218" t="s">
        <v>325</v>
      </c>
      <c r="S21" s="87" t="s">
        <v>42</v>
      </c>
      <c r="T21" s="67"/>
      <c r="W21" s="54"/>
      <c r="X21" s="171" t="str">
        <f t="shared" si="0"/>
        <v>6</v>
      </c>
      <c r="Y21" s="177" t="str">
        <f t="shared" si="1"/>
        <v>Puneet</v>
      </c>
    </row>
    <row r="22" spans="1:25" s="53" customFormat="1" ht="31.5" x14ac:dyDescent="0.25">
      <c r="A22" s="80" t="str">
        <f t="shared" si="2"/>
        <v>S2#136AH</v>
      </c>
      <c r="B22" s="187" t="s">
        <v>48</v>
      </c>
      <c r="C22" s="70" t="s">
        <v>43</v>
      </c>
      <c r="D22" s="81" t="s">
        <v>72</v>
      </c>
      <c r="E22" s="72">
        <f ca="1">COUNTIF(INDIRECT("D"&amp;$A$4):D10013,INDIRECT("D"&amp;ROW()))</f>
        <v>34</v>
      </c>
      <c r="F22" s="108" t="s">
        <v>208</v>
      </c>
      <c r="G22" s="128">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350</v>
      </c>
      <c r="S22" s="87" t="s">
        <v>42</v>
      </c>
      <c r="T22" s="67"/>
      <c r="W22" s="54"/>
      <c r="X22" s="171" t="str">
        <f t="shared" si="0"/>
        <v>6.1</v>
      </c>
      <c r="Y22" s="177" t="str">
        <f t="shared" si="1"/>
        <v>Andy</v>
      </c>
    </row>
    <row r="23" spans="1:25" s="53" customFormat="1" ht="96" x14ac:dyDescent="0.25">
      <c r="A23" s="80" t="str">
        <f t="shared" si="2"/>
        <v>S2#136AH</v>
      </c>
      <c r="B23" s="187" t="s">
        <v>48</v>
      </c>
      <c r="C23" s="70" t="s">
        <v>43</v>
      </c>
      <c r="D23" s="81" t="s">
        <v>73</v>
      </c>
      <c r="E23" s="72">
        <f ca="1">COUNTIF(INDIRECT("D"&amp;$A$4):D10014,INDIRECT("D"&amp;ROW()))</f>
        <v>32</v>
      </c>
      <c r="F23" s="108" t="s">
        <v>208</v>
      </c>
      <c r="G23" s="128">
        <f ca="1">COUNTIFS(INDIRECT("U"&amp;$A$4):U3898,"OPEN",INDIRECT("D"&amp;$A$4):D3898,INDIRECT("D"&amp;ROW()))</f>
        <v>0</v>
      </c>
      <c r="H23" s="83" t="s">
        <v>244</v>
      </c>
      <c r="I23" s="88"/>
      <c r="J23" s="75" t="s">
        <v>42</v>
      </c>
      <c r="K23" s="76" t="s">
        <v>42</v>
      </c>
      <c r="L23" s="76" t="s">
        <v>42</v>
      </c>
      <c r="M23" s="76" t="s">
        <v>42</v>
      </c>
      <c r="N23" s="76" t="s">
        <v>42</v>
      </c>
      <c r="O23" s="76" t="s">
        <v>42</v>
      </c>
      <c r="P23" s="85" t="s">
        <v>42</v>
      </c>
      <c r="Q23" s="78" t="s">
        <v>42</v>
      </c>
      <c r="R23" s="79" t="s">
        <v>351</v>
      </c>
      <c r="S23" s="87" t="s">
        <v>42</v>
      </c>
      <c r="T23" s="67"/>
      <c r="W23" s="54"/>
      <c r="X23" s="171" t="str">
        <f t="shared" si="0"/>
        <v>6.2</v>
      </c>
      <c r="Y23" s="177" t="str">
        <f t="shared" si="1"/>
        <v>Andy</v>
      </c>
    </row>
    <row r="24" spans="1:25" s="53" customFormat="1" ht="48" x14ac:dyDescent="0.25">
      <c r="A24" s="80" t="str">
        <f t="shared" si="2"/>
        <v>S2#136AH</v>
      </c>
      <c r="B24" s="187" t="s">
        <v>48</v>
      </c>
      <c r="C24" s="70" t="s">
        <v>43</v>
      </c>
      <c r="D24" s="81" t="s">
        <v>74</v>
      </c>
      <c r="E24" s="72">
        <f ca="1">COUNTIF(INDIRECT("D"&amp;$A$4):D10015,INDIRECT("D"&amp;ROW()))</f>
        <v>12</v>
      </c>
      <c r="F24" s="215" t="s">
        <v>199</v>
      </c>
      <c r="G24" s="128">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220</v>
      </c>
      <c r="S24" s="87" t="s">
        <v>42</v>
      </c>
      <c r="T24" s="67"/>
      <c r="W24" s="54"/>
      <c r="X24" s="171" t="str">
        <f t="shared" si="0"/>
        <v>6.3</v>
      </c>
      <c r="Y24" s="177" t="str">
        <f t="shared" si="1"/>
        <v>Tao</v>
      </c>
    </row>
    <row r="25" spans="1:25" s="53" customFormat="1" ht="31.5" x14ac:dyDescent="0.25">
      <c r="A25" s="80" t="str">
        <f t="shared" si="2"/>
        <v>S2#136AH</v>
      </c>
      <c r="B25" s="187" t="s">
        <v>48</v>
      </c>
      <c r="C25" s="70" t="s">
        <v>43</v>
      </c>
      <c r="D25" s="81" t="s">
        <v>75</v>
      </c>
      <c r="E25" s="72">
        <f ca="1">COUNTIF(INDIRECT("D"&amp;$A$4):D10016,INDIRECT("D"&amp;ROW()))</f>
        <v>15</v>
      </c>
      <c r="F25" s="108" t="s">
        <v>208</v>
      </c>
      <c r="G25" s="128">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71" t="str">
        <f t="shared" si="0"/>
        <v>6.4</v>
      </c>
      <c r="Y25" s="177" t="str">
        <f t="shared" si="1"/>
        <v>Andy</v>
      </c>
    </row>
    <row r="26" spans="1:25" s="53" customFormat="1" ht="36" x14ac:dyDescent="0.25">
      <c r="A26" s="80" t="str">
        <f t="shared" si="2"/>
        <v>S2#136AH</v>
      </c>
      <c r="B26" s="187" t="s">
        <v>48</v>
      </c>
      <c r="C26" s="70" t="s">
        <v>43</v>
      </c>
      <c r="D26" s="81" t="s">
        <v>76</v>
      </c>
      <c r="E26" s="72">
        <f ca="1">COUNTIF(INDIRECT("D"&amp;$A$4):D10017,INDIRECT("D"&amp;ROW()))</f>
        <v>17</v>
      </c>
      <c r="F26" s="108" t="s">
        <v>208</v>
      </c>
      <c r="G26" s="128">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189</v>
      </c>
      <c r="S26" s="87" t="s">
        <v>42</v>
      </c>
      <c r="T26" s="67"/>
      <c r="W26" s="54"/>
      <c r="X26" s="171" t="str">
        <f t="shared" si="0"/>
        <v>6.5</v>
      </c>
      <c r="Y26" s="177" t="str">
        <f t="shared" si="1"/>
        <v>Andy</v>
      </c>
    </row>
    <row r="27" spans="1:25" s="53" customFormat="1" ht="36" x14ac:dyDescent="0.25">
      <c r="A27" s="80" t="str">
        <f t="shared" si="2"/>
        <v>S2#136AH</v>
      </c>
      <c r="B27" s="187" t="s">
        <v>48</v>
      </c>
      <c r="C27" s="70" t="s">
        <v>43</v>
      </c>
      <c r="D27" s="81" t="s">
        <v>86</v>
      </c>
      <c r="E27" s="72">
        <f ca="1">COUNTIF(INDIRECT("D"&amp;$A$4):D10018,INDIRECT("D"&amp;ROW()))</f>
        <v>68</v>
      </c>
      <c r="F27" s="215" t="s">
        <v>199</v>
      </c>
      <c r="G27" s="128">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221</v>
      </c>
      <c r="S27" s="87" t="s">
        <v>42</v>
      </c>
      <c r="T27" s="67"/>
      <c r="W27" s="54"/>
      <c r="X27" s="171" t="str">
        <f t="shared" si="0"/>
        <v>6.6</v>
      </c>
      <c r="Y27" s="177" t="str">
        <f t="shared" si="1"/>
        <v>Tao</v>
      </c>
    </row>
    <row r="28" spans="1:25" s="53" customFormat="1" ht="144" x14ac:dyDescent="0.25">
      <c r="A28" s="80" t="str">
        <f t="shared" si="2"/>
        <v>S2#136AH</v>
      </c>
      <c r="B28" s="187" t="s">
        <v>48</v>
      </c>
      <c r="C28" s="70" t="s">
        <v>43</v>
      </c>
      <c r="D28" s="81" t="s">
        <v>87</v>
      </c>
      <c r="E28" s="72">
        <f ca="1">COUNTIF(INDIRECT("D"&amp;$A$4):D10019,INDIRECT("D"&amp;ROW()))</f>
        <v>0</v>
      </c>
      <c r="F28" s="108" t="s">
        <v>208</v>
      </c>
      <c r="G28" s="128">
        <f ca="1">COUNTIFS(INDIRECT("U"&amp;$A$4):U3898,"OPEN",INDIRECT("D"&amp;$A$4):D3898,INDIRECT("D"&amp;ROW()))</f>
        <v>0</v>
      </c>
      <c r="H28" s="83" t="s">
        <v>245</v>
      </c>
      <c r="I28" s="88"/>
      <c r="J28" s="75" t="s">
        <v>42</v>
      </c>
      <c r="K28" s="76" t="s">
        <v>42</v>
      </c>
      <c r="L28" s="76" t="s">
        <v>42</v>
      </c>
      <c r="M28" s="76" t="s">
        <v>42</v>
      </c>
      <c r="N28" s="76" t="s">
        <v>42</v>
      </c>
      <c r="O28" s="76" t="s">
        <v>42</v>
      </c>
      <c r="P28" s="85" t="s">
        <v>42</v>
      </c>
      <c r="Q28" s="78" t="s">
        <v>42</v>
      </c>
      <c r="R28" s="79" t="s">
        <v>2177</v>
      </c>
      <c r="S28" s="87" t="s">
        <v>42</v>
      </c>
      <c r="T28" s="67"/>
      <c r="W28" s="54"/>
      <c r="X28" s="171" t="str">
        <f t="shared" si="0"/>
        <v>6.7</v>
      </c>
      <c r="Y28" s="177" t="str">
        <f t="shared" si="1"/>
        <v>Andy</v>
      </c>
    </row>
    <row r="29" spans="1:25" s="53" customFormat="1" ht="96" x14ac:dyDescent="0.25">
      <c r="A29" s="80" t="str">
        <f t="shared" si="2"/>
        <v>S2#136AH</v>
      </c>
      <c r="B29" s="187" t="s">
        <v>48</v>
      </c>
      <c r="C29" s="70" t="s">
        <v>43</v>
      </c>
      <c r="D29" s="81" t="s">
        <v>88</v>
      </c>
      <c r="E29" s="72">
        <f ca="1">COUNTIF(INDIRECT("D"&amp;$A$4):D10020,INDIRECT("D"&amp;ROW()))</f>
        <v>50</v>
      </c>
      <c r="F29" s="215" t="s">
        <v>199</v>
      </c>
      <c r="G29" s="128">
        <f ca="1">COUNTIFS(INDIRECT("U"&amp;$A$4):U3898,"OPEN",INDIRECT("D"&amp;$A$4):D3898,INDIRECT("D"&amp;ROW()))</f>
        <v>0</v>
      </c>
      <c r="H29" s="83" t="s">
        <v>246</v>
      </c>
      <c r="I29" s="88"/>
      <c r="J29" s="75" t="s">
        <v>42</v>
      </c>
      <c r="K29" s="76" t="s">
        <v>42</v>
      </c>
      <c r="L29" s="76" t="s">
        <v>42</v>
      </c>
      <c r="M29" s="76" t="s">
        <v>42</v>
      </c>
      <c r="N29" s="76" t="s">
        <v>42</v>
      </c>
      <c r="O29" s="76" t="s">
        <v>42</v>
      </c>
      <c r="P29" s="85" t="s">
        <v>42</v>
      </c>
      <c r="Q29" s="78" t="s">
        <v>42</v>
      </c>
      <c r="R29" s="79" t="s">
        <v>328</v>
      </c>
      <c r="S29" s="87" t="s">
        <v>42</v>
      </c>
      <c r="T29" s="67"/>
      <c r="W29" s="54"/>
      <c r="X29" s="171" t="str">
        <f t="shared" si="0"/>
        <v>6.8</v>
      </c>
      <c r="Y29" s="177" t="str">
        <f t="shared" si="1"/>
        <v>Tao</v>
      </c>
    </row>
    <row r="30" spans="1:25" s="53" customFormat="1" ht="24" x14ac:dyDescent="0.25">
      <c r="A30" s="80" t="str">
        <f t="shared" si="2"/>
        <v>S2#136AH</v>
      </c>
      <c r="B30" s="187" t="s">
        <v>48</v>
      </c>
      <c r="C30" s="70" t="s">
        <v>43</v>
      </c>
      <c r="D30" s="81" t="s">
        <v>89</v>
      </c>
      <c r="E30" s="72">
        <f ca="1">COUNTIF(INDIRECT("D"&amp;$A$4):D10021,INDIRECT("D"&amp;ROW()))</f>
        <v>33</v>
      </c>
      <c r="F30" s="108" t="s">
        <v>208</v>
      </c>
      <c r="G30" s="128">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71" t="str">
        <f t="shared" si="0"/>
        <v>6.9</v>
      </c>
      <c r="Y30" s="177" t="str">
        <f t="shared" si="1"/>
        <v>Andy</v>
      </c>
    </row>
    <row r="31" spans="1:25" s="53" customFormat="1" ht="48" x14ac:dyDescent="0.25">
      <c r="A31" s="69" t="str">
        <f t="shared" si="2"/>
        <v>S2#136AH</v>
      </c>
      <c r="B31" s="187" t="s">
        <v>48</v>
      </c>
      <c r="C31" s="70" t="s">
        <v>43</v>
      </c>
      <c r="D31" s="81" t="s">
        <v>90</v>
      </c>
      <c r="E31" s="72">
        <f ca="1">COUNTIF(INDIRECT("D"&amp;$A$4):D10022,INDIRECT("D"&amp;ROW()))</f>
        <v>34</v>
      </c>
      <c r="F31" s="108" t="s">
        <v>208</v>
      </c>
      <c r="G31" s="128">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187</v>
      </c>
      <c r="S31" s="87" t="s">
        <v>42</v>
      </c>
      <c r="T31" s="67"/>
      <c r="W31" s="54"/>
      <c r="X31" s="171" t="str">
        <f t="shared" si="0"/>
        <v>6.10</v>
      </c>
      <c r="Y31" s="177" t="str">
        <f t="shared" si="1"/>
        <v>Andy</v>
      </c>
    </row>
    <row r="32" spans="1:25" s="53" customFormat="1" ht="48" x14ac:dyDescent="0.25">
      <c r="A32" s="80" t="str">
        <f t="shared" si="2"/>
        <v>S2#136AH</v>
      </c>
      <c r="B32" s="187" t="s">
        <v>48</v>
      </c>
      <c r="C32" s="70" t="s">
        <v>43</v>
      </c>
      <c r="D32" s="81" t="s">
        <v>129</v>
      </c>
      <c r="E32" s="72">
        <f ca="1">COUNTIF(INDIRECT("D"&amp;$A$4):D10023,INDIRECT("D"&amp;ROW()))</f>
        <v>6</v>
      </c>
      <c r="F32" s="108" t="s">
        <v>208</v>
      </c>
      <c r="G32" s="128">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2178</v>
      </c>
      <c r="S32" s="87" t="s">
        <v>42</v>
      </c>
      <c r="T32" s="67"/>
      <c r="W32" s="54"/>
      <c r="X32" s="171" t="str">
        <f t="shared" si="0"/>
        <v>6.11</v>
      </c>
      <c r="Y32" s="177" t="str">
        <f t="shared" si="1"/>
        <v>Andy</v>
      </c>
    </row>
    <row r="33" spans="1:25" s="53" customFormat="1" ht="63.75" x14ac:dyDescent="0.25">
      <c r="A33" s="80" t="str">
        <f t="shared" si="2"/>
        <v>S2#136AH</v>
      </c>
      <c r="B33" s="187" t="s">
        <v>48</v>
      </c>
      <c r="C33" s="70" t="s">
        <v>43</v>
      </c>
      <c r="D33" s="81" t="s">
        <v>91</v>
      </c>
      <c r="E33" s="72">
        <f ca="1">COUNTIF(INDIRECT("D"&amp;$A$4):D10024,INDIRECT("D"&amp;ROW()))</f>
        <v>0</v>
      </c>
      <c r="F33" s="82" t="s">
        <v>5</v>
      </c>
      <c r="G33" s="128">
        <f ca="1">COUNTIFS(INDIRECT("U"&amp;$A$4):U3898,"OPEN",INDIRECT("D"&amp;$A$4):D3898,INDIRECT("D"&amp;ROW()))</f>
        <v>0</v>
      </c>
      <c r="H33" s="83" t="s">
        <v>319</v>
      </c>
      <c r="I33" s="88" t="s">
        <v>219</v>
      </c>
      <c r="J33" s="75" t="s">
        <v>42</v>
      </c>
      <c r="K33" s="76" t="s">
        <v>42</v>
      </c>
      <c r="L33" s="76" t="s">
        <v>42</v>
      </c>
      <c r="M33" s="76" t="s">
        <v>42</v>
      </c>
      <c r="N33" s="76" t="s">
        <v>42</v>
      </c>
      <c r="O33" s="76" t="s">
        <v>42</v>
      </c>
      <c r="P33" s="85" t="s">
        <v>42</v>
      </c>
      <c r="Q33" s="78" t="s">
        <v>42</v>
      </c>
      <c r="R33" s="79"/>
      <c r="S33" s="87" t="s">
        <v>42</v>
      </c>
      <c r="T33" s="67"/>
      <c r="W33" s="54"/>
      <c r="X33" s="171" t="str">
        <f t="shared" si="0"/>
        <v>7</v>
      </c>
      <c r="Y33" s="177" t="str">
        <f t="shared" si="1"/>
        <v>Puneet</v>
      </c>
    </row>
    <row r="34" spans="1:25" s="53" customFormat="1" ht="47.25" x14ac:dyDescent="0.25">
      <c r="A34" s="80" t="str">
        <f t="shared" si="2"/>
        <v>S2#136AH</v>
      </c>
      <c r="B34" s="187" t="s">
        <v>48</v>
      </c>
      <c r="C34" s="70" t="s">
        <v>43</v>
      </c>
      <c r="D34" s="81" t="s">
        <v>93</v>
      </c>
      <c r="E34" s="72">
        <f ca="1">COUNTIF(INDIRECT("D"&amp;$A$4):D10025,INDIRECT("D"&amp;ROW()))</f>
        <v>81</v>
      </c>
      <c r="F34" s="207" t="s">
        <v>196</v>
      </c>
      <c r="G34" s="128">
        <f ca="1">COUNTIFS(INDIRECT("U"&amp;$A$4):U3898,"OPEN",INDIRECT("D"&amp;$A$4):D3898,INDIRECT("D"&amp;ROW()))</f>
        <v>0</v>
      </c>
      <c r="H34" s="83" t="s">
        <v>212</v>
      </c>
      <c r="I34" s="88"/>
      <c r="J34" s="75" t="s">
        <v>42</v>
      </c>
      <c r="K34" s="76" t="s">
        <v>42</v>
      </c>
      <c r="L34" s="76" t="s">
        <v>42</v>
      </c>
      <c r="M34" s="76" t="s">
        <v>42</v>
      </c>
      <c r="N34" s="76" t="s">
        <v>42</v>
      </c>
      <c r="O34" s="76" t="s">
        <v>42</v>
      </c>
      <c r="P34" s="85" t="s">
        <v>42</v>
      </c>
      <c r="Q34" s="78" t="s">
        <v>42</v>
      </c>
      <c r="R34" s="79"/>
      <c r="S34" s="87" t="s">
        <v>42</v>
      </c>
      <c r="T34" s="67"/>
      <c r="W34" s="54"/>
      <c r="X34" s="171" t="str">
        <f t="shared" si="0"/>
        <v>7.1</v>
      </c>
      <c r="Y34" s="177" t="str">
        <f t="shared" si="1"/>
        <v>LaeYoung</v>
      </c>
    </row>
    <row r="35" spans="1:25" s="53" customFormat="1" ht="47.25" x14ac:dyDescent="0.25">
      <c r="A35" s="80" t="str">
        <f t="shared" si="2"/>
        <v>S2#136AH</v>
      </c>
      <c r="B35" s="187" t="s">
        <v>48</v>
      </c>
      <c r="C35" s="70" t="s">
        <v>43</v>
      </c>
      <c r="D35" s="81" t="s">
        <v>94</v>
      </c>
      <c r="E35" s="72">
        <f ca="1">COUNTIF(INDIRECT("D"&amp;$A$4):D10026,INDIRECT("D"&amp;ROW()))</f>
        <v>42</v>
      </c>
      <c r="F35" s="108" t="s">
        <v>208</v>
      </c>
      <c r="G35" s="128">
        <f ca="1">COUNTIFS(INDIRECT("U"&amp;$A$4):U3898,"OPEN",INDIRECT("D"&amp;$A$4):D3898,INDIRECT("D"&amp;ROW()))</f>
        <v>0</v>
      </c>
      <c r="H35" s="83" t="s">
        <v>213</v>
      </c>
      <c r="I35" s="88"/>
      <c r="J35" s="75" t="s">
        <v>42</v>
      </c>
      <c r="K35" s="76" t="s">
        <v>42</v>
      </c>
      <c r="L35" s="76" t="s">
        <v>42</v>
      </c>
      <c r="M35" s="76" t="s">
        <v>42</v>
      </c>
      <c r="N35" s="76" t="s">
        <v>42</v>
      </c>
      <c r="O35" s="76" t="s">
        <v>42</v>
      </c>
      <c r="P35" s="85" t="s">
        <v>42</v>
      </c>
      <c r="Q35" s="78" t="s">
        <v>42</v>
      </c>
      <c r="R35" s="79"/>
      <c r="S35" s="87" t="s">
        <v>42</v>
      </c>
      <c r="T35" s="67"/>
      <c r="W35" s="54"/>
      <c r="X35" s="171" t="str">
        <f t="shared" si="0"/>
        <v>7.2</v>
      </c>
      <c r="Y35" s="177" t="str">
        <f t="shared" si="1"/>
        <v>Andy</v>
      </c>
    </row>
    <row r="36" spans="1:25" s="53" customFormat="1" ht="47.25" x14ac:dyDescent="0.25">
      <c r="A36" s="80" t="str">
        <f t="shared" si="2"/>
        <v>S2#136AH</v>
      </c>
      <c r="B36" s="187" t="s">
        <v>48</v>
      </c>
      <c r="C36" s="70" t="s">
        <v>43</v>
      </c>
      <c r="D36" s="81" t="s">
        <v>96</v>
      </c>
      <c r="E36" s="72">
        <f ca="1">COUNTIF(INDIRECT("D"&amp;$A$4):D10027,INDIRECT("D"&amp;ROW()))</f>
        <v>68</v>
      </c>
      <c r="F36" s="108" t="s">
        <v>208</v>
      </c>
      <c r="G36" s="128">
        <f ca="1">COUNTIFS(INDIRECT("U"&amp;$A$4):U3898,"OPEN",INDIRECT("D"&amp;$A$4):D3898,INDIRECT("D"&amp;ROW()))</f>
        <v>0</v>
      </c>
      <c r="H36" s="83" t="s">
        <v>214</v>
      </c>
      <c r="I36" s="88"/>
      <c r="J36" s="75" t="s">
        <v>42</v>
      </c>
      <c r="K36" s="76" t="s">
        <v>42</v>
      </c>
      <c r="L36" s="76" t="s">
        <v>42</v>
      </c>
      <c r="M36" s="76" t="s">
        <v>42</v>
      </c>
      <c r="N36" s="76" t="s">
        <v>42</v>
      </c>
      <c r="O36" s="76" t="s">
        <v>42</v>
      </c>
      <c r="P36" s="85" t="s">
        <v>42</v>
      </c>
      <c r="Q36" s="78" t="s">
        <v>42</v>
      </c>
      <c r="R36" s="79"/>
      <c r="S36" s="87" t="s">
        <v>42</v>
      </c>
      <c r="T36" s="67"/>
      <c r="W36" s="54"/>
      <c r="X36" s="171" t="str">
        <f t="shared" si="0"/>
        <v>7.3</v>
      </c>
      <c r="Y36" s="177" t="str">
        <f t="shared" si="1"/>
        <v>Andy</v>
      </c>
    </row>
    <row r="37" spans="1:25" s="53" customFormat="1" ht="63" x14ac:dyDescent="0.25">
      <c r="A37" s="80" t="str">
        <f t="shared" si="2"/>
        <v>S2#136AH</v>
      </c>
      <c r="B37" s="187" t="s">
        <v>48</v>
      </c>
      <c r="C37" s="70" t="s">
        <v>43</v>
      </c>
      <c r="D37" s="81" t="s">
        <v>303</v>
      </c>
      <c r="E37" s="72">
        <f ca="1">COUNTIF(INDIRECT("D"&amp;$A$4):D10028,INDIRECT("D"&amp;ROW()))</f>
        <v>92</v>
      </c>
      <c r="F37" s="215" t="s">
        <v>199</v>
      </c>
      <c r="G37" s="128">
        <f ca="1">COUNTIFS(INDIRECT("U"&amp;$A$4):U3898,"OPEN",INDIRECT("D"&amp;$A$4):D3898,INDIRECT("D"&amp;ROW()))</f>
        <v>0</v>
      </c>
      <c r="H37" s="83" t="s">
        <v>320</v>
      </c>
      <c r="I37" s="88"/>
      <c r="J37" s="75" t="s">
        <v>42</v>
      </c>
      <c r="K37" s="76" t="s">
        <v>42</v>
      </c>
      <c r="L37" s="76" t="s">
        <v>42</v>
      </c>
      <c r="M37" s="76" t="s">
        <v>42</v>
      </c>
      <c r="N37" s="76" t="s">
        <v>42</v>
      </c>
      <c r="O37" s="76" t="s">
        <v>42</v>
      </c>
      <c r="P37" s="85" t="s">
        <v>42</v>
      </c>
      <c r="Q37" s="78" t="s">
        <v>42</v>
      </c>
      <c r="R37" s="79"/>
      <c r="S37" s="87" t="s">
        <v>42</v>
      </c>
      <c r="T37" s="67"/>
      <c r="W37" s="54"/>
      <c r="X37" s="171" t="str">
        <f t="shared" si="0"/>
        <v>7.4</v>
      </c>
      <c r="Y37" s="177" t="str">
        <f t="shared" si="1"/>
        <v>Tao</v>
      </c>
    </row>
    <row r="38" spans="1:25" s="53" customFormat="1" ht="31.5" x14ac:dyDescent="0.25">
      <c r="A38" s="80" t="str">
        <f t="shared" si="2"/>
        <v>S2#136AH</v>
      </c>
      <c r="B38" s="187" t="s">
        <v>48</v>
      </c>
      <c r="C38" s="70" t="s">
        <v>43</v>
      </c>
      <c r="D38" s="81" t="s">
        <v>304</v>
      </c>
      <c r="E38" s="72">
        <f ca="1">COUNTIF(INDIRECT("D"&amp;$A$4):D10029,INDIRECT("D"&amp;ROW()))</f>
        <v>41</v>
      </c>
      <c r="F38" s="215" t="s">
        <v>199</v>
      </c>
      <c r="G38" s="128">
        <f ca="1">COUNTIFS(INDIRECT("U"&amp;$A$4):U3898,"OPEN",INDIRECT("D"&amp;$A$4):D3898,INDIRECT("D"&amp;ROW()))</f>
        <v>0</v>
      </c>
      <c r="H38" s="83" t="s">
        <v>215</v>
      </c>
      <c r="I38" s="88"/>
      <c r="J38" s="75" t="s">
        <v>42</v>
      </c>
      <c r="K38" s="76" t="s">
        <v>42</v>
      </c>
      <c r="L38" s="76" t="s">
        <v>42</v>
      </c>
      <c r="M38" s="76" t="s">
        <v>42</v>
      </c>
      <c r="N38" s="76" t="s">
        <v>42</v>
      </c>
      <c r="O38" s="76" t="s">
        <v>42</v>
      </c>
      <c r="P38" s="85" t="s">
        <v>42</v>
      </c>
      <c r="Q38" s="78" t="s">
        <v>42</v>
      </c>
      <c r="R38" s="79"/>
      <c r="S38" s="87" t="s">
        <v>42</v>
      </c>
      <c r="T38" s="67"/>
      <c r="W38" s="54"/>
      <c r="X38" s="171" t="str">
        <f t="shared" si="0"/>
        <v>7.5</v>
      </c>
      <c r="Y38" s="177" t="str">
        <f t="shared" si="1"/>
        <v>Tao</v>
      </c>
    </row>
    <row r="39" spans="1:25" s="53" customFormat="1" ht="31.5" x14ac:dyDescent="0.25">
      <c r="A39" s="80" t="str">
        <f t="shared" si="2"/>
        <v>S2#136AH</v>
      </c>
      <c r="B39" s="187" t="s">
        <v>48</v>
      </c>
      <c r="C39" s="70" t="s">
        <v>43</v>
      </c>
      <c r="D39" s="81" t="s">
        <v>305</v>
      </c>
      <c r="E39" s="72">
        <f ca="1">COUNTIF(INDIRECT("D"&amp;$A$4):D10030,INDIRECT("D"&amp;ROW()))</f>
        <v>36</v>
      </c>
      <c r="F39" s="215" t="s">
        <v>199</v>
      </c>
      <c r="G39" s="128">
        <f ca="1">COUNTIFS(INDIRECT("U"&amp;$A$4):U3898,"OPEN",INDIRECT("D"&amp;$A$4):D3898,INDIRECT("D"&amp;ROW()))</f>
        <v>0</v>
      </c>
      <c r="H39" s="83" t="s">
        <v>247</v>
      </c>
      <c r="I39" s="88"/>
      <c r="J39" s="75" t="s">
        <v>42</v>
      </c>
      <c r="K39" s="76" t="s">
        <v>42</v>
      </c>
      <c r="L39" s="76" t="s">
        <v>42</v>
      </c>
      <c r="M39" s="76" t="s">
        <v>42</v>
      </c>
      <c r="N39" s="76" t="s">
        <v>42</v>
      </c>
      <c r="O39" s="76" t="s">
        <v>42</v>
      </c>
      <c r="P39" s="85" t="s">
        <v>42</v>
      </c>
      <c r="Q39" s="78" t="s">
        <v>42</v>
      </c>
      <c r="R39" s="79"/>
      <c r="S39" s="87" t="s">
        <v>42</v>
      </c>
      <c r="T39" s="67"/>
      <c r="W39" s="54"/>
      <c r="X39" s="171" t="str">
        <f t="shared" si="0"/>
        <v>7.6</v>
      </c>
      <c r="Y39" s="177" t="str">
        <f t="shared" si="1"/>
        <v>Tao</v>
      </c>
    </row>
    <row r="40" spans="1:25" s="53" customFormat="1" ht="63.75" x14ac:dyDescent="0.25">
      <c r="A40" s="80" t="str">
        <f t="shared" si="2"/>
        <v>S2#136AH</v>
      </c>
      <c r="B40" s="187" t="s">
        <v>48</v>
      </c>
      <c r="C40" s="70" t="s">
        <v>43</v>
      </c>
      <c r="D40" s="81" t="s">
        <v>306</v>
      </c>
      <c r="E40" s="72">
        <f ca="1">COUNTIF(INDIRECT("D"&amp;$A$4):D10031,INDIRECT("D"&amp;ROW()))</f>
        <v>0</v>
      </c>
      <c r="F40" s="82" t="s">
        <v>5</v>
      </c>
      <c r="G40" s="128">
        <f ca="1">COUNTIFS(INDIRECT("U"&amp;$A$4):U3898,"OPEN",INDIRECT("D"&amp;$A$4):D3898,INDIRECT("D"&amp;ROW()))</f>
        <v>0</v>
      </c>
      <c r="H40" s="83" t="s">
        <v>248</v>
      </c>
      <c r="I40" s="88" t="s">
        <v>219</v>
      </c>
      <c r="J40" s="75" t="s">
        <v>42</v>
      </c>
      <c r="K40" s="76" t="s">
        <v>42</v>
      </c>
      <c r="L40" s="76" t="s">
        <v>42</v>
      </c>
      <c r="M40" s="76" t="s">
        <v>42</v>
      </c>
      <c r="N40" s="76" t="s">
        <v>42</v>
      </c>
      <c r="O40" s="76" t="s">
        <v>42</v>
      </c>
      <c r="P40" s="85" t="s">
        <v>42</v>
      </c>
      <c r="Q40" s="78" t="s">
        <v>42</v>
      </c>
      <c r="R40" s="79"/>
      <c r="S40" s="87" t="s">
        <v>42</v>
      </c>
      <c r="T40" s="67"/>
      <c r="W40" s="54"/>
      <c r="X40" s="171" t="str">
        <f t="shared" si="0"/>
        <v>7.7</v>
      </c>
      <c r="Y40" s="177" t="str">
        <f t="shared" si="1"/>
        <v>Puneet</v>
      </c>
    </row>
    <row r="41" spans="1:25" s="53" customFormat="1" ht="47.25" x14ac:dyDescent="0.25">
      <c r="A41" s="80" t="str">
        <f t="shared" si="2"/>
        <v>S2#136AH</v>
      </c>
      <c r="B41" s="187" t="s">
        <v>48</v>
      </c>
      <c r="C41" s="70" t="s">
        <v>43</v>
      </c>
      <c r="D41" s="81" t="s">
        <v>307</v>
      </c>
      <c r="E41" s="72">
        <f ca="1">COUNTIF(INDIRECT("D"&amp;$A$4):D10032,INDIRECT("D"&amp;ROW()))</f>
        <v>24</v>
      </c>
      <c r="F41" s="108" t="s">
        <v>208</v>
      </c>
      <c r="G41" s="128">
        <f ca="1">COUNTIFS(INDIRECT("U"&amp;$A$4):U3898,"OPEN",INDIRECT("D"&amp;$A$4):D3898,INDIRECT("D"&amp;ROW()))</f>
        <v>0</v>
      </c>
      <c r="H41" s="83" t="s">
        <v>206</v>
      </c>
      <c r="I41" s="88"/>
      <c r="J41" s="75" t="s">
        <v>42</v>
      </c>
      <c r="K41" s="76" t="s">
        <v>42</v>
      </c>
      <c r="L41" s="76" t="s">
        <v>42</v>
      </c>
      <c r="M41" s="76" t="s">
        <v>42</v>
      </c>
      <c r="N41" s="76" t="s">
        <v>42</v>
      </c>
      <c r="O41" s="76" t="s">
        <v>42</v>
      </c>
      <c r="P41" s="85" t="s">
        <v>42</v>
      </c>
      <c r="Q41" s="78" t="s">
        <v>42</v>
      </c>
      <c r="R41" s="79"/>
      <c r="S41" s="87" t="s">
        <v>42</v>
      </c>
      <c r="T41" s="67"/>
      <c r="W41" s="54"/>
      <c r="X41" s="171" t="str">
        <f t="shared" si="0"/>
        <v>7.7.1</v>
      </c>
      <c r="Y41" s="177" t="str">
        <f t="shared" si="1"/>
        <v>Andy</v>
      </c>
    </row>
    <row r="42" spans="1:25" s="53" customFormat="1" ht="47.25" x14ac:dyDescent="0.25">
      <c r="A42" s="80" t="str">
        <f t="shared" si="2"/>
        <v>S2#136AH</v>
      </c>
      <c r="B42" s="187" t="s">
        <v>48</v>
      </c>
      <c r="C42" s="70" t="s">
        <v>43</v>
      </c>
      <c r="D42" s="81" t="s">
        <v>308</v>
      </c>
      <c r="E42" s="72">
        <f ca="1">COUNTIF(INDIRECT("D"&amp;$A$4):D10033,INDIRECT("D"&amp;ROW()))</f>
        <v>83</v>
      </c>
      <c r="F42" s="82" t="s">
        <v>5</v>
      </c>
      <c r="G42" s="128">
        <f ca="1">COUNTIFS(INDIRECT("U"&amp;$A$4):U3898,"OPEN",INDIRECT("D"&amp;$A$4):D3898,INDIRECT("D"&amp;ROW()))</f>
        <v>0</v>
      </c>
      <c r="H42" s="83" t="s">
        <v>207</v>
      </c>
      <c r="I42" s="88"/>
      <c r="J42" s="75" t="s">
        <v>42</v>
      </c>
      <c r="K42" s="76" t="s">
        <v>42</v>
      </c>
      <c r="L42" s="76" t="s">
        <v>42</v>
      </c>
      <c r="M42" s="76" t="s">
        <v>42</v>
      </c>
      <c r="N42" s="76" t="s">
        <v>42</v>
      </c>
      <c r="O42" s="76" t="s">
        <v>42</v>
      </c>
      <c r="P42" s="85" t="s">
        <v>42</v>
      </c>
      <c r="Q42" s="78" t="s">
        <v>42</v>
      </c>
      <c r="R42" s="79"/>
      <c r="S42" s="87" t="s">
        <v>42</v>
      </c>
      <c r="T42" s="67"/>
      <c r="W42" s="54"/>
      <c r="X42" s="171" t="str">
        <f t="shared" si="0"/>
        <v>7.7.2</v>
      </c>
      <c r="Y42" s="177" t="str">
        <f t="shared" si="1"/>
        <v>Puneet</v>
      </c>
    </row>
    <row r="43" spans="1:25" s="53" customFormat="1" ht="47.25" x14ac:dyDescent="0.25">
      <c r="A43" s="80" t="str">
        <f t="shared" si="2"/>
        <v>S2#136AH</v>
      </c>
      <c r="B43" s="187" t="s">
        <v>48</v>
      </c>
      <c r="C43" s="70" t="s">
        <v>43</v>
      </c>
      <c r="D43" s="81" t="s">
        <v>309</v>
      </c>
      <c r="E43" s="72">
        <f ca="1">COUNTIF(INDIRECT("D"&amp;$A$4):D10034,INDIRECT("D"&amp;ROW()))</f>
        <v>78</v>
      </c>
      <c r="F43" s="82" t="s">
        <v>5</v>
      </c>
      <c r="G43" s="128">
        <f ca="1">COUNTIFS(INDIRECT("U"&amp;$A$4):U3898,"OPEN",INDIRECT("D"&amp;$A$4):D3898,INDIRECT("D"&amp;ROW()))</f>
        <v>0</v>
      </c>
      <c r="H43" s="83" t="s">
        <v>321</v>
      </c>
      <c r="I43" s="88"/>
      <c r="J43" s="75" t="s">
        <v>42</v>
      </c>
      <c r="K43" s="76" t="s">
        <v>42</v>
      </c>
      <c r="L43" s="76" t="s">
        <v>42</v>
      </c>
      <c r="M43" s="76" t="s">
        <v>42</v>
      </c>
      <c r="N43" s="76" t="s">
        <v>42</v>
      </c>
      <c r="O43" s="76" t="s">
        <v>42</v>
      </c>
      <c r="P43" s="85" t="s">
        <v>42</v>
      </c>
      <c r="Q43" s="78" t="s">
        <v>42</v>
      </c>
      <c r="R43" s="79"/>
      <c r="S43" s="87" t="s">
        <v>42</v>
      </c>
      <c r="T43" s="67"/>
      <c r="W43" s="54"/>
      <c r="X43" s="171" t="str">
        <f t="shared" si="0"/>
        <v>7.7.3</v>
      </c>
      <c r="Y43" s="177" t="str">
        <f t="shared" si="1"/>
        <v>Puneet</v>
      </c>
    </row>
    <row r="44" spans="1:25" s="53" customFormat="1" ht="47.25" x14ac:dyDescent="0.25">
      <c r="A44" s="80" t="str">
        <f t="shared" si="2"/>
        <v>S2#136AH</v>
      </c>
      <c r="B44" s="187" t="s">
        <v>48</v>
      </c>
      <c r="C44" s="70" t="s">
        <v>43</v>
      </c>
      <c r="D44" s="81" t="s">
        <v>310</v>
      </c>
      <c r="E44" s="72">
        <f ca="1">COUNTIF(INDIRECT("D"&amp;$A$4):D10035,INDIRECT("D"&amp;ROW()))</f>
        <v>44</v>
      </c>
      <c r="F44" s="215" t="s">
        <v>199</v>
      </c>
      <c r="G44" s="128">
        <f ca="1">COUNTIFS(INDIRECT("U"&amp;$A$4):U3898,"OPEN",INDIRECT("D"&amp;$A$4):D3898,INDIRECT("D"&amp;ROW()))</f>
        <v>0</v>
      </c>
      <c r="H44" s="83" t="s">
        <v>249</v>
      </c>
      <c r="I44" s="88"/>
      <c r="J44" s="75" t="s">
        <v>42</v>
      </c>
      <c r="K44" s="76" t="s">
        <v>42</v>
      </c>
      <c r="L44" s="76" t="s">
        <v>42</v>
      </c>
      <c r="M44" s="76" t="s">
        <v>42</v>
      </c>
      <c r="N44" s="76" t="s">
        <v>42</v>
      </c>
      <c r="O44" s="76" t="s">
        <v>42</v>
      </c>
      <c r="P44" s="85" t="s">
        <v>42</v>
      </c>
      <c r="Q44" s="78" t="s">
        <v>42</v>
      </c>
      <c r="R44" s="79"/>
      <c r="S44" s="87" t="s">
        <v>42</v>
      </c>
      <c r="T44" s="67"/>
      <c r="W44" s="54"/>
      <c r="X44" s="171" t="str">
        <f t="shared" si="0"/>
        <v>7.8</v>
      </c>
      <c r="Y44" s="177" t="str">
        <f t="shared" si="1"/>
        <v>Tao</v>
      </c>
    </row>
    <row r="45" spans="1:25" s="53" customFormat="1" ht="47.25" x14ac:dyDescent="0.25">
      <c r="A45" s="80" t="str">
        <f t="shared" si="2"/>
        <v>S2#136AH</v>
      </c>
      <c r="B45" s="187" t="s">
        <v>48</v>
      </c>
      <c r="C45" s="70" t="s">
        <v>43</v>
      </c>
      <c r="D45" s="81" t="s">
        <v>311</v>
      </c>
      <c r="E45" s="72">
        <f ca="1">COUNTIF(INDIRECT("D"&amp;$A$4):D10036,INDIRECT("D"&amp;ROW()))</f>
        <v>1</v>
      </c>
      <c r="F45" s="108" t="s">
        <v>208</v>
      </c>
      <c r="G45" s="128">
        <f ca="1">COUNTIFS(INDIRECT("U"&amp;$A$4):U3898,"OPEN",INDIRECT("D"&amp;$A$4):D3898,INDIRECT("D"&amp;ROW()))</f>
        <v>0</v>
      </c>
      <c r="H45" s="83" t="s">
        <v>322</v>
      </c>
      <c r="I45" s="88"/>
      <c r="J45" s="75" t="s">
        <v>42</v>
      </c>
      <c r="K45" s="76" t="s">
        <v>42</v>
      </c>
      <c r="L45" s="76" t="s">
        <v>42</v>
      </c>
      <c r="M45" s="76" t="s">
        <v>42</v>
      </c>
      <c r="N45" s="76" t="s">
        <v>42</v>
      </c>
      <c r="O45" s="76" t="s">
        <v>42</v>
      </c>
      <c r="P45" s="85" t="s">
        <v>42</v>
      </c>
      <c r="Q45" s="78" t="s">
        <v>42</v>
      </c>
      <c r="R45" s="79"/>
      <c r="S45" s="87" t="s">
        <v>42</v>
      </c>
      <c r="T45" s="67"/>
      <c r="W45" s="54"/>
      <c r="X45" s="171" t="str">
        <f t="shared" si="0"/>
        <v>7.9</v>
      </c>
      <c r="Y45" s="177" t="str">
        <f t="shared" si="1"/>
        <v>Andy</v>
      </c>
    </row>
    <row r="46" spans="1:25" s="53" customFormat="1" ht="63.75" x14ac:dyDescent="0.25">
      <c r="A46" s="80" t="str">
        <f t="shared" si="2"/>
        <v>S2#136AH</v>
      </c>
      <c r="B46" s="187" t="s">
        <v>48</v>
      </c>
      <c r="C46" s="70" t="s">
        <v>43</v>
      </c>
      <c r="D46" s="81" t="s">
        <v>312</v>
      </c>
      <c r="E46" s="72">
        <f ca="1">COUNTIF(INDIRECT("D"&amp;$A$4):D10037,INDIRECT("D"&amp;ROW()))</f>
        <v>81</v>
      </c>
      <c r="F46" s="108" t="s">
        <v>208</v>
      </c>
      <c r="G46" s="128">
        <f ca="1">COUNTIFS(INDIRECT("U"&amp;$A$4):U3898,"OPEN",INDIRECT("D"&amp;$A$4):D3898,INDIRECT("D"&amp;ROW()))</f>
        <v>0</v>
      </c>
      <c r="H46" s="83" t="s">
        <v>359</v>
      </c>
      <c r="I46" s="88" t="s">
        <v>219</v>
      </c>
      <c r="J46" s="75" t="s">
        <v>42</v>
      </c>
      <c r="K46" s="76" t="s">
        <v>42</v>
      </c>
      <c r="L46" s="76" t="s">
        <v>42</v>
      </c>
      <c r="M46" s="76" t="s">
        <v>42</v>
      </c>
      <c r="N46" s="76" t="s">
        <v>42</v>
      </c>
      <c r="O46" s="76" t="s">
        <v>42</v>
      </c>
      <c r="P46" s="85" t="s">
        <v>42</v>
      </c>
      <c r="Q46" s="78" t="s">
        <v>42</v>
      </c>
      <c r="R46" s="79"/>
      <c r="S46" s="87" t="s">
        <v>42</v>
      </c>
      <c r="T46" s="67"/>
      <c r="W46" s="54"/>
      <c r="X46" s="171" t="str">
        <f t="shared" si="0"/>
        <v>7.10</v>
      </c>
      <c r="Y46" s="177" t="str">
        <f t="shared" si="1"/>
        <v>Andy</v>
      </c>
    </row>
    <row r="47" spans="1:25" s="53" customFormat="1" ht="47.25" x14ac:dyDescent="0.25">
      <c r="A47" s="80" t="str">
        <f t="shared" si="2"/>
        <v>S2#136AH</v>
      </c>
      <c r="B47" s="187" t="s">
        <v>48</v>
      </c>
      <c r="C47" s="70" t="s">
        <v>43</v>
      </c>
      <c r="D47" s="81" t="s">
        <v>352</v>
      </c>
      <c r="E47" s="72">
        <f ca="1">COUNTIF(INDIRECT("D"&amp;$A$4):D10038,INDIRECT("D"&amp;ROW()))</f>
        <v>11</v>
      </c>
      <c r="F47" s="108" t="s">
        <v>208</v>
      </c>
      <c r="G47" s="128">
        <f ca="1">COUNTIFS(INDIRECT("U"&amp;$A$4):U3898,"OPEN",INDIRECT("D"&amp;$A$4):D3898,INDIRECT("D"&amp;ROW()))</f>
        <v>0</v>
      </c>
      <c r="H47" s="83" t="s">
        <v>217</v>
      </c>
      <c r="I47" s="88"/>
      <c r="J47" s="75" t="s">
        <v>42</v>
      </c>
      <c r="K47" s="76" t="s">
        <v>42</v>
      </c>
      <c r="L47" s="76" t="s">
        <v>42</v>
      </c>
      <c r="M47" s="76" t="s">
        <v>42</v>
      </c>
      <c r="N47" s="76" t="s">
        <v>42</v>
      </c>
      <c r="O47" s="76" t="s">
        <v>42</v>
      </c>
      <c r="P47" s="85" t="s">
        <v>42</v>
      </c>
      <c r="Q47" s="78" t="s">
        <v>42</v>
      </c>
      <c r="R47" s="79"/>
      <c r="S47" s="87" t="s">
        <v>42</v>
      </c>
      <c r="T47" s="67"/>
      <c r="W47" s="54"/>
      <c r="X47" s="171" t="str">
        <f t="shared" si="0"/>
        <v>7.10.1</v>
      </c>
      <c r="Y47" s="177" t="str">
        <f t="shared" si="1"/>
        <v>Andy</v>
      </c>
    </row>
    <row r="48" spans="1:25" s="53" customFormat="1" ht="31.5" x14ac:dyDescent="0.25">
      <c r="A48" s="80" t="str">
        <f t="shared" si="2"/>
        <v>S2#136AH</v>
      </c>
      <c r="B48" s="187" t="s">
        <v>48</v>
      </c>
      <c r="C48" s="70" t="s">
        <v>43</v>
      </c>
      <c r="D48" s="81" t="s">
        <v>353</v>
      </c>
      <c r="E48" s="72">
        <f ca="1">COUNTIF(INDIRECT("D"&amp;$A$4):D10039,INDIRECT("D"&amp;ROW()))</f>
        <v>8</v>
      </c>
      <c r="F48" s="108" t="s">
        <v>208</v>
      </c>
      <c r="G48" s="128">
        <f ca="1">COUNTIFS(INDIRECT("U"&amp;$A$4):U3898,"OPEN",INDIRECT("D"&amp;$A$4):D3898,INDIRECT("D"&amp;ROW()))</f>
        <v>0</v>
      </c>
      <c r="H48" s="83" t="s">
        <v>218</v>
      </c>
      <c r="I48" s="88"/>
      <c r="J48" s="75" t="s">
        <v>42</v>
      </c>
      <c r="K48" s="76" t="s">
        <v>42</v>
      </c>
      <c r="L48" s="76" t="s">
        <v>42</v>
      </c>
      <c r="M48" s="76" t="s">
        <v>42</v>
      </c>
      <c r="N48" s="76" t="s">
        <v>42</v>
      </c>
      <c r="O48" s="76" t="s">
        <v>42</v>
      </c>
      <c r="P48" s="85" t="s">
        <v>42</v>
      </c>
      <c r="Q48" s="78" t="s">
        <v>42</v>
      </c>
      <c r="R48" s="79"/>
      <c r="S48" s="87" t="s">
        <v>42</v>
      </c>
      <c r="T48" s="67"/>
      <c r="W48" s="54"/>
      <c r="X48" s="171" t="str">
        <f t="shared" si="0"/>
        <v>7.10.2</v>
      </c>
      <c r="Y48" s="177" t="str">
        <f t="shared" si="1"/>
        <v>Andy</v>
      </c>
    </row>
    <row r="49" spans="1:30" s="53" customFormat="1" ht="31.5" x14ac:dyDescent="0.25">
      <c r="A49" s="80" t="str">
        <f t="shared" si="2"/>
        <v>S2#136AH</v>
      </c>
      <c r="B49" s="187" t="s">
        <v>48</v>
      </c>
      <c r="C49" s="70" t="s">
        <v>43</v>
      </c>
      <c r="D49" s="81" t="s">
        <v>354</v>
      </c>
      <c r="E49" s="72">
        <f ca="1">COUNTIF(INDIRECT("D"&amp;$A$4):D10040,INDIRECT("D"&amp;ROW()))</f>
        <v>22</v>
      </c>
      <c r="F49" s="108" t="s">
        <v>208</v>
      </c>
      <c r="G49" s="128">
        <f ca="1">COUNTIFS(INDIRECT("U"&amp;$A$4):U3898,"OPEN",INDIRECT("D"&amp;$A$4):D3898,INDIRECT("D"&amp;ROW()))</f>
        <v>0</v>
      </c>
      <c r="H49" s="83" t="s">
        <v>251</v>
      </c>
      <c r="I49" s="88"/>
      <c r="J49" s="75" t="s">
        <v>42</v>
      </c>
      <c r="K49" s="76" t="s">
        <v>42</v>
      </c>
      <c r="L49" s="76" t="s">
        <v>42</v>
      </c>
      <c r="M49" s="76" t="s">
        <v>42</v>
      </c>
      <c r="N49" s="76" t="s">
        <v>42</v>
      </c>
      <c r="O49" s="76" t="s">
        <v>42</v>
      </c>
      <c r="P49" s="85" t="s">
        <v>42</v>
      </c>
      <c r="Q49" s="78" t="s">
        <v>42</v>
      </c>
      <c r="R49" s="79"/>
      <c r="S49" s="87" t="s">
        <v>42</v>
      </c>
      <c r="T49" s="67"/>
      <c r="W49" s="54"/>
      <c r="X49" s="171" t="str">
        <f t="shared" si="0"/>
        <v>7.10.3</v>
      </c>
      <c r="Y49" s="177" t="str">
        <f t="shared" si="1"/>
        <v>Andy</v>
      </c>
    </row>
    <row r="50" spans="1:30" s="53" customFormat="1" ht="31.5" x14ac:dyDescent="0.25">
      <c r="A50" s="80" t="str">
        <f t="shared" si="2"/>
        <v>S2#136AH</v>
      </c>
      <c r="B50" s="187" t="s">
        <v>48</v>
      </c>
      <c r="C50" s="70" t="s">
        <v>43</v>
      </c>
      <c r="D50" s="81" t="s">
        <v>355</v>
      </c>
      <c r="E50" s="72">
        <f ca="1">COUNTIF(INDIRECT("D"&amp;$A$4):D10041,INDIRECT("D"&amp;ROW()))</f>
        <v>0</v>
      </c>
      <c r="F50" s="108" t="s">
        <v>208</v>
      </c>
      <c r="G50" s="128">
        <f ca="1">COUNTIFS(INDIRECT("U"&amp;$A$4):U3898,"OPEN",INDIRECT("D"&amp;$A$4):D3898,INDIRECT("D"&amp;ROW()))</f>
        <v>0</v>
      </c>
      <c r="H50" s="83" t="s">
        <v>255</v>
      </c>
      <c r="I50" s="88"/>
      <c r="J50" s="75" t="s">
        <v>42</v>
      </c>
      <c r="K50" s="76" t="s">
        <v>42</v>
      </c>
      <c r="L50" s="76" t="s">
        <v>42</v>
      </c>
      <c r="M50" s="76" t="s">
        <v>42</v>
      </c>
      <c r="N50" s="76" t="s">
        <v>42</v>
      </c>
      <c r="O50" s="76" t="s">
        <v>42</v>
      </c>
      <c r="P50" s="85" t="s">
        <v>42</v>
      </c>
      <c r="Q50" s="78" t="s">
        <v>42</v>
      </c>
      <c r="R50" s="79"/>
      <c r="S50" s="87" t="s">
        <v>42</v>
      </c>
      <c r="T50" s="67"/>
      <c r="W50" s="54"/>
      <c r="X50" s="171" t="str">
        <f t="shared" si="0"/>
        <v>7.10.4</v>
      </c>
      <c r="Y50" s="177" t="str">
        <f t="shared" si="1"/>
        <v>Andy</v>
      </c>
    </row>
    <row r="51" spans="1:30" s="53" customFormat="1" ht="31.5" x14ac:dyDescent="0.25">
      <c r="A51" s="80" t="str">
        <f t="shared" si="2"/>
        <v>S2#136AH</v>
      </c>
      <c r="B51" s="187" t="s">
        <v>48</v>
      </c>
      <c r="C51" s="70" t="s">
        <v>43</v>
      </c>
      <c r="D51" s="81" t="s">
        <v>356</v>
      </c>
      <c r="E51" s="72">
        <f ca="1">COUNTIF(INDIRECT("D"&amp;$A$4):D10042,INDIRECT("D"&amp;ROW()))</f>
        <v>0</v>
      </c>
      <c r="F51" s="108" t="s">
        <v>208</v>
      </c>
      <c r="G51" s="128">
        <f ca="1">COUNTIFS(INDIRECT("U"&amp;$A$4):U3898,"OPEN",INDIRECT("D"&amp;$A$4):D3898,INDIRECT("D"&amp;ROW()))</f>
        <v>0</v>
      </c>
      <c r="H51" s="83" t="s">
        <v>252</v>
      </c>
      <c r="I51" s="88"/>
      <c r="J51" s="75" t="s">
        <v>42</v>
      </c>
      <c r="K51" s="76" t="s">
        <v>42</v>
      </c>
      <c r="L51" s="76" t="s">
        <v>42</v>
      </c>
      <c r="M51" s="76" t="s">
        <v>42</v>
      </c>
      <c r="N51" s="76" t="s">
        <v>42</v>
      </c>
      <c r="O51" s="76" t="s">
        <v>42</v>
      </c>
      <c r="P51" s="85" t="s">
        <v>42</v>
      </c>
      <c r="Q51" s="78" t="s">
        <v>42</v>
      </c>
      <c r="R51" s="79"/>
      <c r="S51" s="87" t="s">
        <v>42</v>
      </c>
      <c r="T51" s="67"/>
      <c r="W51" s="54"/>
      <c r="X51" s="171" t="str">
        <f t="shared" si="0"/>
        <v>7.10.5</v>
      </c>
      <c r="Y51" s="177" t="str">
        <f t="shared" si="1"/>
        <v>Andy</v>
      </c>
    </row>
    <row r="52" spans="1:30" s="53" customFormat="1" ht="47.25" x14ac:dyDescent="0.25">
      <c r="A52" s="80" t="str">
        <f t="shared" si="2"/>
        <v>S2#136AH</v>
      </c>
      <c r="B52" s="187" t="s">
        <v>48</v>
      </c>
      <c r="C52" s="70" t="s">
        <v>43</v>
      </c>
      <c r="D52" s="81" t="s">
        <v>357</v>
      </c>
      <c r="E52" s="72">
        <f ca="1">COUNTIF(INDIRECT("D"&amp;$A$4):D10043,INDIRECT("D"&amp;ROW()))</f>
        <v>29</v>
      </c>
      <c r="F52" s="108" t="s">
        <v>208</v>
      </c>
      <c r="G52" s="128">
        <f ca="1">COUNTIFS(INDIRECT("U"&amp;$A$4):U3898,"OPEN",INDIRECT("D"&amp;$A$4):D3898,INDIRECT("D"&amp;ROW()))</f>
        <v>0</v>
      </c>
      <c r="H52" s="83" t="s">
        <v>216</v>
      </c>
      <c r="I52" s="88"/>
      <c r="J52" s="75" t="s">
        <v>42</v>
      </c>
      <c r="K52" s="76" t="s">
        <v>42</v>
      </c>
      <c r="L52" s="76" t="s">
        <v>42</v>
      </c>
      <c r="M52" s="76" t="s">
        <v>42</v>
      </c>
      <c r="N52" s="76" t="s">
        <v>42</v>
      </c>
      <c r="O52" s="76" t="s">
        <v>42</v>
      </c>
      <c r="P52" s="85" t="s">
        <v>42</v>
      </c>
      <c r="Q52" s="78" t="s">
        <v>42</v>
      </c>
      <c r="R52" s="79"/>
      <c r="S52" s="87" t="s">
        <v>42</v>
      </c>
      <c r="T52" s="67"/>
      <c r="W52" s="54"/>
      <c r="X52" s="171" t="str">
        <f t="shared" si="0"/>
        <v>7.10.6</v>
      </c>
      <c r="Y52" s="177" t="str">
        <f t="shared" si="1"/>
        <v>Andy</v>
      </c>
    </row>
    <row r="53" spans="1:30" s="53" customFormat="1" ht="47.25" x14ac:dyDescent="0.25">
      <c r="A53" s="80" t="str">
        <f t="shared" si="2"/>
        <v>S2#136AH</v>
      </c>
      <c r="B53" s="187" t="s">
        <v>48</v>
      </c>
      <c r="C53" s="70" t="s">
        <v>43</v>
      </c>
      <c r="D53" s="81" t="s">
        <v>358</v>
      </c>
      <c r="E53" s="72">
        <f ca="1">COUNTIF(INDIRECT("D"&amp;$A$4):D10044,INDIRECT("D"&amp;ROW()))</f>
        <v>0</v>
      </c>
      <c r="F53" s="108" t="s">
        <v>208</v>
      </c>
      <c r="G53" s="128">
        <f ca="1">COUNTIFS(INDIRECT("U"&amp;$A$4):U3898,"OPEN",INDIRECT("D"&amp;$A$4):D3898,INDIRECT("D"&amp;ROW()))</f>
        <v>0</v>
      </c>
      <c r="H53" s="83" t="s">
        <v>250</v>
      </c>
      <c r="I53" s="88"/>
      <c r="J53" s="75" t="s">
        <v>42</v>
      </c>
      <c r="K53" s="76" t="s">
        <v>42</v>
      </c>
      <c r="L53" s="76" t="s">
        <v>42</v>
      </c>
      <c r="M53" s="76" t="s">
        <v>42</v>
      </c>
      <c r="N53" s="76" t="s">
        <v>42</v>
      </c>
      <c r="O53" s="76" t="s">
        <v>42</v>
      </c>
      <c r="P53" s="85" t="s">
        <v>42</v>
      </c>
      <c r="Q53" s="78" t="s">
        <v>42</v>
      </c>
      <c r="R53" s="79"/>
      <c r="S53" s="87" t="s">
        <v>42</v>
      </c>
      <c r="T53" s="67"/>
      <c r="W53" s="54"/>
      <c r="X53" s="171" t="str">
        <f t="shared" si="0"/>
        <v>7.10.7</v>
      </c>
      <c r="Y53" s="177" t="str">
        <f t="shared" si="1"/>
        <v>Andy</v>
      </c>
    </row>
    <row r="54" spans="1:30" s="53" customFormat="1" ht="31.5" x14ac:dyDescent="0.25">
      <c r="A54" s="80" t="str">
        <f t="shared" si="2"/>
        <v>S2#136AH</v>
      </c>
      <c r="B54" s="187" t="s">
        <v>48</v>
      </c>
      <c r="C54" s="70" t="s">
        <v>43</v>
      </c>
      <c r="D54" s="81" t="s">
        <v>360</v>
      </c>
      <c r="E54" s="72">
        <f ca="1">COUNTIF(INDIRECT("D"&amp;$A$4):D10045,INDIRECT("D"&amp;ROW()))</f>
        <v>13</v>
      </c>
      <c r="F54" s="108" t="s">
        <v>208</v>
      </c>
      <c r="G54" s="128">
        <f ca="1">COUNTIFS(INDIRECT("U"&amp;$A$4):U3898,"OPEN",INDIRECT("D"&amp;$A$4):D3898,INDIRECT("D"&amp;ROW()))</f>
        <v>0</v>
      </c>
      <c r="H54" s="83" t="s">
        <v>229</v>
      </c>
      <c r="I54" s="88"/>
      <c r="J54" s="75" t="s">
        <v>42</v>
      </c>
      <c r="K54" s="76" t="s">
        <v>42</v>
      </c>
      <c r="L54" s="76" t="s">
        <v>42</v>
      </c>
      <c r="M54" s="76" t="s">
        <v>42</v>
      </c>
      <c r="N54" s="76" t="s">
        <v>42</v>
      </c>
      <c r="O54" s="76" t="s">
        <v>42</v>
      </c>
      <c r="P54" s="85" t="s">
        <v>42</v>
      </c>
      <c r="Q54" s="78" t="s">
        <v>42</v>
      </c>
      <c r="R54" s="79"/>
      <c r="S54" s="87" t="s">
        <v>42</v>
      </c>
      <c r="T54" s="67"/>
      <c r="W54" s="54"/>
      <c r="X54" s="171" t="str">
        <f t="shared" si="0"/>
        <v>7.10.8</v>
      </c>
      <c r="Y54" s="177" t="str">
        <f t="shared" si="1"/>
        <v>Andy</v>
      </c>
    </row>
    <row r="55" spans="1:30" s="53" customFormat="1" ht="63.75" x14ac:dyDescent="0.25">
      <c r="A55" s="80" t="str">
        <f t="shared" si="2"/>
        <v>S2#136AH</v>
      </c>
      <c r="B55" s="187" t="s">
        <v>48</v>
      </c>
      <c r="C55" s="70" t="s">
        <v>43</v>
      </c>
      <c r="D55" s="81" t="s">
        <v>98</v>
      </c>
      <c r="E55" s="72">
        <f ca="1">COUNTIF(INDIRECT("D"&amp;$A$4):D10046,INDIRECT("D"&amp;ROW()))</f>
        <v>0</v>
      </c>
      <c r="F55" s="82" t="s">
        <v>5</v>
      </c>
      <c r="G55" s="128">
        <f ca="1">COUNTIFS(INDIRECT("U"&amp;$A$4):U3898,"OPEN",INDIRECT("D"&amp;$A$4):D3898,INDIRECT("D"&amp;ROW()))</f>
        <v>0</v>
      </c>
      <c r="H55" s="83" t="s">
        <v>323</v>
      </c>
      <c r="I55" s="88" t="s">
        <v>219</v>
      </c>
      <c r="J55" s="75" t="s">
        <v>42</v>
      </c>
      <c r="K55" s="76" t="s">
        <v>42</v>
      </c>
      <c r="L55" s="76" t="s">
        <v>42</v>
      </c>
      <c r="M55" s="76" t="s">
        <v>42</v>
      </c>
      <c r="N55" s="76" t="s">
        <v>42</v>
      </c>
      <c r="O55" s="76" t="s">
        <v>42</v>
      </c>
      <c r="P55" s="85" t="s">
        <v>42</v>
      </c>
      <c r="Q55" s="78" t="s">
        <v>42</v>
      </c>
      <c r="R55" s="79"/>
      <c r="S55" s="87" t="s">
        <v>42</v>
      </c>
      <c r="T55" s="67"/>
      <c r="W55" s="54"/>
      <c r="X55" s="171" t="str">
        <f t="shared" si="0"/>
        <v>8</v>
      </c>
      <c r="Y55" s="177" t="str">
        <f t="shared" si="1"/>
        <v>Puneet</v>
      </c>
    </row>
    <row r="56" spans="1:30" s="53" customFormat="1" ht="47.25" x14ac:dyDescent="0.25">
      <c r="A56" s="80" t="str">
        <f t="shared" si="2"/>
        <v>S2#136AH</v>
      </c>
      <c r="B56" s="187" t="s">
        <v>48</v>
      </c>
      <c r="C56" s="70" t="s">
        <v>43</v>
      </c>
      <c r="D56" s="219" t="s">
        <v>313</v>
      </c>
      <c r="E56" s="72">
        <f ca="1">COUNTIF(INDIRECT("D"&amp;$A$4):D10047,INDIRECT("D"&amp;ROW()))</f>
        <v>37</v>
      </c>
      <c r="F56" s="90" t="s">
        <v>69</v>
      </c>
      <c r="G56" s="128">
        <f ca="1">COUNTIFS(INDIRECT("U"&amp;$A$4):U3898,"OPEN",INDIRECT("D"&amp;$A$4):D3898,INDIRECT("D"&amp;ROW()))</f>
        <v>0</v>
      </c>
      <c r="H56" s="91" t="s">
        <v>202</v>
      </c>
      <c r="I56" s="88"/>
      <c r="J56" s="75" t="s">
        <v>42</v>
      </c>
      <c r="K56" s="76" t="s">
        <v>42</v>
      </c>
      <c r="L56" s="76" t="s">
        <v>42</v>
      </c>
      <c r="M56" s="76" t="s">
        <v>42</v>
      </c>
      <c r="N56" s="76" t="s">
        <v>42</v>
      </c>
      <c r="O56" s="76" t="s">
        <v>42</v>
      </c>
      <c r="P56" s="85" t="s">
        <v>42</v>
      </c>
      <c r="Q56" s="78" t="s">
        <v>42</v>
      </c>
      <c r="R56" s="79"/>
      <c r="S56" s="87" t="s">
        <v>42</v>
      </c>
      <c r="T56" s="67"/>
      <c r="W56" s="54"/>
      <c r="X56" s="171" t="str">
        <f t="shared" si="0"/>
        <v>8.1</v>
      </c>
      <c r="Y56" s="177" t="str">
        <f t="shared" si="1"/>
        <v>Not_on_agenda</v>
      </c>
    </row>
    <row r="57" spans="1:30" s="53" customFormat="1" ht="47.25" x14ac:dyDescent="0.25">
      <c r="A57" s="80" t="str">
        <f t="shared" si="2"/>
        <v>S2#136AH</v>
      </c>
      <c r="B57" s="187" t="s">
        <v>48</v>
      </c>
      <c r="C57" s="70" t="s">
        <v>43</v>
      </c>
      <c r="D57" s="81" t="s">
        <v>330</v>
      </c>
      <c r="E57" s="72">
        <f ca="1">COUNTIF(INDIRECT("D"&amp;$A$4):D10048,INDIRECT("D"&amp;ROW()))</f>
        <v>128</v>
      </c>
      <c r="F57" s="215" t="s">
        <v>199</v>
      </c>
      <c r="G57" s="128">
        <f ca="1">COUNTIFS(INDIRECT("U"&amp;$A$4):U3898,"OPEN",INDIRECT("D"&amp;$A$4):D3898,INDIRECT("D"&amp;ROW()))</f>
        <v>0</v>
      </c>
      <c r="H57" s="83" t="s">
        <v>340</v>
      </c>
      <c r="I57" s="88"/>
      <c r="J57" s="75" t="s">
        <v>42</v>
      </c>
      <c r="K57" s="76" t="s">
        <v>42</v>
      </c>
      <c r="L57" s="76" t="s">
        <v>42</v>
      </c>
      <c r="M57" s="76" t="s">
        <v>42</v>
      </c>
      <c r="N57" s="76" t="s">
        <v>42</v>
      </c>
      <c r="O57" s="76" t="s">
        <v>42</v>
      </c>
      <c r="P57" s="85" t="s">
        <v>42</v>
      </c>
      <c r="Q57" s="78" t="s">
        <v>42</v>
      </c>
      <c r="R57" s="79"/>
      <c r="S57" s="87" t="s">
        <v>42</v>
      </c>
      <c r="T57" s="67"/>
      <c r="W57" s="54"/>
      <c r="X57" s="171" t="str">
        <f t="shared" si="0"/>
        <v>8.2</v>
      </c>
      <c r="Y57" s="177" t="str">
        <f t="shared" si="1"/>
        <v>Tao</v>
      </c>
    </row>
    <row r="58" spans="1:30" s="53" customFormat="1" ht="47.25" x14ac:dyDescent="0.25">
      <c r="A58" s="80" t="str">
        <f>A57</f>
        <v>S2#136AH</v>
      </c>
      <c r="B58" s="187" t="s">
        <v>48</v>
      </c>
      <c r="C58" s="70" t="s">
        <v>43</v>
      </c>
      <c r="D58" s="81" t="s">
        <v>331</v>
      </c>
      <c r="E58" s="72">
        <f ca="1">COUNTIF(INDIRECT("D"&amp;$A$4):D10049,INDIRECT("D"&amp;ROW()))</f>
        <v>76</v>
      </c>
      <c r="F58" s="82" t="s">
        <v>5</v>
      </c>
      <c r="G58" s="128">
        <f ca="1">COUNTIFS(INDIRECT("U"&amp;$A$4):U3898,"OPEN",INDIRECT("D"&amp;$A$4):D3898,INDIRECT("D"&amp;ROW()))</f>
        <v>0</v>
      </c>
      <c r="H58" s="83" t="s">
        <v>341</v>
      </c>
      <c r="I58" s="88"/>
      <c r="J58" s="75" t="s">
        <v>42</v>
      </c>
      <c r="K58" s="76" t="s">
        <v>42</v>
      </c>
      <c r="L58" s="76" t="s">
        <v>42</v>
      </c>
      <c r="M58" s="76" t="s">
        <v>42</v>
      </c>
      <c r="N58" s="76" t="s">
        <v>42</v>
      </c>
      <c r="O58" s="76" t="s">
        <v>42</v>
      </c>
      <c r="P58" s="85" t="s">
        <v>42</v>
      </c>
      <c r="Q58" s="78" t="s">
        <v>42</v>
      </c>
      <c r="R58" s="79"/>
      <c r="S58" s="87" t="s">
        <v>42</v>
      </c>
      <c r="T58" s="67"/>
      <c r="W58" s="54"/>
      <c r="X58" s="171" t="str">
        <f t="shared" si="0"/>
        <v>8.3</v>
      </c>
      <c r="Y58" s="177" t="str">
        <f t="shared" si="1"/>
        <v>Puneet</v>
      </c>
    </row>
    <row r="59" spans="1:30" s="53" customFormat="1" ht="47.25" x14ac:dyDescent="0.25">
      <c r="A59" s="80" t="str">
        <f t="shared" si="2"/>
        <v>S2#136AH</v>
      </c>
      <c r="B59" s="187" t="s">
        <v>48</v>
      </c>
      <c r="C59" s="70" t="s">
        <v>43</v>
      </c>
      <c r="D59" s="81" t="s">
        <v>332</v>
      </c>
      <c r="E59" s="72">
        <f ca="1">COUNTIF(INDIRECT("D"&amp;$A$4):D10050,INDIRECT("D"&amp;ROW()))</f>
        <v>58</v>
      </c>
      <c r="F59" s="82" t="s">
        <v>5</v>
      </c>
      <c r="G59" s="128">
        <f ca="1">COUNTIFS(INDIRECT("U"&amp;$A$4):U3898,"OPEN",INDIRECT("D"&amp;$A$4):D3898,INDIRECT("D"&amp;ROW()))</f>
        <v>0</v>
      </c>
      <c r="H59" s="83" t="s">
        <v>342</v>
      </c>
      <c r="I59" s="88"/>
      <c r="J59" s="75" t="s">
        <v>42</v>
      </c>
      <c r="K59" s="76" t="s">
        <v>42</v>
      </c>
      <c r="L59" s="76" t="s">
        <v>42</v>
      </c>
      <c r="M59" s="76" t="s">
        <v>42</v>
      </c>
      <c r="N59" s="76" t="s">
        <v>42</v>
      </c>
      <c r="O59" s="76" t="s">
        <v>42</v>
      </c>
      <c r="P59" s="85" t="s">
        <v>42</v>
      </c>
      <c r="Q59" s="78" t="s">
        <v>42</v>
      </c>
      <c r="R59" s="79"/>
      <c r="S59" s="87" t="s">
        <v>42</v>
      </c>
      <c r="T59" s="67"/>
      <c r="W59" s="54"/>
      <c r="X59" s="171" t="str">
        <f t="shared" si="0"/>
        <v>8.4</v>
      </c>
      <c r="Y59" s="177" t="str">
        <f t="shared" si="1"/>
        <v>Puneet</v>
      </c>
    </row>
    <row r="60" spans="1:30" ht="47.25" x14ac:dyDescent="0.25">
      <c r="A60" s="80" t="str">
        <f t="shared" si="2"/>
        <v>S2#136AH</v>
      </c>
      <c r="B60" s="187" t="s">
        <v>48</v>
      </c>
      <c r="C60" s="70" t="s">
        <v>43</v>
      </c>
      <c r="D60" s="81" t="s">
        <v>333</v>
      </c>
      <c r="E60" s="72">
        <f ca="1">COUNTIF(INDIRECT("D"&amp;$A$4):D10051,INDIRECT("D"&amp;ROW()))</f>
        <v>73</v>
      </c>
      <c r="F60" s="82" t="s">
        <v>5</v>
      </c>
      <c r="G60" s="128">
        <f ca="1">COUNTIFS(INDIRECT("U"&amp;$A$4):U3898,"OPEN",INDIRECT("D"&amp;$A$4):D3898,INDIRECT("D"&amp;ROW()))</f>
        <v>0</v>
      </c>
      <c r="H60" s="83" t="s">
        <v>343</v>
      </c>
      <c r="I60" s="88"/>
      <c r="J60" s="75" t="s">
        <v>42</v>
      </c>
      <c r="K60" s="76" t="s">
        <v>42</v>
      </c>
      <c r="L60" s="76" t="s">
        <v>42</v>
      </c>
      <c r="M60" s="76" t="s">
        <v>42</v>
      </c>
      <c r="N60" s="76" t="s">
        <v>42</v>
      </c>
      <c r="O60" s="76" t="s">
        <v>42</v>
      </c>
      <c r="P60" s="85" t="s">
        <v>42</v>
      </c>
      <c r="Q60" s="78" t="s">
        <v>42</v>
      </c>
      <c r="R60" s="79"/>
      <c r="S60" s="87" t="s">
        <v>42</v>
      </c>
      <c r="T60" s="67"/>
      <c r="U60" s="53"/>
      <c r="V60" s="53"/>
      <c r="W60" s="54"/>
      <c r="X60" s="171" t="str">
        <f t="shared" si="0"/>
        <v>8.5</v>
      </c>
      <c r="Y60" s="177" t="str">
        <f t="shared" si="1"/>
        <v>Puneet</v>
      </c>
      <c r="AA60" s="53"/>
      <c r="AB60" s="53"/>
      <c r="AC60" s="53"/>
      <c r="AD60" s="53"/>
    </row>
    <row r="61" spans="1:30" ht="47.25" x14ac:dyDescent="0.25">
      <c r="A61" s="80" t="str">
        <f t="shared" si="2"/>
        <v>S2#136AH</v>
      </c>
      <c r="B61" s="187" t="s">
        <v>48</v>
      </c>
      <c r="C61" s="70" t="s">
        <v>43</v>
      </c>
      <c r="D61" s="81" t="s">
        <v>334</v>
      </c>
      <c r="E61" s="72">
        <f ca="1">COUNTIF(INDIRECT("D"&amp;$A$4):D10052,INDIRECT("D"&amp;ROW()))</f>
        <v>98</v>
      </c>
      <c r="F61" s="82" t="s">
        <v>5</v>
      </c>
      <c r="G61" s="128">
        <f ca="1">COUNTIFS(INDIRECT("U"&amp;$A$4):U3898,"OPEN",INDIRECT("D"&amp;$A$4):D3898,INDIRECT("D"&amp;ROW()))</f>
        <v>0</v>
      </c>
      <c r="H61" s="83" t="s">
        <v>344</v>
      </c>
      <c r="I61" s="88"/>
      <c r="J61" s="75" t="s">
        <v>42</v>
      </c>
      <c r="K61" s="76" t="s">
        <v>42</v>
      </c>
      <c r="L61" s="76" t="s">
        <v>42</v>
      </c>
      <c r="M61" s="76" t="s">
        <v>42</v>
      </c>
      <c r="N61" s="76" t="s">
        <v>42</v>
      </c>
      <c r="O61" s="76" t="s">
        <v>42</v>
      </c>
      <c r="P61" s="85" t="s">
        <v>42</v>
      </c>
      <c r="Q61" s="78" t="s">
        <v>42</v>
      </c>
      <c r="R61" s="79"/>
      <c r="S61" s="87" t="s">
        <v>42</v>
      </c>
      <c r="T61" s="67"/>
      <c r="U61" s="53"/>
      <c r="V61" s="53"/>
      <c r="W61" s="54"/>
      <c r="X61" s="171" t="str">
        <f t="shared" si="0"/>
        <v>8.6</v>
      </c>
      <c r="Y61" s="177" t="str">
        <f t="shared" si="1"/>
        <v>Puneet</v>
      </c>
      <c r="AA61" s="53"/>
      <c r="AB61" s="53"/>
      <c r="AC61" s="53"/>
      <c r="AD61" s="53"/>
    </row>
    <row r="62" spans="1:30" ht="47.25" x14ac:dyDescent="0.25">
      <c r="A62" s="80" t="str">
        <f t="shared" si="2"/>
        <v>S2#136AH</v>
      </c>
      <c r="B62" s="187" t="s">
        <v>48</v>
      </c>
      <c r="C62" s="70" t="s">
        <v>43</v>
      </c>
      <c r="D62" s="81" t="s">
        <v>335</v>
      </c>
      <c r="E62" s="72">
        <f ca="1">COUNTIF(INDIRECT("D"&amp;$A$4):D10053,INDIRECT("D"&amp;ROW()))</f>
        <v>70</v>
      </c>
      <c r="F62" s="82" t="s">
        <v>5</v>
      </c>
      <c r="G62" s="128">
        <f ca="1">COUNTIFS(INDIRECT("U"&amp;$A$4):U3898,"OPEN",INDIRECT("D"&amp;$A$4):D3898,INDIRECT("D"&amp;ROW()))</f>
        <v>0</v>
      </c>
      <c r="H62" s="83" t="s">
        <v>345</v>
      </c>
      <c r="I62" s="88"/>
      <c r="J62" s="75" t="s">
        <v>42</v>
      </c>
      <c r="K62" s="76" t="s">
        <v>42</v>
      </c>
      <c r="L62" s="76" t="s">
        <v>42</v>
      </c>
      <c r="M62" s="76" t="s">
        <v>42</v>
      </c>
      <c r="N62" s="76" t="s">
        <v>42</v>
      </c>
      <c r="O62" s="76" t="s">
        <v>42</v>
      </c>
      <c r="P62" s="85" t="s">
        <v>42</v>
      </c>
      <c r="Q62" s="78" t="s">
        <v>42</v>
      </c>
      <c r="R62" s="79"/>
      <c r="S62" s="87" t="s">
        <v>42</v>
      </c>
      <c r="T62" s="67"/>
      <c r="U62" s="53"/>
      <c r="V62" s="53"/>
      <c r="W62" s="54"/>
      <c r="X62" s="171" t="str">
        <f t="shared" si="0"/>
        <v>8.7</v>
      </c>
      <c r="Y62" s="177" t="str">
        <f t="shared" si="1"/>
        <v>Puneet</v>
      </c>
      <c r="AA62" s="53"/>
      <c r="AB62" s="53"/>
      <c r="AC62" s="53"/>
      <c r="AD62" s="53"/>
    </row>
    <row r="63" spans="1:30" ht="47.25" x14ac:dyDescent="0.25">
      <c r="A63" s="80" t="str">
        <f t="shared" si="2"/>
        <v>S2#136AH</v>
      </c>
      <c r="B63" s="187" t="s">
        <v>48</v>
      </c>
      <c r="C63" s="70" t="s">
        <v>43</v>
      </c>
      <c r="D63" s="81" t="s">
        <v>336</v>
      </c>
      <c r="E63" s="72">
        <f ca="1">COUNTIF(INDIRECT("D"&amp;$A$4):D10054,INDIRECT("D"&amp;ROW()))</f>
        <v>48</v>
      </c>
      <c r="F63" s="82" t="s">
        <v>5</v>
      </c>
      <c r="G63" s="128">
        <f ca="1">COUNTIFS(INDIRECT("U"&amp;$A$4):U3898,"OPEN",INDIRECT("D"&amp;$A$4):D3898,INDIRECT("D"&amp;ROW()))</f>
        <v>0</v>
      </c>
      <c r="H63" s="83" t="s">
        <v>346</v>
      </c>
      <c r="I63" s="88"/>
      <c r="J63" s="75" t="s">
        <v>42</v>
      </c>
      <c r="K63" s="76" t="s">
        <v>42</v>
      </c>
      <c r="L63" s="76" t="s">
        <v>42</v>
      </c>
      <c r="M63" s="76" t="s">
        <v>42</v>
      </c>
      <c r="N63" s="76" t="s">
        <v>42</v>
      </c>
      <c r="O63" s="76" t="s">
        <v>42</v>
      </c>
      <c r="P63" s="85" t="s">
        <v>42</v>
      </c>
      <c r="Q63" s="78" t="s">
        <v>42</v>
      </c>
      <c r="R63" s="79"/>
      <c r="S63" s="87" t="s">
        <v>42</v>
      </c>
      <c r="T63" s="67"/>
      <c r="U63" s="53"/>
      <c r="V63" s="53"/>
      <c r="W63" s="54"/>
      <c r="X63" s="171" t="str">
        <f t="shared" si="0"/>
        <v>8.8</v>
      </c>
      <c r="Y63" s="177" t="str">
        <f t="shared" si="1"/>
        <v>Puneet</v>
      </c>
      <c r="AA63" s="53"/>
      <c r="AB63" s="53"/>
      <c r="AC63" s="53"/>
      <c r="AD63" s="53"/>
    </row>
    <row r="64" spans="1:30" ht="78.75" x14ac:dyDescent="0.25">
      <c r="A64" s="80" t="str">
        <f t="shared" si="2"/>
        <v>S2#136AH</v>
      </c>
      <c r="B64" s="187" t="s">
        <v>48</v>
      </c>
      <c r="C64" s="70" t="s">
        <v>43</v>
      </c>
      <c r="D64" s="219" t="s">
        <v>337</v>
      </c>
      <c r="E64" s="72">
        <f ca="1">COUNTIF(INDIRECT("D"&amp;$A$4):D10055,INDIRECT("D"&amp;ROW()))</f>
        <v>0</v>
      </c>
      <c r="F64" s="90" t="s">
        <v>69</v>
      </c>
      <c r="G64" s="128">
        <f ca="1">COUNTIFS(INDIRECT("U"&amp;$A$4):U3898,"OPEN",INDIRECT("D"&amp;$A$4):D3898,INDIRECT("D"&amp;ROW()))</f>
        <v>0</v>
      </c>
      <c r="H64" s="91" t="s">
        <v>347</v>
      </c>
      <c r="I64" s="88"/>
      <c r="J64" s="75" t="s">
        <v>42</v>
      </c>
      <c r="K64" s="76" t="s">
        <v>42</v>
      </c>
      <c r="L64" s="76" t="s">
        <v>42</v>
      </c>
      <c r="M64" s="76" t="s">
        <v>42</v>
      </c>
      <c r="N64" s="76" t="s">
        <v>42</v>
      </c>
      <c r="O64" s="76" t="s">
        <v>42</v>
      </c>
      <c r="P64" s="85" t="s">
        <v>42</v>
      </c>
      <c r="Q64" s="78" t="s">
        <v>42</v>
      </c>
      <c r="R64" s="79"/>
      <c r="S64" s="87" t="s">
        <v>42</v>
      </c>
      <c r="T64" s="67"/>
      <c r="U64" s="53"/>
      <c r="V64" s="53"/>
      <c r="W64" s="54"/>
      <c r="X64" s="171" t="str">
        <f t="shared" si="0"/>
        <v>8.9</v>
      </c>
      <c r="Y64" s="177" t="str">
        <f t="shared" si="1"/>
        <v>Not_on_agenda</v>
      </c>
      <c r="AA64" s="53"/>
      <c r="AB64" s="53"/>
      <c r="AC64" s="53"/>
      <c r="AD64" s="53"/>
    </row>
    <row r="65" spans="1:30" ht="47.25" x14ac:dyDescent="0.25">
      <c r="A65" s="80" t="str">
        <f t="shared" si="2"/>
        <v>S2#136AH</v>
      </c>
      <c r="B65" s="187" t="s">
        <v>48</v>
      </c>
      <c r="C65" s="70" t="s">
        <v>43</v>
      </c>
      <c r="D65" s="81" t="s">
        <v>338</v>
      </c>
      <c r="E65" s="72">
        <f ca="1">COUNTIF(INDIRECT("D"&amp;$A$4):D10056,INDIRECT("D"&amp;ROW()))</f>
        <v>37</v>
      </c>
      <c r="F65" s="82" t="s">
        <v>5</v>
      </c>
      <c r="G65" s="128">
        <f ca="1">COUNTIFS(INDIRECT("U"&amp;$A$4):U3898,"OPEN",INDIRECT("D"&amp;$A$4):D3898,INDIRECT("D"&amp;ROW()))</f>
        <v>0</v>
      </c>
      <c r="H65" s="83" t="s">
        <v>348</v>
      </c>
      <c r="I65" s="88"/>
      <c r="J65" s="75" t="s">
        <v>42</v>
      </c>
      <c r="K65" s="76" t="s">
        <v>42</v>
      </c>
      <c r="L65" s="76" t="s">
        <v>42</v>
      </c>
      <c r="M65" s="76" t="s">
        <v>42</v>
      </c>
      <c r="N65" s="76" t="s">
        <v>42</v>
      </c>
      <c r="O65" s="76" t="s">
        <v>42</v>
      </c>
      <c r="P65" s="85" t="s">
        <v>42</v>
      </c>
      <c r="Q65" s="78" t="s">
        <v>42</v>
      </c>
      <c r="R65" s="79"/>
      <c r="S65" s="87" t="s">
        <v>42</v>
      </c>
      <c r="T65" s="67"/>
      <c r="U65" s="53"/>
      <c r="V65" s="53"/>
      <c r="W65" s="54"/>
      <c r="X65" s="171" t="str">
        <f t="shared" si="0"/>
        <v>8.10</v>
      </c>
      <c r="Y65" s="177" t="str">
        <f t="shared" si="1"/>
        <v>Puneet</v>
      </c>
      <c r="AA65" s="53"/>
      <c r="AB65" s="53"/>
      <c r="AC65" s="53"/>
      <c r="AD65" s="53"/>
    </row>
    <row r="66" spans="1:30" ht="47.25" x14ac:dyDescent="0.25">
      <c r="A66" s="80" t="str">
        <f t="shared" si="2"/>
        <v>S2#136AH</v>
      </c>
      <c r="B66" s="187" t="s">
        <v>48</v>
      </c>
      <c r="C66" s="70" t="s">
        <v>43</v>
      </c>
      <c r="D66" s="219" t="s">
        <v>339</v>
      </c>
      <c r="E66" s="72">
        <f ca="1">COUNTIF(INDIRECT("D"&amp;$A$4):D10057,INDIRECT("D"&amp;ROW()))</f>
        <v>0</v>
      </c>
      <c r="F66" s="90" t="s">
        <v>69</v>
      </c>
      <c r="G66" s="128">
        <f ca="1">COUNTIFS(INDIRECT("U"&amp;$A$4):U3898,"OPEN",INDIRECT("D"&amp;$A$4):D3898,INDIRECT("D"&amp;ROW()))</f>
        <v>0</v>
      </c>
      <c r="H66" s="91" t="s">
        <v>349</v>
      </c>
      <c r="I66" s="88"/>
      <c r="J66" s="75" t="s">
        <v>42</v>
      </c>
      <c r="K66" s="76" t="s">
        <v>42</v>
      </c>
      <c r="L66" s="76" t="s">
        <v>42</v>
      </c>
      <c r="M66" s="76" t="s">
        <v>42</v>
      </c>
      <c r="N66" s="76" t="s">
        <v>42</v>
      </c>
      <c r="O66" s="76" t="s">
        <v>42</v>
      </c>
      <c r="P66" s="85" t="s">
        <v>42</v>
      </c>
      <c r="Q66" s="78" t="s">
        <v>42</v>
      </c>
      <c r="R66" s="79"/>
      <c r="S66" s="87" t="s">
        <v>42</v>
      </c>
      <c r="T66" s="67"/>
      <c r="U66" s="53"/>
      <c r="V66" s="53"/>
      <c r="W66" s="54"/>
      <c r="X66" s="171" t="str">
        <f t="shared" si="0"/>
        <v>8.11</v>
      </c>
      <c r="Y66" s="177" t="str">
        <f t="shared" si="1"/>
        <v>Not_on_agenda</v>
      </c>
      <c r="AA66" s="53"/>
      <c r="AB66" s="53"/>
      <c r="AC66" s="53"/>
      <c r="AD66" s="53"/>
    </row>
    <row r="67" spans="1:30" ht="63" x14ac:dyDescent="0.25">
      <c r="A67" s="80" t="str">
        <f t="shared" si="2"/>
        <v>S2#136AH</v>
      </c>
      <c r="B67" s="187" t="s">
        <v>48</v>
      </c>
      <c r="C67" s="70" t="s">
        <v>43</v>
      </c>
      <c r="D67" s="219" t="s">
        <v>2164</v>
      </c>
      <c r="E67" s="72">
        <f ca="1">COUNTIF(INDIRECT("D"&amp;$A$4):D10058,INDIRECT("D"&amp;ROW()))</f>
        <v>0</v>
      </c>
      <c r="F67" s="90" t="s">
        <v>69</v>
      </c>
      <c r="G67" s="128">
        <f ca="1">COUNTIFS(INDIRECT("U"&amp;$A$4):U3898,"OPEN",INDIRECT("D"&amp;$A$4):D3898,INDIRECT("D"&amp;ROW()))</f>
        <v>0</v>
      </c>
      <c r="H67" s="91" t="s">
        <v>2168</v>
      </c>
      <c r="I67" s="88"/>
      <c r="J67" s="75" t="s">
        <v>42</v>
      </c>
      <c r="K67" s="76" t="s">
        <v>42</v>
      </c>
      <c r="L67" s="76" t="s">
        <v>42</v>
      </c>
      <c r="M67" s="76" t="s">
        <v>42</v>
      </c>
      <c r="N67" s="76" t="s">
        <v>42</v>
      </c>
      <c r="O67" s="76" t="s">
        <v>42</v>
      </c>
      <c r="P67" s="85" t="s">
        <v>42</v>
      </c>
      <c r="Q67" s="78" t="s">
        <v>42</v>
      </c>
      <c r="R67" s="79"/>
      <c r="S67" s="87" t="s">
        <v>42</v>
      </c>
      <c r="T67" s="67"/>
      <c r="U67" s="53"/>
      <c r="V67" s="53"/>
      <c r="W67" s="54"/>
      <c r="X67" s="171" t="str">
        <f t="shared" si="0"/>
        <v>8.12</v>
      </c>
      <c r="Y67" s="177" t="str">
        <f t="shared" si="1"/>
        <v>Not_on_agenda</v>
      </c>
      <c r="AA67" s="53"/>
      <c r="AB67" s="53"/>
      <c r="AC67" s="53"/>
      <c r="AD67" s="53"/>
    </row>
    <row r="68" spans="1:30" ht="47.25" x14ac:dyDescent="0.25">
      <c r="A68" s="80" t="str">
        <f t="shared" si="2"/>
        <v>S2#136AH</v>
      </c>
      <c r="B68" s="187" t="s">
        <v>48</v>
      </c>
      <c r="C68" s="70" t="s">
        <v>43</v>
      </c>
      <c r="D68" s="219" t="s">
        <v>2165</v>
      </c>
      <c r="E68" s="72">
        <f ca="1">COUNTIF(INDIRECT("D"&amp;$A$4):D10059,INDIRECT("D"&amp;ROW()))</f>
        <v>0</v>
      </c>
      <c r="F68" s="90" t="s">
        <v>69</v>
      </c>
      <c r="G68" s="128">
        <f ca="1">COUNTIFS(INDIRECT("U"&amp;$A$4):U3898,"OPEN",INDIRECT("D"&amp;$A$4):D3898,INDIRECT("D"&amp;ROW()))</f>
        <v>0</v>
      </c>
      <c r="H68" s="91" t="s">
        <v>2169</v>
      </c>
      <c r="I68" s="88"/>
      <c r="J68" s="75" t="s">
        <v>42</v>
      </c>
      <c r="K68" s="76" t="s">
        <v>42</v>
      </c>
      <c r="L68" s="76" t="s">
        <v>42</v>
      </c>
      <c r="M68" s="76" t="s">
        <v>42</v>
      </c>
      <c r="N68" s="76" t="s">
        <v>42</v>
      </c>
      <c r="O68" s="76" t="s">
        <v>42</v>
      </c>
      <c r="P68" s="85" t="s">
        <v>42</v>
      </c>
      <c r="Q68" s="78" t="s">
        <v>42</v>
      </c>
      <c r="R68" s="79"/>
      <c r="S68" s="87" t="s">
        <v>42</v>
      </c>
      <c r="T68" s="67"/>
      <c r="U68" s="53"/>
      <c r="V68" s="53"/>
      <c r="W68" s="54"/>
      <c r="X68" s="171" t="str">
        <f t="shared" si="0"/>
        <v>8.13</v>
      </c>
      <c r="Y68" s="177" t="str">
        <f t="shared" si="1"/>
        <v>Not_on_agenda</v>
      </c>
      <c r="AA68" s="53"/>
      <c r="AB68" s="53"/>
      <c r="AC68" s="53"/>
      <c r="AD68" s="53"/>
    </row>
    <row r="69" spans="1:30" ht="63" x14ac:dyDescent="0.25">
      <c r="A69" s="80" t="str">
        <f t="shared" si="2"/>
        <v>S2#136AH</v>
      </c>
      <c r="B69" s="187" t="s">
        <v>48</v>
      </c>
      <c r="C69" s="70" t="s">
        <v>43</v>
      </c>
      <c r="D69" s="81" t="s">
        <v>2166</v>
      </c>
      <c r="E69" s="72">
        <f ca="1">COUNTIF(INDIRECT("D"&amp;$A$4):D10060,INDIRECT("D"&amp;ROW()))</f>
        <v>34</v>
      </c>
      <c r="F69" s="82" t="s">
        <v>5</v>
      </c>
      <c r="G69" s="128">
        <f ca="1">COUNTIFS(INDIRECT("U"&amp;$A$4):U3898,"OPEN",INDIRECT("D"&amp;$A$4):D3898,INDIRECT("D"&amp;ROW()))</f>
        <v>0</v>
      </c>
      <c r="H69" s="83" t="s">
        <v>2170</v>
      </c>
      <c r="I69" s="88"/>
      <c r="J69" s="75" t="s">
        <v>42</v>
      </c>
      <c r="K69" s="76" t="s">
        <v>42</v>
      </c>
      <c r="L69" s="76" t="s">
        <v>42</v>
      </c>
      <c r="M69" s="76" t="s">
        <v>42</v>
      </c>
      <c r="N69" s="76" t="s">
        <v>42</v>
      </c>
      <c r="O69" s="76" t="s">
        <v>42</v>
      </c>
      <c r="P69" s="85" t="s">
        <v>42</v>
      </c>
      <c r="Q69" s="78" t="s">
        <v>42</v>
      </c>
      <c r="R69" s="79"/>
      <c r="S69" s="87" t="s">
        <v>42</v>
      </c>
      <c r="T69" s="67"/>
      <c r="U69" s="53"/>
      <c r="V69" s="53"/>
      <c r="W69" s="54"/>
      <c r="X69" s="171" t="str">
        <f t="shared" si="0"/>
        <v>8.14</v>
      </c>
      <c r="Y69" s="177" t="str">
        <f t="shared" si="1"/>
        <v>Puneet</v>
      </c>
      <c r="AA69" s="53"/>
      <c r="AB69" s="53"/>
      <c r="AC69" s="53"/>
      <c r="AD69" s="53"/>
    </row>
    <row r="70" spans="1:30" ht="47.25" x14ac:dyDescent="0.25">
      <c r="A70" s="80" t="str">
        <f t="shared" si="2"/>
        <v>S2#136AH</v>
      </c>
      <c r="B70" s="187" t="s">
        <v>48</v>
      </c>
      <c r="C70" s="70" t="s">
        <v>43</v>
      </c>
      <c r="D70" s="219" t="s">
        <v>2167</v>
      </c>
      <c r="E70" s="72">
        <f ca="1">COUNTIF(INDIRECT("D"&amp;$A$4):D10061,INDIRECT("D"&amp;ROW()))</f>
        <v>0</v>
      </c>
      <c r="F70" s="90" t="s">
        <v>69</v>
      </c>
      <c r="G70" s="128">
        <f ca="1">COUNTIFS(INDIRECT("U"&amp;$A$4):U3898,"OPEN",INDIRECT("D"&amp;$A$4):D3898,INDIRECT("D"&amp;ROW()))</f>
        <v>0</v>
      </c>
      <c r="H70" s="91" t="s">
        <v>2171</v>
      </c>
      <c r="I70" s="88"/>
      <c r="J70" s="75" t="s">
        <v>42</v>
      </c>
      <c r="K70" s="76" t="s">
        <v>42</v>
      </c>
      <c r="L70" s="76" t="s">
        <v>42</v>
      </c>
      <c r="M70" s="76" t="s">
        <v>42</v>
      </c>
      <c r="N70" s="76" t="s">
        <v>42</v>
      </c>
      <c r="O70" s="76" t="s">
        <v>42</v>
      </c>
      <c r="P70" s="85" t="s">
        <v>42</v>
      </c>
      <c r="Q70" s="78" t="s">
        <v>42</v>
      </c>
      <c r="R70" s="79"/>
      <c r="S70" s="87" t="s">
        <v>42</v>
      </c>
      <c r="T70" s="67"/>
      <c r="U70" s="53"/>
      <c r="V70" s="53"/>
      <c r="W70" s="54"/>
      <c r="X70" s="171" t="str">
        <f t="shared" si="0"/>
        <v>8.15</v>
      </c>
      <c r="Y70" s="177" t="str">
        <f t="shared" si="1"/>
        <v>Not_on_agenda</v>
      </c>
      <c r="AA70" s="53"/>
      <c r="AB70" s="53"/>
      <c r="AC70" s="53"/>
      <c r="AD70" s="53"/>
    </row>
    <row r="71" spans="1:30" ht="63.75" x14ac:dyDescent="0.25">
      <c r="A71" s="80" t="str">
        <f t="shared" si="2"/>
        <v>S2#136AH</v>
      </c>
      <c r="B71" s="187" t="s">
        <v>48</v>
      </c>
      <c r="C71" s="70" t="s">
        <v>43</v>
      </c>
      <c r="D71" s="81" t="s">
        <v>100</v>
      </c>
      <c r="E71" s="72">
        <f ca="1">COUNTIF(INDIRECT("D"&amp;$A$4):D10062,INDIRECT("D"&amp;ROW()))</f>
        <v>0</v>
      </c>
      <c r="F71" s="82" t="s">
        <v>5</v>
      </c>
      <c r="G71" s="128">
        <f ca="1">COUNTIFS(INDIRECT("U"&amp;$A$4):U3898,"OPEN",INDIRECT("D"&amp;$A$4):D3898,INDIRECT("D"&amp;ROW()))</f>
        <v>0</v>
      </c>
      <c r="H71" s="83" t="s">
        <v>92</v>
      </c>
      <c r="I71" s="88" t="s">
        <v>219</v>
      </c>
      <c r="J71" s="75" t="s">
        <v>42</v>
      </c>
      <c r="K71" s="76" t="s">
        <v>42</v>
      </c>
      <c r="L71" s="76" t="s">
        <v>42</v>
      </c>
      <c r="M71" s="76" t="s">
        <v>42</v>
      </c>
      <c r="N71" s="76" t="s">
        <v>42</v>
      </c>
      <c r="O71" s="76" t="s">
        <v>42</v>
      </c>
      <c r="P71" s="85" t="s">
        <v>42</v>
      </c>
      <c r="Q71" s="78" t="s">
        <v>42</v>
      </c>
      <c r="R71" s="79"/>
      <c r="S71" s="87" t="s">
        <v>42</v>
      </c>
      <c r="T71" s="67"/>
      <c r="U71" s="53"/>
      <c r="V71" s="53"/>
      <c r="W71" s="54"/>
      <c r="X71" s="171" t="str">
        <f t="shared" si="0"/>
        <v>9</v>
      </c>
      <c r="Y71" s="177" t="str">
        <f t="shared" si="1"/>
        <v>Puneet</v>
      </c>
      <c r="AA71" s="53"/>
      <c r="AB71" s="53"/>
      <c r="AC71" s="53"/>
      <c r="AD71" s="53"/>
    </row>
    <row r="72" spans="1:30" ht="72" x14ac:dyDescent="0.25">
      <c r="A72" s="80" t="str">
        <f t="shared" si="2"/>
        <v>S2#136AH</v>
      </c>
      <c r="B72" s="187" t="s">
        <v>48</v>
      </c>
      <c r="C72" s="70" t="s">
        <v>43</v>
      </c>
      <c r="D72" s="81" t="s">
        <v>314</v>
      </c>
      <c r="E72" s="72">
        <f ca="1">COUNTIF(INDIRECT("D"&amp;$A$4):D10063,INDIRECT("D"&amp;ROW()))</f>
        <v>31</v>
      </c>
      <c r="F72" s="82" t="s">
        <v>5</v>
      </c>
      <c r="G72" s="128">
        <f ca="1">COUNTIFS(INDIRECT("U"&amp;$A$4):U3898,"OPEN",INDIRECT("D"&amp;$A$4):D3898,INDIRECT("D"&amp;ROW()))</f>
        <v>0</v>
      </c>
      <c r="H72" s="83" t="s">
        <v>324</v>
      </c>
      <c r="I72" s="89"/>
      <c r="J72" s="75" t="s">
        <v>42</v>
      </c>
      <c r="K72" s="76" t="s">
        <v>42</v>
      </c>
      <c r="L72" s="76" t="s">
        <v>42</v>
      </c>
      <c r="M72" s="76" t="s">
        <v>42</v>
      </c>
      <c r="N72" s="76" t="s">
        <v>42</v>
      </c>
      <c r="O72" s="76" t="s">
        <v>42</v>
      </c>
      <c r="P72" s="85" t="s">
        <v>42</v>
      </c>
      <c r="Q72" s="78" t="s">
        <v>42</v>
      </c>
      <c r="R72" s="79" t="s">
        <v>329</v>
      </c>
      <c r="S72" s="87" t="s">
        <v>42</v>
      </c>
      <c r="T72" s="67"/>
      <c r="U72" s="53"/>
      <c r="V72" s="53"/>
      <c r="W72" s="54"/>
      <c r="X72" s="171" t="str">
        <f t="shared" si="0"/>
        <v>9.1</v>
      </c>
      <c r="Y72" s="177" t="str">
        <f t="shared" si="1"/>
        <v>Puneet</v>
      </c>
      <c r="AA72" s="53"/>
      <c r="AB72" s="53"/>
      <c r="AC72" s="53"/>
      <c r="AD72" s="53"/>
    </row>
    <row r="73" spans="1:30" ht="15.75" x14ac:dyDescent="0.25">
      <c r="A73" s="80" t="str">
        <f t="shared" si="2"/>
        <v>S2#136AH</v>
      </c>
      <c r="B73" s="187" t="s">
        <v>48</v>
      </c>
      <c r="C73" s="70" t="s">
        <v>43</v>
      </c>
      <c r="D73" s="81" t="s">
        <v>315</v>
      </c>
      <c r="E73" s="72">
        <f ca="1">COUNTIF(INDIRECT("D"&amp;$A$4):D10064,INDIRECT("D"&amp;ROW()))</f>
        <v>3</v>
      </c>
      <c r="F73" s="82" t="s">
        <v>5</v>
      </c>
      <c r="G73" s="128">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71" t="str">
        <f t="shared" ref="X73:X87" si="3">IF(ISNONTEXT(D73),"" &amp; D73 &amp;"",T(D73))</f>
        <v>9.2</v>
      </c>
      <c r="Y73" s="177" t="str">
        <f t="shared" ref="Y73:Y87" si="4">F73</f>
        <v>Puneet</v>
      </c>
      <c r="AA73" s="53"/>
      <c r="AB73" s="53"/>
      <c r="AC73" s="53"/>
      <c r="AD73" s="53"/>
    </row>
    <row r="74" spans="1:30" ht="15.75" x14ac:dyDescent="0.25">
      <c r="A74" s="80" t="str">
        <f>A73</f>
        <v>S2#136AH</v>
      </c>
      <c r="B74" s="187" t="s">
        <v>48</v>
      </c>
      <c r="C74" s="70" t="s">
        <v>43</v>
      </c>
      <c r="D74" s="81" t="s">
        <v>316</v>
      </c>
      <c r="E74" s="72">
        <f ca="1">COUNTIF(INDIRECT("D"&amp;$A$4):D10065,INDIRECT("D"&amp;ROW()))</f>
        <v>3</v>
      </c>
      <c r="F74" s="82" t="s">
        <v>5</v>
      </c>
      <c r="G74" s="128">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71" t="str">
        <f t="shared" si="3"/>
        <v>9.3</v>
      </c>
      <c r="Y74" s="177" t="str">
        <f t="shared" si="4"/>
        <v>Puneet</v>
      </c>
      <c r="AA74" s="53"/>
      <c r="AB74" s="53"/>
      <c r="AC74" s="53"/>
      <c r="AD74" s="53"/>
    </row>
    <row r="75" spans="1:30" ht="15.75" x14ac:dyDescent="0.25">
      <c r="A75" s="80" t="str">
        <f t="shared" ref="A75:A85" si="5">A74</f>
        <v>S2#136AH</v>
      </c>
      <c r="B75" s="187" t="s">
        <v>48</v>
      </c>
      <c r="C75" s="70" t="s">
        <v>43</v>
      </c>
      <c r="D75" s="81" t="s">
        <v>239</v>
      </c>
      <c r="E75" s="72">
        <f ca="1">COUNTIF(INDIRECT("D"&amp;$A$4):D10066,INDIRECT("D"&amp;ROW()))</f>
        <v>0</v>
      </c>
      <c r="F75" s="82" t="s">
        <v>5</v>
      </c>
      <c r="G75" s="128">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71" t="str">
        <f t="shared" si="3"/>
        <v>10</v>
      </c>
      <c r="Y75" s="177" t="str">
        <f t="shared" si="4"/>
        <v>Puneet</v>
      </c>
      <c r="AA75" s="53"/>
      <c r="AB75" s="53"/>
      <c r="AC75" s="53"/>
      <c r="AD75" s="53"/>
    </row>
    <row r="76" spans="1:30" ht="25.5" x14ac:dyDescent="0.25">
      <c r="A76" s="80" t="str">
        <f t="shared" si="5"/>
        <v>S2#136AH</v>
      </c>
      <c r="B76" s="187" t="s">
        <v>48</v>
      </c>
      <c r="C76" s="70" t="s">
        <v>43</v>
      </c>
      <c r="D76" s="81" t="s">
        <v>240</v>
      </c>
      <c r="E76" s="72">
        <f ca="1">COUNTIF(INDIRECT("D"&amp;$A$4):D10067,INDIRECT("D"&amp;ROW()))</f>
        <v>0</v>
      </c>
      <c r="F76" s="82" t="s">
        <v>5</v>
      </c>
      <c r="G76" s="128">
        <f ca="1">COUNTIFS(INDIRECT("U"&amp;$A$4):U3898,"OPEN",INDIRECT("D"&amp;$A$4):D3898,INDIRECT("D"&amp;ROW()))</f>
        <v>0</v>
      </c>
      <c r="H76" s="83" t="s">
        <v>101</v>
      </c>
      <c r="I76" s="225" t="s">
        <v>2173</v>
      </c>
      <c r="J76" s="75" t="s">
        <v>42</v>
      </c>
      <c r="K76" s="76" t="s">
        <v>42</v>
      </c>
      <c r="L76" s="76" t="s">
        <v>42</v>
      </c>
      <c r="M76" s="76" t="s">
        <v>42</v>
      </c>
      <c r="N76" s="76" t="s">
        <v>42</v>
      </c>
      <c r="O76" s="76" t="s">
        <v>42</v>
      </c>
      <c r="P76" s="85" t="s">
        <v>42</v>
      </c>
      <c r="Q76" s="78" t="s">
        <v>42</v>
      </c>
      <c r="R76" s="79"/>
      <c r="S76" s="87" t="s">
        <v>42</v>
      </c>
      <c r="T76" s="67"/>
      <c r="U76" s="53"/>
      <c r="V76" s="53"/>
      <c r="W76" s="54"/>
      <c r="X76" s="171" t="str">
        <f t="shared" si="3"/>
        <v>11</v>
      </c>
      <c r="Y76" s="177" t="str">
        <f t="shared" si="4"/>
        <v>Puneet</v>
      </c>
      <c r="AA76" s="53"/>
      <c r="AB76" s="53"/>
      <c r="AC76" s="53"/>
      <c r="AD76" s="53"/>
    </row>
    <row r="77" spans="1:30" ht="15.75" x14ac:dyDescent="0.25">
      <c r="A77" s="80" t="str">
        <f t="shared" si="5"/>
        <v>S2#136AH</v>
      </c>
      <c r="B77" s="187" t="s">
        <v>48</v>
      </c>
      <c r="C77" s="70" t="s">
        <v>43</v>
      </c>
      <c r="D77" s="81" t="s">
        <v>43</v>
      </c>
      <c r="E77" s="72">
        <f ca="1">COUNTIF(INDIRECT("D"&amp;$A$4):D10068,INDIRECT("D"&amp;ROW()))</f>
        <v>0</v>
      </c>
      <c r="F77" s="90" t="s">
        <v>43</v>
      </c>
      <c r="G77" s="128">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71" t="str">
        <f t="shared" si="3"/>
        <v>---</v>
      </c>
      <c r="Y77" s="177" t="str">
        <f t="shared" si="4"/>
        <v>---</v>
      </c>
      <c r="AA77" s="53"/>
      <c r="AB77" s="53"/>
      <c r="AC77" s="53"/>
      <c r="AD77" s="53"/>
    </row>
    <row r="78" spans="1:30" ht="15.75" x14ac:dyDescent="0.25">
      <c r="A78" s="80" t="str">
        <f t="shared" si="5"/>
        <v>S2#136AH</v>
      </c>
      <c r="B78" s="187" t="s">
        <v>48</v>
      </c>
      <c r="C78" s="70" t="s">
        <v>43</v>
      </c>
      <c r="D78" s="81" t="s">
        <v>43</v>
      </c>
      <c r="E78" s="72">
        <f ca="1">COUNTIF(INDIRECT("D"&amp;$A$4):D10069,INDIRECT("D"&amp;ROW()))</f>
        <v>0</v>
      </c>
      <c r="F78" s="90" t="s">
        <v>43</v>
      </c>
      <c r="G78" s="128">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71" t="str">
        <f t="shared" si="3"/>
        <v>---</v>
      </c>
      <c r="Y78" s="177" t="str">
        <f t="shared" si="4"/>
        <v>---</v>
      </c>
      <c r="AA78" s="53"/>
      <c r="AB78" s="53"/>
      <c r="AC78" s="53"/>
      <c r="AD78" s="53"/>
    </row>
    <row r="79" spans="1:30" ht="15.75" x14ac:dyDescent="0.25">
      <c r="A79" s="80" t="str">
        <f t="shared" si="5"/>
        <v>S2#136AH</v>
      </c>
      <c r="B79" s="187" t="s">
        <v>48</v>
      </c>
      <c r="C79" s="70" t="s">
        <v>43</v>
      </c>
      <c r="D79" s="81" t="s">
        <v>43</v>
      </c>
      <c r="E79" s="72">
        <f ca="1">COUNTIF(INDIRECT("D"&amp;$A$4):D10070,INDIRECT("D"&amp;ROW()))</f>
        <v>0</v>
      </c>
      <c r="F79" s="90" t="s">
        <v>43</v>
      </c>
      <c r="G79" s="128">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71" t="str">
        <f t="shared" si="3"/>
        <v>---</v>
      </c>
      <c r="Y79" s="177" t="str">
        <f t="shared" si="4"/>
        <v>---</v>
      </c>
      <c r="AA79" s="53"/>
      <c r="AB79" s="53"/>
      <c r="AC79" s="53"/>
      <c r="AD79" s="53"/>
    </row>
    <row r="80" spans="1:30" ht="15.75" x14ac:dyDescent="0.25">
      <c r="A80" s="80" t="str">
        <f t="shared" si="5"/>
        <v>S2#136AH</v>
      </c>
      <c r="B80" s="187" t="s">
        <v>48</v>
      </c>
      <c r="C80" s="70" t="s">
        <v>43</v>
      </c>
      <c r="D80" s="81" t="s">
        <v>43</v>
      </c>
      <c r="E80" s="72">
        <f ca="1">COUNTIF(INDIRECT("D"&amp;$A$4):D10071,INDIRECT("D"&amp;ROW()))</f>
        <v>0</v>
      </c>
      <c r="F80" s="90" t="s">
        <v>43</v>
      </c>
      <c r="G80" s="128">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71" t="str">
        <f t="shared" si="3"/>
        <v>---</v>
      </c>
      <c r="Y80" s="177" t="str">
        <f t="shared" si="4"/>
        <v>---</v>
      </c>
      <c r="AA80" s="53"/>
      <c r="AB80" s="53"/>
      <c r="AC80" s="53"/>
      <c r="AD80" s="53"/>
    </row>
    <row r="81" spans="1:33" ht="15.75" x14ac:dyDescent="0.25">
      <c r="A81" s="80" t="str">
        <f t="shared" si="5"/>
        <v>S2#136AH</v>
      </c>
      <c r="B81" s="187" t="s">
        <v>48</v>
      </c>
      <c r="C81" s="70" t="s">
        <v>43</v>
      </c>
      <c r="D81" s="81" t="s">
        <v>43</v>
      </c>
      <c r="E81" s="72">
        <f ca="1">COUNTIF(INDIRECT("D"&amp;$A$4):D10072,INDIRECT("D"&amp;ROW()))</f>
        <v>0</v>
      </c>
      <c r="F81" s="90" t="s">
        <v>43</v>
      </c>
      <c r="G81" s="128">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71" t="str">
        <f t="shared" si="3"/>
        <v>---</v>
      </c>
      <c r="Y81" s="177" t="str">
        <f t="shared" si="4"/>
        <v>---</v>
      </c>
      <c r="AA81" s="53"/>
      <c r="AB81" s="53"/>
      <c r="AC81" s="53"/>
      <c r="AD81" s="53"/>
    </row>
    <row r="82" spans="1:33" ht="15.75" x14ac:dyDescent="0.25">
      <c r="A82" s="80" t="str">
        <f t="shared" si="5"/>
        <v>S2#136AH</v>
      </c>
      <c r="B82" s="187" t="s">
        <v>48</v>
      </c>
      <c r="C82" s="70" t="s">
        <v>43</v>
      </c>
      <c r="D82" s="81" t="s">
        <v>43</v>
      </c>
      <c r="E82" s="72">
        <f ca="1">COUNTIF(INDIRECT("D"&amp;$A$4):D10073,INDIRECT("D"&amp;ROW()))</f>
        <v>0</v>
      </c>
      <c r="F82" s="90" t="s">
        <v>43</v>
      </c>
      <c r="G82" s="128">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71" t="str">
        <f t="shared" si="3"/>
        <v>---</v>
      </c>
      <c r="Y82" s="177" t="str">
        <f t="shared" si="4"/>
        <v>---</v>
      </c>
      <c r="AA82" s="53"/>
      <c r="AB82" s="53"/>
      <c r="AC82" s="53"/>
      <c r="AD82" s="53"/>
    </row>
    <row r="83" spans="1:33" ht="15.75" x14ac:dyDescent="0.25">
      <c r="A83" s="80" t="str">
        <f t="shared" si="5"/>
        <v>S2#136AH</v>
      </c>
      <c r="B83" s="187" t="s">
        <v>48</v>
      </c>
      <c r="C83" s="70" t="s">
        <v>43</v>
      </c>
      <c r="D83" s="81" t="s">
        <v>43</v>
      </c>
      <c r="E83" s="72">
        <f ca="1">COUNTIF(INDIRECT("D"&amp;$A$4):D10074,INDIRECT("D"&amp;ROW()))</f>
        <v>0</v>
      </c>
      <c r="F83" s="90" t="s">
        <v>43</v>
      </c>
      <c r="G83" s="128">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71" t="str">
        <f t="shared" si="3"/>
        <v>---</v>
      </c>
      <c r="Y83" s="177" t="str">
        <f t="shared" si="4"/>
        <v>---</v>
      </c>
      <c r="AA83" s="53"/>
      <c r="AB83" s="53"/>
      <c r="AC83" s="53"/>
      <c r="AD83" s="53"/>
    </row>
    <row r="84" spans="1:33" ht="15.75" x14ac:dyDescent="0.25">
      <c r="A84" s="80" t="str">
        <f t="shared" si="5"/>
        <v>S2#136AH</v>
      </c>
      <c r="B84" s="187" t="s">
        <v>48</v>
      </c>
      <c r="C84" s="70" t="s">
        <v>43</v>
      </c>
      <c r="D84" s="81" t="s">
        <v>43</v>
      </c>
      <c r="E84" s="72">
        <f ca="1">COUNTIF(INDIRECT("D"&amp;$A$4):D10075,INDIRECT("D"&amp;ROW()))</f>
        <v>0</v>
      </c>
      <c r="F84" s="90" t="s">
        <v>43</v>
      </c>
      <c r="G84" s="128">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71" t="str">
        <f t="shared" si="3"/>
        <v>---</v>
      </c>
      <c r="Y84" s="177" t="str">
        <f t="shared" si="4"/>
        <v>---</v>
      </c>
      <c r="AA84" s="53"/>
      <c r="AB84" s="53"/>
      <c r="AC84" s="53"/>
      <c r="AD84" s="53"/>
    </row>
    <row r="85" spans="1:33" ht="15.75" x14ac:dyDescent="0.25">
      <c r="A85" s="80" t="str">
        <f t="shared" si="5"/>
        <v>S2#136AH</v>
      </c>
      <c r="B85" s="187" t="s">
        <v>48</v>
      </c>
      <c r="C85" s="70" t="s">
        <v>43</v>
      </c>
      <c r="D85" s="81" t="s">
        <v>43</v>
      </c>
      <c r="E85" s="72">
        <f ca="1">COUNTIF(INDIRECT("D"&amp;$A$4):D10076,INDIRECT("D"&amp;ROW()))</f>
        <v>0</v>
      </c>
      <c r="F85" s="90" t="s">
        <v>43</v>
      </c>
      <c r="G85" s="128">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71" t="str">
        <f t="shared" si="3"/>
        <v>---</v>
      </c>
      <c r="Y85" s="177" t="str">
        <f t="shared" si="4"/>
        <v>---</v>
      </c>
      <c r="AA85" s="53"/>
      <c r="AB85" s="53"/>
      <c r="AC85" s="53"/>
      <c r="AD85" s="53"/>
    </row>
    <row r="86" spans="1:33" ht="15.75" x14ac:dyDescent="0.25">
      <c r="A86" s="80" t="str">
        <f>A74</f>
        <v>S2#136AH</v>
      </c>
      <c r="B86" s="187" t="s">
        <v>48</v>
      </c>
      <c r="C86" s="70" t="s">
        <v>43</v>
      </c>
      <c r="D86" s="81" t="s">
        <v>43</v>
      </c>
      <c r="E86" s="72">
        <f ca="1">COUNTIF(INDIRECT("D"&amp;$A$4):D10077,INDIRECT("D"&amp;ROW()))</f>
        <v>0</v>
      </c>
      <c r="F86" s="90" t="s">
        <v>43</v>
      </c>
      <c r="G86" s="128">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71" t="str">
        <f t="shared" si="3"/>
        <v>---</v>
      </c>
      <c r="Y86" s="177" t="str">
        <f t="shared" si="4"/>
        <v>---</v>
      </c>
      <c r="AA86" s="53"/>
      <c r="AB86" s="53"/>
      <c r="AC86" s="53"/>
      <c r="AD86" s="53"/>
    </row>
    <row r="87" spans="1:33" ht="32.25" thickBot="1" x14ac:dyDescent="0.3">
      <c r="A87" s="80" t="str">
        <f>A86</f>
        <v>S2#136AH</v>
      </c>
      <c r="B87" s="187" t="s">
        <v>48</v>
      </c>
      <c r="C87" s="69" t="s">
        <v>43</v>
      </c>
      <c r="D87" s="92" t="s">
        <v>102</v>
      </c>
      <c r="E87" s="72">
        <f ca="1">COUNTIF(INDIRECT("D"&amp;$A$4):D10078,INDIRECT("D"&amp;ROW()))</f>
        <v>76</v>
      </c>
      <c r="F87" s="93" t="s">
        <v>20</v>
      </c>
      <c r="G87" s="128">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71" t="str">
        <f t="shared" si="3"/>
        <v>99</v>
      </c>
      <c r="Y87" s="177" t="str">
        <f t="shared" si="4"/>
        <v>Withdrawn</v>
      </c>
      <c r="AA87" s="53"/>
      <c r="AB87" s="53"/>
      <c r="AC87" s="53"/>
      <c r="AD87" s="53"/>
    </row>
    <row r="88" spans="1:33" s="53" customFormat="1" ht="13.5" thickBot="1" x14ac:dyDescent="0.3">
      <c r="A88" s="141" t="s">
        <v>104</v>
      </c>
      <c r="B88" s="185" t="s">
        <v>233</v>
      </c>
      <c r="C88" s="142" t="s">
        <v>105</v>
      </c>
      <c r="D88" s="143" t="s">
        <v>106</v>
      </c>
      <c r="E88" s="143" t="s">
        <v>3</v>
      </c>
      <c r="F88" s="143" t="s">
        <v>28</v>
      </c>
      <c r="G88" s="143" t="s">
        <v>29</v>
      </c>
      <c r="H88" s="143" t="s">
        <v>107</v>
      </c>
      <c r="I88" s="143" t="s">
        <v>31</v>
      </c>
      <c r="J88" s="143" t="s">
        <v>32</v>
      </c>
      <c r="K88" s="143" t="s">
        <v>33</v>
      </c>
      <c r="L88" s="143" t="s">
        <v>23</v>
      </c>
      <c r="M88" s="143" t="s">
        <v>34</v>
      </c>
      <c r="N88" s="143" t="s">
        <v>35</v>
      </c>
      <c r="O88" s="143" t="s">
        <v>36</v>
      </c>
      <c r="P88" s="143" t="s">
        <v>37</v>
      </c>
      <c r="Q88" s="143" t="s">
        <v>38</v>
      </c>
      <c r="R88" s="142" t="s">
        <v>39</v>
      </c>
      <c r="S88" s="142" t="s">
        <v>40</v>
      </c>
      <c r="T88" s="142" t="s">
        <v>41</v>
      </c>
      <c r="U88" s="95"/>
      <c r="V88" s="95"/>
      <c r="W88" s="54"/>
      <c r="X88" s="171"/>
      <c r="Y88" s="175"/>
      <c r="Z88" s="1"/>
      <c r="AA88" s="1"/>
      <c r="AB88" s="1"/>
      <c r="AC88" s="1"/>
      <c r="AD88" s="1" t="s">
        <v>211</v>
      </c>
      <c r="AE88" s="1" t="s">
        <v>6721</v>
      </c>
    </row>
    <row r="89" spans="1:33" ht="36.75" customHeight="1" x14ac:dyDescent="0.25">
      <c r="A89" s="96" t="s">
        <v>2180</v>
      </c>
      <c r="B89" s="101" t="s">
        <v>42</v>
      </c>
      <c r="C89" s="98" t="s">
        <v>108</v>
      </c>
      <c r="D89" s="98" t="s">
        <v>53</v>
      </c>
      <c r="E89" s="173" t="s">
        <v>430</v>
      </c>
      <c r="F89" s="99" t="s">
        <v>197</v>
      </c>
      <c r="G89" s="100" t="s">
        <v>109</v>
      </c>
      <c r="H89" s="100" t="s">
        <v>2179</v>
      </c>
      <c r="I89" s="168" t="s">
        <v>110</v>
      </c>
      <c r="J89" s="101"/>
      <c r="K89" s="102"/>
      <c r="L89" s="103"/>
      <c r="M89" s="102"/>
      <c r="N89" s="101"/>
      <c r="O89" s="104"/>
      <c r="P89" s="104"/>
      <c r="Q89" s="97" t="s">
        <v>111</v>
      </c>
      <c r="R89" s="105" t="s">
        <v>4784</v>
      </c>
      <c r="S89" s="106" t="s">
        <v>4782</v>
      </c>
      <c r="T89" s="104" t="s">
        <v>124</v>
      </c>
      <c r="U89" s="148"/>
      <c r="V89" s="148"/>
      <c r="W89" s="107" t="str">
        <f>VLOOKUP(TRIM(X89),X10:Y88,2,FALSE)</f>
        <v>Puneet</v>
      </c>
      <c r="X89" s="171" t="str">
        <f t="shared" ref="X89:X152" si="6">IF(ISNONTEXT(D89),"" &amp; D89 &amp;"",T(D89))</f>
        <v>2</v>
      </c>
      <c r="Y89" s="175">
        <f t="shared" ref="Y89:Y152" si="7">IF(F89="CR", IF(S89="Approved", 1, IF(S89="Block approved", 1, 0)),0)</f>
        <v>0</v>
      </c>
      <c r="Z89" s="171">
        <f t="shared" ref="Z89:Z152" si="8">IF(F89="P-CR", IF(S89="Approved", 1, IF(S89="Block approved", 1, 0)),0)</f>
        <v>0</v>
      </c>
      <c r="AA89" s="171">
        <f t="shared" ref="AA89:AA152" si="9">LEN(I89)</f>
        <v>15</v>
      </c>
      <c r="AB89" s="171">
        <f t="shared" ref="AB89:AB152" si="10">IF(LEFT(H89, 12)="Reserved for",  1, 0)</f>
        <v>0</v>
      </c>
      <c r="AC89" s="171">
        <f t="shared" ref="AC89:AC152" si="11">IF(F89="LS OUT", IF(S89="Approved", 1, IF(S89="Block approved", 1, 0)),0)</f>
        <v>0</v>
      </c>
      <c r="AE89" s="1" t="s">
        <v>2287</v>
      </c>
      <c r="AF89" s="1">
        <v>1</v>
      </c>
      <c r="AG89" s="1" t="s">
        <v>6722</v>
      </c>
    </row>
    <row r="90" spans="1:33" ht="35.25" customHeight="1" x14ac:dyDescent="0.25">
      <c r="A90" s="96" t="s">
        <v>2180</v>
      </c>
      <c r="B90" s="101" t="s">
        <v>42</v>
      </c>
      <c r="C90" s="98" t="s">
        <v>108</v>
      </c>
      <c r="D90" s="98" t="s">
        <v>58</v>
      </c>
      <c r="E90" s="173" t="s">
        <v>431</v>
      </c>
      <c r="F90" s="99" t="s">
        <v>112</v>
      </c>
      <c r="G90" s="99" t="s">
        <v>109</v>
      </c>
      <c r="H90" s="99" t="s">
        <v>433</v>
      </c>
      <c r="I90" s="147" t="s">
        <v>113</v>
      </c>
      <c r="J90" s="103"/>
      <c r="K90" s="102"/>
      <c r="L90" s="103"/>
      <c r="M90" s="102"/>
      <c r="N90" s="101"/>
      <c r="O90" s="101"/>
      <c r="P90" s="101"/>
      <c r="Q90" s="105" t="s">
        <v>432</v>
      </c>
      <c r="R90" s="105" t="s">
        <v>4785</v>
      </c>
      <c r="S90" s="106" t="s">
        <v>2181</v>
      </c>
      <c r="T90" s="101" t="s">
        <v>114</v>
      </c>
      <c r="U90" s="148"/>
      <c r="V90" s="148"/>
      <c r="W90" s="107" t="str">
        <f>VLOOKUP(TRIM(X90),X10:Y88,2,FALSE)</f>
        <v>Puneet</v>
      </c>
      <c r="X90" s="171" t="str">
        <f t="shared" si="6"/>
        <v>3</v>
      </c>
      <c r="Y90" s="175">
        <f t="shared" si="7"/>
        <v>0</v>
      </c>
      <c r="Z90" s="171">
        <f t="shared" si="8"/>
        <v>0</v>
      </c>
      <c r="AA90" s="171">
        <f t="shared" si="9"/>
        <v>16</v>
      </c>
      <c r="AB90" s="171">
        <f t="shared" si="10"/>
        <v>0</v>
      </c>
      <c r="AC90" s="171">
        <f t="shared" si="11"/>
        <v>0</v>
      </c>
      <c r="AE90" s="1" t="s">
        <v>2181</v>
      </c>
      <c r="AF90" s="1">
        <v>2</v>
      </c>
      <c r="AG90" s="1" t="s">
        <v>2181</v>
      </c>
    </row>
    <row r="91" spans="1:33" ht="35.25" customHeight="1" x14ac:dyDescent="0.25">
      <c r="A91" s="96" t="s">
        <v>2180</v>
      </c>
      <c r="B91" s="101" t="s">
        <v>2191</v>
      </c>
      <c r="C91" s="98" t="s">
        <v>108</v>
      </c>
      <c r="D91" s="98" t="s">
        <v>93</v>
      </c>
      <c r="E91" s="173" t="s">
        <v>434</v>
      </c>
      <c r="F91" s="99" t="s">
        <v>12</v>
      </c>
      <c r="G91" s="99" t="s">
        <v>115</v>
      </c>
      <c r="H91" s="99" t="s">
        <v>278</v>
      </c>
      <c r="I91" s="147" t="s">
        <v>279</v>
      </c>
      <c r="J91" s="103"/>
      <c r="K91" s="102"/>
      <c r="L91" s="103"/>
      <c r="M91" s="102"/>
      <c r="N91" s="101"/>
      <c r="O91" s="101" t="s">
        <v>191</v>
      </c>
      <c r="P91" s="101" t="s">
        <v>222</v>
      </c>
      <c r="Q91" s="105" t="s">
        <v>274</v>
      </c>
      <c r="R91" s="105" t="s">
        <v>8588</v>
      </c>
      <c r="S91" s="241" t="s">
        <v>2185</v>
      </c>
      <c r="T91" s="101" t="s">
        <v>280</v>
      </c>
      <c r="U91" s="148"/>
      <c r="V91" s="148"/>
      <c r="W91" s="107" t="str">
        <f>VLOOKUP(TRIM(X91),X10:Y88,2,FALSE)</f>
        <v>LaeYoung</v>
      </c>
      <c r="X91" s="171" t="str">
        <f t="shared" si="6"/>
        <v>7.1</v>
      </c>
      <c r="Y91" s="175">
        <f t="shared" si="7"/>
        <v>0</v>
      </c>
      <c r="Z91" s="171">
        <f t="shared" si="8"/>
        <v>0</v>
      </c>
      <c r="AA91" s="171">
        <f t="shared" si="9"/>
        <v>20</v>
      </c>
      <c r="AB91" s="171">
        <f t="shared" si="10"/>
        <v>0</v>
      </c>
      <c r="AC91" s="171">
        <f t="shared" si="11"/>
        <v>0</v>
      </c>
      <c r="AE91" s="1" t="s">
        <v>2185</v>
      </c>
      <c r="AF91" s="1">
        <v>3</v>
      </c>
      <c r="AG91" s="1" t="s">
        <v>10692</v>
      </c>
    </row>
    <row r="92" spans="1:33" ht="35.25" customHeight="1" x14ac:dyDescent="0.25">
      <c r="A92" s="96" t="s">
        <v>2180</v>
      </c>
      <c r="B92" s="101" t="s">
        <v>2193</v>
      </c>
      <c r="C92" s="98" t="s">
        <v>108</v>
      </c>
      <c r="D92" s="98" t="s">
        <v>309</v>
      </c>
      <c r="E92" s="173" t="s">
        <v>435</v>
      </c>
      <c r="F92" s="99" t="s">
        <v>12</v>
      </c>
      <c r="G92" s="99" t="s">
        <v>115</v>
      </c>
      <c r="H92" s="99" t="s">
        <v>281</v>
      </c>
      <c r="I92" s="147" t="s">
        <v>282</v>
      </c>
      <c r="J92" s="103"/>
      <c r="K92" s="102"/>
      <c r="L92" s="103"/>
      <c r="M92" s="102"/>
      <c r="N92" s="101"/>
      <c r="O92" s="101" t="s">
        <v>191</v>
      </c>
      <c r="P92" s="101" t="s">
        <v>283</v>
      </c>
      <c r="Q92" s="105" t="s">
        <v>284</v>
      </c>
      <c r="R92" s="105" t="s">
        <v>5038</v>
      </c>
      <c r="S92" s="106" t="s">
        <v>2183</v>
      </c>
      <c r="T92" s="101" t="s">
        <v>285</v>
      </c>
      <c r="U92" s="148"/>
      <c r="V92" s="148"/>
      <c r="W92" s="107" t="str">
        <f>VLOOKUP(TRIM(X92),X10:Y88,2,FALSE)</f>
        <v>Puneet</v>
      </c>
      <c r="X92" s="171" t="str">
        <f t="shared" si="6"/>
        <v>7.7.3</v>
      </c>
      <c r="Y92" s="175">
        <f t="shared" si="7"/>
        <v>0</v>
      </c>
      <c r="Z92" s="171">
        <f t="shared" si="8"/>
        <v>0</v>
      </c>
      <c r="AA92" s="171">
        <f t="shared" si="9"/>
        <v>20</v>
      </c>
      <c r="AB92" s="171">
        <f t="shared" si="10"/>
        <v>0</v>
      </c>
      <c r="AC92" s="171">
        <f t="shared" si="11"/>
        <v>0</v>
      </c>
      <c r="AE92" s="1" t="s">
        <v>2183</v>
      </c>
      <c r="AF92" s="1">
        <v>4</v>
      </c>
      <c r="AG92" s="1" t="s">
        <v>5038</v>
      </c>
    </row>
    <row r="93" spans="1:33" ht="35.25" customHeight="1" x14ac:dyDescent="0.25">
      <c r="A93" s="96" t="s">
        <v>2180</v>
      </c>
      <c r="B93" s="101" t="s">
        <v>2194</v>
      </c>
      <c r="C93" s="98" t="s">
        <v>108</v>
      </c>
      <c r="D93" s="98" t="s">
        <v>309</v>
      </c>
      <c r="E93" s="173" t="s">
        <v>436</v>
      </c>
      <c r="F93" s="99" t="s">
        <v>12</v>
      </c>
      <c r="G93" s="99" t="s">
        <v>115</v>
      </c>
      <c r="H93" s="99" t="s">
        <v>286</v>
      </c>
      <c r="I93" s="147" t="s">
        <v>287</v>
      </c>
      <c r="J93" s="103"/>
      <c r="K93" s="102"/>
      <c r="L93" s="103"/>
      <c r="M93" s="102"/>
      <c r="N93" s="101"/>
      <c r="O93" s="101" t="s">
        <v>191</v>
      </c>
      <c r="P93" s="101" t="s">
        <v>226</v>
      </c>
      <c r="Q93" s="105" t="s">
        <v>275</v>
      </c>
      <c r="R93" s="105" t="s">
        <v>5037</v>
      </c>
      <c r="S93" s="106" t="s">
        <v>2183</v>
      </c>
      <c r="T93" s="101" t="s">
        <v>188</v>
      </c>
      <c r="U93" s="148"/>
      <c r="V93" s="148"/>
      <c r="W93" s="107" t="str">
        <f>VLOOKUP(TRIM(X93),X10:Y88,2,FALSE)</f>
        <v>Puneet</v>
      </c>
      <c r="X93" s="171" t="str">
        <f t="shared" si="6"/>
        <v>7.7.3</v>
      </c>
      <c r="Y93" s="175">
        <f t="shared" si="7"/>
        <v>0</v>
      </c>
      <c r="Z93" s="171">
        <f t="shared" si="8"/>
        <v>0</v>
      </c>
      <c r="AA93" s="171">
        <f t="shared" si="9"/>
        <v>19</v>
      </c>
      <c r="AB93" s="171">
        <f t="shared" si="10"/>
        <v>0</v>
      </c>
      <c r="AC93" s="171">
        <f t="shared" si="11"/>
        <v>0</v>
      </c>
      <c r="AE93" s="1" t="s">
        <v>2183</v>
      </c>
      <c r="AF93" s="1">
        <v>5</v>
      </c>
      <c r="AG93" s="1" t="s">
        <v>5037</v>
      </c>
    </row>
    <row r="94" spans="1:33" ht="35.25" customHeight="1" x14ac:dyDescent="0.25">
      <c r="A94" s="96" t="s">
        <v>2180</v>
      </c>
      <c r="B94" s="101" t="s">
        <v>2196</v>
      </c>
      <c r="C94" s="98" t="s">
        <v>108</v>
      </c>
      <c r="D94" s="98" t="s">
        <v>93</v>
      </c>
      <c r="E94" s="173" t="s">
        <v>437</v>
      </c>
      <c r="F94" s="99" t="s">
        <v>12</v>
      </c>
      <c r="G94" s="99" t="s">
        <v>115</v>
      </c>
      <c r="H94" s="99" t="s">
        <v>288</v>
      </c>
      <c r="I94" s="147" t="s">
        <v>289</v>
      </c>
      <c r="J94" s="103"/>
      <c r="K94" s="102"/>
      <c r="L94" s="103"/>
      <c r="M94" s="102"/>
      <c r="N94" s="101"/>
      <c r="O94" s="101" t="s">
        <v>191</v>
      </c>
      <c r="P94" s="101" t="s">
        <v>290</v>
      </c>
      <c r="Q94" s="105" t="s">
        <v>291</v>
      </c>
      <c r="R94" s="105" t="s">
        <v>8589</v>
      </c>
      <c r="S94" s="241" t="s">
        <v>2185</v>
      </c>
      <c r="T94" s="101" t="s">
        <v>128</v>
      </c>
      <c r="U94" s="148"/>
      <c r="V94" s="148"/>
      <c r="W94" s="107" t="str">
        <f>VLOOKUP(TRIM(X94),X10:Y88,2,FALSE)</f>
        <v>LaeYoung</v>
      </c>
      <c r="X94" s="171" t="str">
        <f t="shared" si="6"/>
        <v>7.1</v>
      </c>
      <c r="Y94" s="175">
        <f t="shared" si="7"/>
        <v>0</v>
      </c>
      <c r="Z94" s="171">
        <f t="shared" si="8"/>
        <v>0</v>
      </c>
      <c r="AA94" s="171">
        <f t="shared" si="9"/>
        <v>19</v>
      </c>
      <c r="AB94" s="171">
        <f t="shared" si="10"/>
        <v>0</v>
      </c>
      <c r="AC94" s="171">
        <f t="shared" si="11"/>
        <v>0</v>
      </c>
      <c r="AE94" s="1" t="s">
        <v>2185</v>
      </c>
      <c r="AF94" s="1">
        <v>6</v>
      </c>
      <c r="AG94" s="1" t="s">
        <v>10693</v>
      </c>
    </row>
    <row r="95" spans="1:33" ht="35.25" customHeight="1" x14ac:dyDescent="0.25">
      <c r="A95" s="96" t="s">
        <v>2180</v>
      </c>
      <c r="B95" s="101" t="s">
        <v>2199</v>
      </c>
      <c r="C95" s="98" t="s">
        <v>108</v>
      </c>
      <c r="D95" s="98" t="s">
        <v>303</v>
      </c>
      <c r="E95" s="173" t="s">
        <v>438</v>
      </c>
      <c r="F95" s="99" t="s">
        <v>12</v>
      </c>
      <c r="G95" s="99" t="s">
        <v>115</v>
      </c>
      <c r="H95" s="99" t="s">
        <v>292</v>
      </c>
      <c r="I95" s="147" t="s">
        <v>293</v>
      </c>
      <c r="J95" s="103"/>
      <c r="K95" s="102"/>
      <c r="L95" s="103"/>
      <c r="M95" s="102"/>
      <c r="N95" s="101"/>
      <c r="O95" s="101" t="s">
        <v>191</v>
      </c>
      <c r="P95" s="101"/>
      <c r="Q95" s="105" t="s">
        <v>294</v>
      </c>
      <c r="R95" s="105" t="s">
        <v>5459</v>
      </c>
      <c r="S95" s="106" t="s">
        <v>2183</v>
      </c>
      <c r="T95" s="101" t="s">
        <v>295</v>
      </c>
      <c r="U95" s="148"/>
      <c r="V95" s="148"/>
      <c r="W95" s="107" t="str">
        <f>VLOOKUP(TRIM(X95),X10:Y88,2,FALSE)</f>
        <v>Tao</v>
      </c>
      <c r="X95" s="171" t="str">
        <f t="shared" si="6"/>
        <v>7.4</v>
      </c>
      <c r="Y95" s="175">
        <f t="shared" si="7"/>
        <v>0</v>
      </c>
      <c r="Z95" s="171">
        <f t="shared" si="8"/>
        <v>0</v>
      </c>
      <c r="AA95" s="171">
        <f t="shared" si="9"/>
        <v>18</v>
      </c>
      <c r="AB95" s="171">
        <f t="shared" si="10"/>
        <v>0</v>
      </c>
      <c r="AC95" s="171">
        <f t="shared" si="11"/>
        <v>0</v>
      </c>
      <c r="AE95" s="1" t="s">
        <v>2183</v>
      </c>
      <c r="AF95" s="1">
        <v>7</v>
      </c>
      <c r="AG95" s="1" t="s">
        <v>5459</v>
      </c>
    </row>
    <row r="96" spans="1:33" ht="35.25" customHeight="1" x14ac:dyDescent="0.25">
      <c r="A96" s="96" t="s">
        <v>2180</v>
      </c>
      <c r="B96" s="101" t="s">
        <v>2202</v>
      </c>
      <c r="C96" s="98" t="s">
        <v>108</v>
      </c>
      <c r="D96" s="98" t="s">
        <v>309</v>
      </c>
      <c r="E96" s="173" t="s">
        <v>439</v>
      </c>
      <c r="F96" s="99" t="s">
        <v>12</v>
      </c>
      <c r="G96" s="99" t="s">
        <v>115</v>
      </c>
      <c r="H96" s="99" t="s">
        <v>296</v>
      </c>
      <c r="I96" s="147" t="s">
        <v>297</v>
      </c>
      <c r="J96" s="103"/>
      <c r="K96" s="102"/>
      <c r="L96" s="103"/>
      <c r="M96" s="102"/>
      <c r="N96" s="101"/>
      <c r="O96" s="101"/>
      <c r="P96" s="101" t="s">
        <v>298</v>
      </c>
      <c r="Q96" s="105" t="s">
        <v>299</v>
      </c>
      <c r="R96" s="105" t="s">
        <v>5035</v>
      </c>
      <c r="S96" s="106" t="s">
        <v>2183</v>
      </c>
      <c r="T96" s="101" t="s">
        <v>195</v>
      </c>
      <c r="U96" s="148"/>
      <c r="V96" s="148"/>
      <c r="W96" s="107" t="str">
        <f>VLOOKUP(TRIM(X96),X10:Y88,2,FALSE)</f>
        <v>Puneet</v>
      </c>
      <c r="X96" s="171" t="str">
        <f t="shared" si="6"/>
        <v>7.7.3</v>
      </c>
      <c r="Y96" s="175">
        <f t="shared" si="7"/>
        <v>0</v>
      </c>
      <c r="Z96" s="171">
        <f t="shared" si="8"/>
        <v>0</v>
      </c>
      <c r="AA96" s="171">
        <f t="shared" si="9"/>
        <v>18</v>
      </c>
      <c r="AB96" s="171">
        <f t="shared" si="10"/>
        <v>0</v>
      </c>
      <c r="AC96" s="171">
        <f t="shared" si="11"/>
        <v>0</v>
      </c>
      <c r="AE96" s="1" t="s">
        <v>2183</v>
      </c>
      <c r="AF96" s="1">
        <v>8</v>
      </c>
      <c r="AG96" s="1" t="s">
        <v>5035</v>
      </c>
    </row>
    <row r="97" spans="1:33" ht="35.25" customHeight="1" x14ac:dyDescent="0.25">
      <c r="A97" s="96" t="s">
        <v>2180</v>
      </c>
      <c r="B97" s="101" t="s">
        <v>2189</v>
      </c>
      <c r="C97" s="98" t="s">
        <v>108</v>
      </c>
      <c r="D97" s="98" t="s">
        <v>303</v>
      </c>
      <c r="E97" s="173" t="s">
        <v>440</v>
      </c>
      <c r="F97" s="99" t="s">
        <v>12</v>
      </c>
      <c r="G97" s="99" t="s">
        <v>115</v>
      </c>
      <c r="H97" s="99" t="s">
        <v>361</v>
      </c>
      <c r="I97" s="147" t="s">
        <v>362</v>
      </c>
      <c r="J97" s="103"/>
      <c r="K97" s="102"/>
      <c r="L97" s="103"/>
      <c r="M97" s="102"/>
      <c r="N97" s="101"/>
      <c r="O97" s="101" t="s">
        <v>191</v>
      </c>
      <c r="P97" s="101" t="s">
        <v>228</v>
      </c>
      <c r="Q97" s="105" t="s">
        <v>363</v>
      </c>
      <c r="R97" s="105" t="s">
        <v>7478</v>
      </c>
      <c r="S97" s="106" t="s">
        <v>2185</v>
      </c>
      <c r="T97" s="101" t="s">
        <v>364</v>
      </c>
      <c r="U97" s="148"/>
      <c r="V97" s="148"/>
      <c r="W97" s="107" t="str">
        <f>VLOOKUP(TRIM(X97),X10:Y88,2,FALSE)</f>
        <v>Tao</v>
      </c>
      <c r="X97" s="171" t="str">
        <f t="shared" si="6"/>
        <v>7.4</v>
      </c>
      <c r="Y97" s="175">
        <f t="shared" si="7"/>
        <v>0</v>
      </c>
      <c r="Z97" s="171">
        <f t="shared" si="8"/>
        <v>0</v>
      </c>
      <c r="AA97" s="171">
        <f t="shared" si="9"/>
        <v>18</v>
      </c>
      <c r="AB97" s="171">
        <f t="shared" si="10"/>
        <v>0</v>
      </c>
      <c r="AC97" s="171">
        <f t="shared" si="11"/>
        <v>0</v>
      </c>
      <c r="AE97" s="1" t="s">
        <v>2185</v>
      </c>
      <c r="AF97" s="1">
        <v>9</v>
      </c>
      <c r="AG97" s="1" t="s">
        <v>7478</v>
      </c>
    </row>
    <row r="98" spans="1:33" ht="35.25" customHeight="1" x14ac:dyDescent="0.25">
      <c r="A98" s="96" t="s">
        <v>2180</v>
      </c>
      <c r="B98" s="101" t="s">
        <v>2182</v>
      </c>
      <c r="C98" s="98" t="s">
        <v>108</v>
      </c>
      <c r="D98" s="98" t="s">
        <v>88</v>
      </c>
      <c r="E98" s="173" t="s">
        <v>441</v>
      </c>
      <c r="F98" s="99" t="s">
        <v>12</v>
      </c>
      <c r="G98" s="99" t="s">
        <v>115</v>
      </c>
      <c r="H98" s="99" t="s">
        <v>369</v>
      </c>
      <c r="I98" s="147" t="s">
        <v>370</v>
      </c>
      <c r="J98" s="103"/>
      <c r="K98" s="102"/>
      <c r="L98" s="103"/>
      <c r="M98" s="102"/>
      <c r="N98" s="101"/>
      <c r="O98" s="101" t="s">
        <v>191</v>
      </c>
      <c r="P98" s="101" t="s">
        <v>276</v>
      </c>
      <c r="Q98" s="105" t="s">
        <v>367</v>
      </c>
      <c r="R98" s="105" t="s">
        <v>7470</v>
      </c>
      <c r="S98" s="106" t="s">
        <v>2185</v>
      </c>
      <c r="T98" s="101" t="s">
        <v>230</v>
      </c>
      <c r="U98" s="148"/>
      <c r="V98" s="148"/>
      <c r="W98" s="107" t="str">
        <f>VLOOKUP(TRIM(X98),X10:Y88,2,FALSE)</f>
        <v>Tao</v>
      </c>
      <c r="X98" s="171" t="str">
        <f t="shared" si="6"/>
        <v>6.8</v>
      </c>
      <c r="Y98" s="175">
        <f t="shared" si="7"/>
        <v>0</v>
      </c>
      <c r="Z98" s="171">
        <f t="shared" si="8"/>
        <v>0</v>
      </c>
      <c r="AA98" s="171">
        <f t="shared" si="9"/>
        <v>18</v>
      </c>
      <c r="AB98" s="171">
        <f t="shared" si="10"/>
        <v>0</v>
      </c>
      <c r="AC98" s="171">
        <f t="shared" si="11"/>
        <v>0</v>
      </c>
      <c r="AE98" s="1" t="s">
        <v>2185</v>
      </c>
      <c r="AF98" s="1">
        <v>10</v>
      </c>
      <c r="AG98" s="1" t="s">
        <v>7470</v>
      </c>
    </row>
    <row r="99" spans="1:33" ht="35.25" customHeight="1" x14ac:dyDescent="0.25">
      <c r="A99" s="96" t="s">
        <v>2180</v>
      </c>
      <c r="B99" s="101" t="s">
        <v>2188</v>
      </c>
      <c r="C99" s="98" t="s">
        <v>108</v>
      </c>
      <c r="D99" s="98" t="s">
        <v>303</v>
      </c>
      <c r="E99" s="173" t="s">
        <v>442</v>
      </c>
      <c r="F99" s="99" t="s">
        <v>12</v>
      </c>
      <c r="G99" s="99" t="s">
        <v>115</v>
      </c>
      <c r="H99" s="99" t="s">
        <v>371</v>
      </c>
      <c r="I99" s="147" t="s">
        <v>372</v>
      </c>
      <c r="J99" s="103"/>
      <c r="K99" s="102"/>
      <c r="L99" s="103"/>
      <c r="M99" s="102"/>
      <c r="N99" s="101"/>
      <c r="O99" s="101" t="s">
        <v>191</v>
      </c>
      <c r="P99" s="101" t="s">
        <v>228</v>
      </c>
      <c r="Q99" s="105" t="s">
        <v>368</v>
      </c>
      <c r="R99" s="105" t="s">
        <v>7480</v>
      </c>
      <c r="S99" s="106" t="s">
        <v>2185</v>
      </c>
      <c r="T99" s="101" t="s">
        <v>253</v>
      </c>
      <c r="U99" s="148"/>
      <c r="V99" s="148"/>
      <c r="W99" s="107" t="str">
        <f>VLOOKUP(TRIM(X99),X10:Y88,2,FALSE)</f>
        <v>Tao</v>
      </c>
      <c r="X99" s="171" t="str">
        <f t="shared" si="6"/>
        <v>7.4</v>
      </c>
      <c r="Y99" s="175">
        <f t="shared" si="7"/>
        <v>0</v>
      </c>
      <c r="Z99" s="171">
        <f t="shared" si="8"/>
        <v>0</v>
      </c>
      <c r="AA99" s="171">
        <f t="shared" si="9"/>
        <v>18</v>
      </c>
      <c r="AB99" s="171">
        <f t="shared" si="10"/>
        <v>0</v>
      </c>
      <c r="AC99" s="171">
        <f t="shared" si="11"/>
        <v>0</v>
      </c>
      <c r="AE99" s="1" t="s">
        <v>2185</v>
      </c>
      <c r="AF99" s="1">
        <v>11</v>
      </c>
      <c r="AG99" s="1" t="s">
        <v>7480</v>
      </c>
    </row>
    <row r="100" spans="1:33" ht="35.25" customHeight="1" x14ac:dyDescent="0.25">
      <c r="A100" s="96" t="s">
        <v>2180</v>
      </c>
      <c r="B100" s="101" t="s">
        <v>2211</v>
      </c>
      <c r="C100" s="98" t="s">
        <v>108</v>
      </c>
      <c r="D100" s="98" t="s">
        <v>62</v>
      </c>
      <c r="E100" s="173" t="s">
        <v>443</v>
      </c>
      <c r="F100" s="99" t="s">
        <v>12</v>
      </c>
      <c r="G100" s="99" t="s">
        <v>115</v>
      </c>
      <c r="H100" s="99" t="s">
        <v>376</v>
      </c>
      <c r="I100" s="147" t="s">
        <v>377</v>
      </c>
      <c r="J100" s="103"/>
      <c r="K100" s="102"/>
      <c r="L100" s="103"/>
      <c r="M100" s="102"/>
      <c r="N100" s="101"/>
      <c r="O100" s="101"/>
      <c r="P100" s="101"/>
      <c r="Q100" s="105" t="s">
        <v>373</v>
      </c>
      <c r="R100" s="105" t="s">
        <v>7465</v>
      </c>
      <c r="S100" s="241" t="s">
        <v>2192</v>
      </c>
      <c r="T100" s="101" t="s">
        <v>225</v>
      </c>
      <c r="U100" s="148"/>
      <c r="V100" s="148"/>
      <c r="W100" s="107" t="str">
        <f>VLOOKUP(TRIM(X100),X10:Y88,2,FALSE)</f>
        <v>Puneet</v>
      </c>
      <c r="X100" s="171" t="str">
        <f t="shared" si="6"/>
        <v>4.1</v>
      </c>
      <c r="Y100" s="175">
        <f t="shared" si="7"/>
        <v>0</v>
      </c>
      <c r="Z100" s="171">
        <f t="shared" si="8"/>
        <v>0</v>
      </c>
      <c r="AA100" s="171">
        <f t="shared" si="9"/>
        <v>25</v>
      </c>
      <c r="AB100" s="171">
        <f t="shared" si="10"/>
        <v>0</v>
      </c>
      <c r="AC100" s="171">
        <f t="shared" si="11"/>
        <v>0</v>
      </c>
      <c r="AE100" s="1" t="s">
        <v>2287</v>
      </c>
      <c r="AF100" s="1">
        <v>12</v>
      </c>
      <c r="AG100" s="1" t="s">
        <v>10694</v>
      </c>
    </row>
    <row r="101" spans="1:33" ht="35.25" customHeight="1" x14ac:dyDescent="0.25">
      <c r="A101" s="96" t="s">
        <v>2180</v>
      </c>
      <c r="B101" s="101" t="s">
        <v>2182</v>
      </c>
      <c r="C101" s="98" t="s">
        <v>108</v>
      </c>
      <c r="D101" s="98" t="s">
        <v>93</v>
      </c>
      <c r="E101" s="173" t="s">
        <v>444</v>
      </c>
      <c r="F101" s="99" t="s">
        <v>12</v>
      </c>
      <c r="G101" s="99" t="s">
        <v>115</v>
      </c>
      <c r="H101" s="99" t="s">
        <v>378</v>
      </c>
      <c r="I101" s="147" t="s">
        <v>379</v>
      </c>
      <c r="J101" s="103"/>
      <c r="K101" s="102"/>
      <c r="L101" s="103"/>
      <c r="M101" s="102"/>
      <c r="N101" s="101"/>
      <c r="O101" s="101" t="s">
        <v>191</v>
      </c>
      <c r="P101" s="101" t="s">
        <v>277</v>
      </c>
      <c r="Q101" s="105" t="s">
        <v>374</v>
      </c>
      <c r="R101" s="105" t="s">
        <v>7475</v>
      </c>
      <c r="S101" s="106" t="s">
        <v>2185</v>
      </c>
      <c r="T101" s="101" t="s">
        <v>380</v>
      </c>
      <c r="U101" s="148"/>
      <c r="V101" s="148"/>
      <c r="W101" s="107" t="str">
        <f>VLOOKUP(TRIM(X101),X10:Y88,2,FALSE)</f>
        <v>LaeYoung</v>
      </c>
      <c r="X101" s="171" t="str">
        <f t="shared" si="6"/>
        <v>7.1</v>
      </c>
      <c r="Y101" s="175">
        <f t="shared" si="7"/>
        <v>0</v>
      </c>
      <c r="Z101" s="171">
        <f t="shared" si="8"/>
        <v>0</v>
      </c>
      <c r="AA101" s="171">
        <f t="shared" si="9"/>
        <v>20</v>
      </c>
      <c r="AB101" s="171">
        <f t="shared" si="10"/>
        <v>0</v>
      </c>
      <c r="AC101" s="171">
        <f t="shared" si="11"/>
        <v>0</v>
      </c>
      <c r="AE101" s="1" t="s">
        <v>2185</v>
      </c>
      <c r="AF101" s="1">
        <v>13</v>
      </c>
      <c r="AG101" s="1" t="s">
        <v>7475</v>
      </c>
    </row>
    <row r="102" spans="1:33" ht="35.25" customHeight="1" x14ac:dyDescent="0.25">
      <c r="A102" s="96" t="s">
        <v>2180</v>
      </c>
      <c r="B102" s="101" t="s">
        <v>2182</v>
      </c>
      <c r="C102" s="98" t="s">
        <v>108</v>
      </c>
      <c r="D102" s="98" t="s">
        <v>86</v>
      </c>
      <c r="E102" s="173" t="s">
        <v>445</v>
      </c>
      <c r="F102" s="99" t="s">
        <v>12</v>
      </c>
      <c r="G102" s="99" t="s">
        <v>115</v>
      </c>
      <c r="H102" s="99" t="s">
        <v>381</v>
      </c>
      <c r="I102" s="147" t="s">
        <v>382</v>
      </c>
      <c r="J102" s="103" t="s">
        <v>118</v>
      </c>
      <c r="K102" s="102"/>
      <c r="L102" s="103"/>
      <c r="M102" s="102"/>
      <c r="N102" s="101"/>
      <c r="O102" s="101" t="s">
        <v>191</v>
      </c>
      <c r="P102" s="101" t="s">
        <v>264</v>
      </c>
      <c r="Q102" s="105" t="s">
        <v>375</v>
      </c>
      <c r="R102" s="105" t="s">
        <v>7469</v>
      </c>
      <c r="S102" s="106" t="s">
        <v>2185</v>
      </c>
      <c r="T102" s="101" t="s">
        <v>383</v>
      </c>
      <c r="U102" s="148"/>
      <c r="V102" s="148"/>
      <c r="W102" s="107" t="str">
        <f>VLOOKUP(TRIM(X102),X10:Y88,2,FALSE)</f>
        <v>Tao</v>
      </c>
      <c r="X102" s="171" t="str">
        <f t="shared" si="6"/>
        <v>6.6</v>
      </c>
      <c r="Y102" s="175">
        <f t="shared" si="7"/>
        <v>0</v>
      </c>
      <c r="Z102" s="171">
        <f t="shared" si="8"/>
        <v>0</v>
      </c>
      <c r="AA102" s="171">
        <f t="shared" si="9"/>
        <v>18</v>
      </c>
      <c r="AB102" s="171">
        <f t="shared" si="10"/>
        <v>0</v>
      </c>
      <c r="AC102" s="171">
        <f t="shared" si="11"/>
        <v>0</v>
      </c>
      <c r="AE102" s="1" t="s">
        <v>2185</v>
      </c>
      <c r="AF102" s="1">
        <v>14</v>
      </c>
      <c r="AG102" s="1" t="s">
        <v>7469</v>
      </c>
    </row>
    <row r="103" spans="1:33" ht="35.25" customHeight="1" x14ac:dyDescent="0.25">
      <c r="A103" s="96" t="s">
        <v>2180</v>
      </c>
      <c r="B103" s="101" t="s">
        <v>2182</v>
      </c>
      <c r="C103" s="98" t="s">
        <v>108</v>
      </c>
      <c r="D103" s="98" t="s">
        <v>303</v>
      </c>
      <c r="E103" s="173" t="s">
        <v>446</v>
      </c>
      <c r="F103" s="99" t="s">
        <v>12</v>
      </c>
      <c r="G103" s="99" t="s">
        <v>115</v>
      </c>
      <c r="H103" s="99" t="s">
        <v>387</v>
      </c>
      <c r="I103" s="147" t="s">
        <v>388</v>
      </c>
      <c r="J103" s="103"/>
      <c r="K103" s="102"/>
      <c r="L103" s="103"/>
      <c r="M103" s="102"/>
      <c r="N103" s="101"/>
      <c r="O103" s="101" t="s">
        <v>191</v>
      </c>
      <c r="P103" s="101" t="s">
        <v>228</v>
      </c>
      <c r="Q103" s="105" t="s">
        <v>389</v>
      </c>
      <c r="R103" s="105" t="s">
        <v>7479</v>
      </c>
      <c r="S103" s="106" t="s">
        <v>2185</v>
      </c>
      <c r="T103" s="101" t="s">
        <v>254</v>
      </c>
      <c r="U103" s="148"/>
      <c r="V103" s="148"/>
      <c r="W103" s="107" t="str">
        <f>VLOOKUP(TRIM(X103),X10:Y88,2,FALSE)</f>
        <v>Tao</v>
      </c>
      <c r="X103" s="171" t="str">
        <f t="shared" si="6"/>
        <v>7.4</v>
      </c>
      <c r="Y103" s="175">
        <f t="shared" si="7"/>
        <v>0</v>
      </c>
      <c r="Z103" s="171">
        <f t="shared" si="8"/>
        <v>0</v>
      </c>
      <c r="AA103" s="171">
        <f t="shared" si="9"/>
        <v>18</v>
      </c>
      <c r="AB103" s="171">
        <f t="shared" si="10"/>
        <v>0</v>
      </c>
      <c r="AC103" s="171">
        <f t="shared" si="11"/>
        <v>0</v>
      </c>
      <c r="AE103" s="1" t="s">
        <v>2185</v>
      </c>
      <c r="AF103" s="1">
        <v>15</v>
      </c>
      <c r="AG103" s="1" t="s">
        <v>7479</v>
      </c>
    </row>
    <row r="104" spans="1:33" ht="35.25" customHeight="1" x14ac:dyDescent="0.25">
      <c r="A104" s="96" t="s">
        <v>2180</v>
      </c>
      <c r="B104" s="101" t="s">
        <v>2182</v>
      </c>
      <c r="C104" s="98" t="s">
        <v>108</v>
      </c>
      <c r="D104" s="98" t="s">
        <v>310</v>
      </c>
      <c r="E104" s="173" t="s">
        <v>447</v>
      </c>
      <c r="F104" s="99" t="s">
        <v>12</v>
      </c>
      <c r="G104" s="99" t="s">
        <v>115</v>
      </c>
      <c r="H104" s="99" t="s">
        <v>390</v>
      </c>
      <c r="I104" s="147" t="s">
        <v>391</v>
      </c>
      <c r="J104" s="103"/>
      <c r="K104" s="102"/>
      <c r="L104" s="103"/>
      <c r="M104" s="102"/>
      <c r="N104" s="101"/>
      <c r="O104" s="101" t="s">
        <v>191</v>
      </c>
      <c r="P104" s="101" t="s">
        <v>227</v>
      </c>
      <c r="Q104" s="105" t="s">
        <v>385</v>
      </c>
      <c r="R104" s="105" t="s">
        <v>7485</v>
      </c>
      <c r="S104" s="106" t="s">
        <v>2185</v>
      </c>
      <c r="T104" s="101" t="s">
        <v>392</v>
      </c>
      <c r="U104" s="148"/>
      <c r="V104" s="148"/>
      <c r="W104" s="107" t="str">
        <f>VLOOKUP(TRIM(X104),X10:Y88,2,FALSE)</f>
        <v>Tao</v>
      </c>
      <c r="X104" s="171" t="str">
        <f t="shared" si="6"/>
        <v>7.8</v>
      </c>
      <c r="Y104" s="175">
        <f t="shared" si="7"/>
        <v>0</v>
      </c>
      <c r="Z104" s="171">
        <f t="shared" si="8"/>
        <v>0</v>
      </c>
      <c r="AA104" s="171">
        <f t="shared" si="9"/>
        <v>18</v>
      </c>
      <c r="AB104" s="171">
        <f t="shared" si="10"/>
        <v>0</v>
      </c>
      <c r="AC104" s="171">
        <f t="shared" si="11"/>
        <v>0</v>
      </c>
      <c r="AE104" s="1" t="s">
        <v>2185</v>
      </c>
      <c r="AF104" s="1">
        <v>16</v>
      </c>
      <c r="AG104" s="1" t="s">
        <v>7485</v>
      </c>
    </row>
    <row r="105" spans="1:33" ht="35.25" customHeight="1" x14ac:dyDescent="0.25">
      <c r="A105" s="96" t="s">
        <v>2180</v>
      </c>
      <c r="B105" s="101" t="s">
        <v>2907</v>
      </c>
      <c r="C105" s="98" t="s">
        <v>108</v>
      </c>
      <c r="D105" s="98" t="s">
        <v>309</v>
      </c>
      <c r="E105" s="173" t="s">
        <v>448</v>
      </c>
      <c r="F105" s="99" t="s">
        <v>12</v>
      </c>
      <c r="G105" s="99" t="s">
        <v>115</v>
      </c>
      <c r="H105" s="99" t="s">
        <v>393</v>
      </c>
      <c r="I105" s="147" t="s">
        <v>394</v>
      </c>
      <c r="J105" s="103"/>
      <c r="K105" s="102"/>
      <c r="L105" s="103"/>
      <c r="M105" s="102"/>
      <c r="N105" s="101"/>
      <c r="O105" s="101" t="s">
        <v>191</v>
      </c>
      <c r="P105" s="101" t="s">
        <v>198</v>
      </c>
      <c r="Q105" s="105" t="s">
        <v>386</v>
      </c>
      <c r="R105" s="105" t="s">
        <v>5042</v>
      </c>
      <c r="S105" s="106" t="s">
        <v>2183</v>
      </c>
      <c r="T105" s="101" t="s">
        <v>122</v>
      </c>
      <c r="U105" s="148"/>
      <c r="V105" s="148"/>
      <c r="W105" s="107" t="str">
        <f>VLOOKUP(TRIM(X105),X10:Y88,2,FALSE)</f>
        <v>Puneet</v>
      </c>
      <c r="X105" s="171" t="str">
        <f t="shared" si="6"/>
        <v>7.7.3</v>
      </c>
      <c r="Y105" s="175">
        <f t="shared" si="7"/>
        <v>0</v>
      </c>
      <c r="Z105" s="171">
        <f t="shared" si="8"/>
        <v>0</v>
      </c>
      <c r="AA105" s="171">
        <f t="shared" si="9"/>
        <v>18</v>
      </c>
      <c r="AB105" s="171">
        <f t="shared" si="10"/>
        <v>0</v>
      </c>
      <c r="AC105" s="171">
        <f t="shared" si="11"/>
        <v>0</v>
      </c>
      <c r="AE105" s="1" t="s">
        <v>2183</v>
      </c>
      <c r="AF105" s="1">
        <v>17</v>
      </c>
      <c r="AG105" s="1" t="s">
        <v>6723</v>
      </c>
    </row>
    <row r="106" spans="1:33" ht="35.25" customHeight="1" x14ac:dyDescent="0.25">
      <c r="A106" s="96" t="s">
        <v>2180</v>
      </c>
      <c r="B106" s="101" t="s">
        <v>2182</v>
      </c>
      <c r="C106" s="98" t="s">
        <v>108</v>
      </c>
      <c r="D106" s="98" t="s">
        <v>308</v>
      </c>
      <c r="E106" s="173" t="s">
        <v>449</v>
      </c>
      <c r="F106" s="99" t="s">
        <v>12</v>
      </c>
      <c r="G106" s="99" t="s">
        <v>115</v>
      </c>
      <c r="H106" s="99" t="s">
        <v>401</v>
      </c>
      <c r="I106" s="147" t="s">
        <v>402</v>
      </c>
      <c r="J106" s="103"/>
      <c r="K106" s="102"/>
      <c r="L106" s="103"/>
      <c r="M106" s="102"/>
      <c r="N106" s="101"/>
      <c r="O106" s="101" t="s">
        <v>191</v>
      </c>
      <c r="P106" s="101" t="s">
        <v>226</v>
      </c>
      <c r="Q106" s="105" t="s">
        <v>395</v>
      </c>
      <c r="R106" s="105" t="s">
        <v>7481</v>
      </c>
      <c r="S106" s="106" t="s">
        <v>2185</v>
      </c>
      <c r="T106" s="101" t="s">
        <v>271</v>
      </c>
      <c r="U106" s="148"/>
      <c r="V106" s="148"/>
      <c r="W106" s="107" t="str">
        <f>VLOOKUP(TRIM(X106),X10:Y88,2,FALSE)</f>
        <v>Puneet</v>
      </c>
      <c r="X106" s="171" t="str">
        <f t="shared" si="6"/>
        <v>7.7.2</v>
      </c>
      <c r="Y106" s="175">
        <f t="shared" si="7"/>
        <v>0</v>
      </c>
      <c r="Z106" s="171">
        <f t="shared" si="8"/>
        <v>0</v>
      </c>
      <c r="AA106" s="171">
        <f t="shared" si="9"/>
        <v>18</v>
      </c>
      <c r="AB106" s="171">
        <f t="shared" si="10"/>
        <v>0</v>
      </c>
      <c r="AC106" s="171">
        <f t="shared" si="11"/>
        <v>0</v>
      </c>
      <c r="AE106" s="1" t="s">
        <v>2185</v>
      </c>
      <c r="AF106" s="1">
        <v>18</v>
      </c>
      <c r="AG106" s="1" t="s">
        <v>7481</v>
      </c>
    </row>
    <row r="107" spans="1:33" ht="35.25" customHeight="1" x14ac:dyDescent="0.25">
      <c r="A107" s="96" t="s">
        <v>2180</v>
      </c>
      <c r="B107" s="101" t="s">
        <v>2182</v>
      </c>
      <c r="C107" s="98" t="s">
        <v>108</v>
      </c>
      <c r="D107" s="98" t="s">
        <v>93</v>
      </c>
      <c r="E107" s="173" t="s">
        <v>450</v>
      </c>
      <c r="F107" s="99" t="s">
        <v>12</v>
      </c>
      <c r="G107" s="99" t="s">
        <v>115</v>
      </c>
      <c r="H107" s="99" t="s">
        <v>403</v>
      </c>
      <c r="I107" s="147" t="s">
        <v>404</v>
      </c>
      <c r="J107" s="103"/>
      <c r="K107" s="102"/>
      <c r="L107" s="103"/>
      <c r="M107" s="102"/>
      <c r="N107" s="101"/>
      <c r="O107" s="101" t="s">
        <v>191</v>
      </c>
      <c r="P107" s="101" t="s">
        <v>222</v>
      </c>
      <c r="Q107" s="105" t="s">
        <v>396</v>
      </c>
      <c r="R107" s="105" t="s">
        <v>7472</v>
      </c>
      <c r="S107" s="106" t="s">
        <v>2185</v>
      </c>
      <c r="T107" s="101" t="s">
        <v>365</v>
      </c>
      <c r="U107" s="148"/>
      <c r="V107" s="148"/>
      <c r="W107" s="107" t="str">
        <f>VLOOKUP(TRIM(X107),X10:Y88,2,FALSE)</f>
        <v>LaeYoung</v>
      </c>
      <c r="X107" s="171" t="str">
        <f t="shared" si="6"/>
        <v>7.1</v>
      </c>
      <c r="Y107" s="175">
        <f t="shared" si="7"/>
        <v>0</v>
      </c>
      <c r="Z107" s="171">
        <f t="shared" si="8"/>
        <v>0</v>
      </c>
      <c r="AA107" s="171">
        <f t="shared" si="9"/>
        <v>18</v>
      </c>
      <c r="AB107" s="171">
        <f t="shared" si="10"/>
        <v>0</v>
      </c>
      <c r="AC107" s="171">
        <f t="shared" si="11"/>
        <v>0</v>
      </c>
      <c r="AE107" s="1" t="s">
        <v>2185</v>
      </c>
      <c r="AF107" s="1">
        <v>19</v>
      </c>
      <c r="AG107" s="1" t="s">
        <v>7472</v>
      </c>
    </row>
    <row r="108" spans="1:33" ht="35.25" customHeight="1" x14ac:dyDescent="0.25">
      <c r="A108" s="96" t="s">
        <v>2180</v>
      </c>
      <c r="B108" s="101" t="s">
        <v>2182</v>
      </c>
      <c r="C108" s="98" t="s">
        <v>108</v>
      </c>
      <c r="D108" s="98" t="s">
        <v>70</v>
      </c>
      <c r="E108" s="173" t="s">
        <v>451</v>
      </c>
      <c r="F108" s="99" t="s">
        <v>12</v>
      </c>
      <c r="G108" s="99" t="s">
        <v>115</v>
      </c>
      <c r="H108" s="99" t="s">
        <v>405</v>
      </c>
      <c r="I108" s="147" t="s">
        <v>406</v>
      </c>
      <c r="J108" s="103"/>
      <c r="K108" s="102"/>
      <c r="L108" s="103"/>
      <c r="M108" s="102"/>
      <c r="N108" s="101"/>
      <c r="O108" s="101" t="s">
        <v>191</v>
      </c>
      <c r="P108" s="101"/>
      <c r="Q108" s="105" t="s">
        <v>397</v>
      </c>
      <c r="R108" s="105" t="s">
        <v>7467</v>
      </c>
      <c r="S108" s="106" t="s">
        <v>2185</v>
      </c>
      <c r="T108" s="101" t="s">
        <v>407</v>
      </c>
      <c r="U108" s="148"/>
      <c r="V108" s="148"/>
      <c r="W108" s="107" t="str">
        <f>VLOOKUP(TRIM(X108),X10:Y88,2,FALSE)</f>
        <v>Tao</v>
      </c>
      <c r="X108" s="171" t="str">
        <f t="shared" si="6"/>
        <v>5.4</v>
      </c>
      <c r="Y108" s="175">
        <f t="shared" si="7"/>
        <v>0</v>
      </c>
      <c r="Z108" s="171">
        <f t="shared" si="8"/>
        <v>0</v>
      </c>
      <c r="AA108" s="171">
        <f t="shared" si="9"/>
        <v>18</v>
      </c>
      <c r="AB108" s="171">
        <f t="shared" si="10"/>
        <v>0</v>
      </c>
      <c r="AC108" s="171">
        <f t="shared" si="11"/>
        <v>0</v>
      </c>
      <c r="AE108" s="1" t="s">
        <v>2185</v>
      </c>
      <c r="AF108" s="1">
        <v>20</v>
      </c>
      <c r="AG108" s="1" t="s">
        <v>7467</v>
      </c>
    </row>
    <row r="109" spans="1:33" ht="35.25" customHeight="1" x14ac:dyDescent="0.25">
      <c r="A109" s="96" t="s">
        <v>2180</v>
      </c>
      <c r="B109" s="101" t="s">
        <v>2908</v>
      </c>
      <c r="C109" s="98" t="s">
        <v>108</v>
      </c>
      <c r="D109" s="98" t="s">
        <v>65</v>
      </c>
      <c r="E109" s="173" t="s">
        <v>452</v>
      </c>
      <c r="F109" s="99" t="s">
        <v>12</v>
      </c>
      <c r="G109" s="99" t="s">
        <v>115</v>
      </c>
      <c r="H109" s="99" t="s">
        <v>408</v>
      </c>
      <c r="I109" s="147" t="s">
        <v>409</v>
      </c>
      <c r="J109" s="103"/>
      <c r="K109" s="102"/>
      <c r="L109" s="103"/>
      <c r="M109" s="102"/>
      <c r="N109" s="101"/>
      <c r="O109" s="101" t="s">
        <v>191</v>
      </c>
      <c r="P109" s="101" t="s">
        <v>272</v>
      </c>
      <c r="Q109" s="105" t="s">
        <v>398</v>
      </c>
      <c r="R109" s="105" t="s">
        <v>7696</v>
      </c>
      <c r="S109" s="106" t="s">
        <v>2185</v>
      </c>
      <c r="T109" s="101" t="s">
        <v>223</v>
      </c>
      <c r="U109" s="148"/>
      <c r="V109" s="148"/>
      <c r="W109" s="107" t="str">
        <f>VLOOKUP(TRIM(X109),X10:Y88,2,FALSE)</f>
        <v>Tao</v>
      </c>
      <c r="X109" s="171" t="str">
        <f t="shared" si="6"/>
        <v>5.1</v>
      </c>
      <c r="Y109" s="175">
        <f t="shared" si="7"/>
        <v>0</v>
      </c>
      <c r="Z109" s="171">
        <f t="shared" si="8"/>
        <v>0</v>
      </c>
      <c r="AA109" s="171">
        <f t="shared" si="9"/>
        <v>18</v>
      </c>
      <c r="AB109" s="171">
        <f t="shared" si="10"/>
        <v>0</v>
      </c>
      <c r="AC109" s="171">
        <f t="shared" si="11"/>
        <v>0</v>
      </c>
      <c r="AE109" s="1" t="s">
        <v>2185</v>
      </c>
      <c r="AF109" s="1">
        <v>21</v>
      </c>
      <c r="AG109" s="1" t="s">
        <v>7696</v>
      </c>
    </row>
    <row r="110" spans="1:33" ht="35.25" customHeight="1" x14ac:dyDescent="0.25">
      <c r="A110" s="96" t="s">
        <v>2180</v>
      </c>
      <c r="B110" s="101" t="s">
        <v>2846</v>
      </c>
      <c r="C110" s="98" t="s">
        <v>108</v>
      </c>
      <c r="D110" s="98" t="s">
        <v>89</v>
      </c>
      <c r="E110" s="173" t="s">
        <v>453</v>
      </c>
      <c r="F110" s="99" t="s">
        <v>12</v>
      </c>
      <c r="G110" s="99" t="s">
        <v>115</v>
      </c>
      <c r="H110" s="99" t="s">
        <v>410</v>
      </c>
      <c r="I110" s="147" t="s">
        <v>411</v>
      </c>
      <c r="J110" s="103"/>
      <c r="K110" s="102"/>
      <c r="L110" s="103"/>
      <c r="M110" s="102"/>
      <c r="N110" s="101"/>
      <c r="O110" s="101" t="s">
        <v>191</v>
      </c>
      <c r="P110" s="101" t="s">
        <v>234</v>
      </c>
      <c r="Q110" s="105" t="s">
        <v>399</v>
      </c>
      <c r="R110" s="105" t="s">
        <v>7471</v>
      </c>
      <c r="S110" s="106" t="s">
        <v>2185</v>
      </c>
      <c r="T110" s="101" t="s">
        <v>231</v>
      </c>
      <c r="U110" s="148"/>
      <c r="V110" s="148"/>
      <c r="W110" s="107" t="str">
        <f>VLOOKUP(TRIM(X110),X10:Y88,2,FALSE)</f>
        <v>Andy</v>
      </c>
      <c r="X110" s="171" t="str">
        <f t="shared" si="6"/>
        <v>6.9</v>
      </c>
      <c r="Y110" s="175">
        <f t="shared" si="7"/>
        <v>0</v>
      </c>
      <c r="Z110" s="171">
        <f t="shared" si="8"/>
        <v>0</v>
      </c>
      <c r="AA110" s="171">
        <f t="shared" si="9"/>
        <v>18</v>
      </c>
      <c r="AB110" s="171">
        <f t="shared" si="10"/>
        <v>0</v>
      </c>
      <c r="AC110" s="171">
        <f t="shared" si="11"/>
        <v>0</v>
      </c>
      <c r="AE110" s="1" t="s">
        <v>2185</v>
      </c>
      <c r="AF110" s="1">
        <v>22</v>
      </c>
      <c r="AG110" s="1" t="s">
        <v>7471</v>
      </c>
    </row>
    <row r="111" spans="1:33" ht="35.25" customHeight="1" x14ac:dyDescent="0.25">
      <c r="A111" s="96" t="s">
        <v>2180</v>
      </c>
      <c r="B111" s="101" t="s">
        <v>2847</v>
      </c>
      <c r="C111" s="98" t="s">
        <v>108</v>
      </c>
      <c r="D111" s="98" t="s">
        <v>309</v>
      </c>
      <c r="E111" s="173" t="s">
        <v>454</v>
      </c>
      <c r="F111" s="99" t="s">
        <v>12</v>
      </c>
      <c r="G111" s="99" t="s">
        <v>116</v>
      </c>
      <c r="H111" s="99" t="s">
        <v>412</v>
      </c>
      <c r="I111" s="147" t="s">
        <v>413</v>
      </c>
      <c r="J111" s="103"/>
      <c r="K111" s="102"/>
      <c r="L111" s="103"/>
      <c r="M111" s="102"/>
      <c r="N111" s="101"/>
      <c r="O111" s="101" t="s">
        <v>191</v>
      </c>
      <c r="P111" s="101" t="s">
        <v>226</v>
      </c>
      <c r="Q111" s="105" t="s">
        <v>414</v>
      </c>
      <c r="R111" s="105" t="s">
        <v>5043</v>
      </c>
      <c r="S111" s="106" t="s">
        <v>2183</v>
      </c>
      <c r="T111" s="101" t="s">
        <v>235</v>
      </c>
      <c r="U111" s="148"/>
      <c r="V111" s="148"/>
      <c r="W111" s="107" t="str">
        <f>VLOOKUP(TRIM(X111),X10:Y88,2,FALSE)</f>
        <v>Puneet</v>
      </c>
      <c r="X111" s="171" t="str">
        <f t="shared" si="6"/>
        <v>7.7.3</v>
      </c>
      <c r="Y111" s="175">
        <f t="shared" si="7"/>
        <v>0</v>
      </c>
      <c r="Z111" s="171">
        <f t="shared" si="8"/>
        <v>0</v>
      </c>
      <c r="AA111" s="171">
        <f t="shared" si="9"/>
        <v>18</v>
      </c>
      <c r="AB111" s="171">
        <f t="shared" si="10"/>
        <v>0</v>
      </c>
      <c r="AC111" s="171">
        <f t="shared" si="11"/>
        <v>0</v>
      </c>
      <c r="AE111" s="1" t="s">
        <v>2183</v>
      </c>
      <c r="AF111" s="1">
        <v>23</v>
      </c>
      <c r="AG111" s="1" t="s">
        <v>6724</v>
      </c>
    </row>
    <row r="112" spans="1:33" ht="35.25" customHeight="1" x14ac:dyDescent="0.25">
      <c r="A112" s="96" t="s">
        <v>2180</v>
      </c>
      <c r="B112" s="101" t="s">
        <v>2182</v>
      </c>
      <c r="C112" s="98" t="s">
        <v>108</v>
      </c>
      <c r="D112" s="98" t="s">
        <v>72</v>
      </c>
      <c r="E112" s="173" t="s">
        <v>455</v>
      </c>
      <c r="F112" s="99" t="s">
        <v>12</v>
      </c>
      <c r="G112" s="99" t="s">
        <v>115</v>
      </c>
      <c r="H112" s="99" t="s">
        <v>415</v>
      </c>
      <c r="I112" s="147" t="s">
        <v>416</v>
      </c>
      <c r="J112" s="103"/>
      <c r="K112" s="102"/>
      <c r="L112" s="103"/>
      <c r="M112" s="102"/>
      <c r="N112" s="101"/>
      <c r="O112" s="101" t="s">
        <v>191</v>
      </c>
      <c r="P112" s="101" t="s">
        <v>234</v>
      </c>
      <c r="Q112" s="105" t="s">
        <v>400</v>
      </c>
      <c r="R112" s="105" t="s">
        <v>7468</v>
      </c>
      <c r="S112" s="106" t="s">
        <v>2185</v>
      </c>
      <c r="T112" s="101" t="s">
        <v>271</v>
      </c>
      <c r="U112" s="148"/>
      <c r="V112" s="148"/>
      <c r="W112" s="107" t="str">
        <f>VLOOKUP(TRIM(X112),X10:Y88,2,FALSE)</f>
        <v>Andy</v>
      </c>
      <c r="X112" s="171" t="str">
        <f t="shared" si="6"/>
        <v>6.1</v>
      </c>
      <c r="Y112" s="175">
        <f t="shared" si="7"/>
        <v>0</v>
      </c>
      <c r="Z112" s="171">
        <f t="shared" si="8"/>
        <v>0</v>
      </c>
      <c r="AA112" s="171">
        <f t="shared" si="9"/>
        <v>18</v>
      </c>
      <c r="AB112" s="171">
        <f t="shared" si="10"/>
        <v>0</v>
      </c>
      <c r="AC112" s="171">
        <f t="shared" si="11"/>
        <v>0</v>
      </c>
      <c r="AE112" s="1" t="s">
        <v>2185</v>
      </c>
      <c r="AF112" s="1">
        <v>24</v>
      </c>
      <c r="AG112" s="1" t="s">
        <v>7468</v>
      </c>
    </row>
    <row r="113" spans="1:33" ht="35.25" customHeight="1" x14ac:dyDescent="0.25">
      <c r="A113" s="96" t="s">
        <v>2180</v>
      </c>
      <c r="B113" s="101" t="s">
        <v>2848</v>
      </c>
      <c r="C113" s="98" t="s">
        <v>108</v>
      </c>
      <c r="D113" s="98" t="s">
        <v>333</v>
      </c>
      <c r="E113" s="173" t="s">
        <v>456</v>
      </c>
      <c r="F113" s="99" t="s">
        <v>12</v>
      </c>
      <c r="G113" s="99" t="s">
        <v>115</v>
      </c>
      <c r="H113" s="99" t="s">
        <v>418</v>
      </c>
      <c r="I113" s="147" t="s">
        <v>419</v>
      </c>
      <c r="J113" s="103"/>
      <c r="K113" s="102"/>
      <c r="L113" s="103"/>
      <c r="M113" s="102"/>
      <c r="N113" s="101"/>
      <c r="O113" s="101" t="s">
        <v>191</v>
      </c>
      <c r="P113" s="101" t="s">
        <v>302</v>
      </c>
      <c r="Q113" s="105" t="s">
        <v>417</v>
      </c>
      <c r="R113" s="105" t="s">
        <v>5300</v>
      </c>
      <c r="S113" s="241" t="s">
        <v>2192</v>
      </c>
      <c r="T113" s="101" t="s">
        <v>224</v>
      </c>
      <c r="U113" s="148"/>
      <c r="V113" s="148"/>
      <c r="W113" s="107" t="str">
        <f>VLOOKUP(TRIM(X113),X10:Y88,2,FALSE)</f>
        <v>Puneet</v>
      </c>
      <c r="X113" s="171" t="str">
        <f t="shared" si="6"/>
        <v>8.5</v>
      </c>
      <c r="Y113" s="175">
        <f t="shared" si="7"/>
        <v>0</v>
      </c>
      <c r="Z113" s="171">
        <f t="shared" si="8"/>
        <v>0</v>
      </c>
      <c r="AA113" s="171">
        <f t="shared" si="9"/>
        <v>18</v>
      </c>
      <c r="AB113" s="171">
        <f t="shared" si="10"/>
        <v>0</v>
      </c>
      <c r="AC113" s="171">
        <f t="shared" si="11"/>
        <v>0</v>
      </c>
      <c r="AE113" s="1" t="s">
        <v>2287</v>
      </c>
      <c r="AF113" s="1">
        <v>25</v>
      </c>
      <c r="AG113" s="1" t="s">
        <v>10695</v>
      </c>
    </row>
    <row r="114" spans="1:33" ht="35.25" customHeight="1" x14ac:dyDescent="0.25">
      <c r="A114" s="96" t="s">
        <v>2180</v>
      </c>
      <c r="B114" s="101" t="s">
        <v>2189</v>
      </c>
      <c r="C114" s="98" t="s">
        <v>108</v>
      </c>
      <c r="D114" s="98" t="s">
        <v>86</v>
      </c>
      <c r="E114" s="173" t="s">
        <v>457</v>
      </c>
      <c r="F114" s="99" t="s">
        <v>12</v>
      </c>
      <c r="G114" s="99" t="s">
        <v>115</v>
      </c>
      <c r="H114" s="99" t="s">
        <v>420</v>
      </c>
      <c r="I114" s="147" t="s">
        <v>421</v>
      </c>
      <c r="J114" s="103"/>
      <c r="K114" s="102"/>
      <c r="L114" s="103"/>
      <c r="M114" s="102"/>
      <c r="N114" s="101"/>
      <c r="O114" s="101"/>
      <c r="P114" s="101" t="s">
        <v>301</v>
      </c>
      <c r="Q114" s="105" t="s">
        <v>422</v>
      </c>
      <c r="R114" s="105" t="s">
        <v>5102</v>
      </c>
      <c r="S114" s="241" t="s">
        <v>2192</v>
      </c>
      <c r="T114" s="101" t="s">
        <v>300</v>
      </c>
      <c r="U114" s="148"/>
      <c r="V114" s="148"/>
      <c r="W114" s="107" t="str">
        <f>VLOOKUP(TRIM(X114),X10:Y88,2,FALSE)</f>
        <v>Tao</v>
      </c>
      <c r="X114" s="171" t="str">
        <f t="shared" si="6"/>
        <v>6.6</v>
      </c>
      <c r="Y114" s="175">
        <f t="shared" si="7"/>
        <v>0</v>
      </c>
      <c r="Z114" s="171">
        <f t="shared" si="8"/>
        <v>0</v>
      </c>
      <c r="AA114" s="171">
        <f t="shared" si="9"/>
        <v>18</v>
      </c>
      <c r="AB114" s="171">
        <f t="shared" si="10"/>
        <v>0</v>
      </c>
      <c r="AC114" s="171">
        <f t="shared" si="11"/>
        <v>0</v>
      </c>
      <c r="AE114" s="1" t="s">
        <v>2287</v>
      </c>
      <c r="AF114" s="1">
        <v>26</v>
      </c>
      <c r="AG114" s="1" t="s">
        <v>10696</v>
      </c>
    </row>
    <row r="115" spans="1:33" ht="35.25" customHeight="1" x14ac:dyDescent="0.25">
      <c r="A115" s="96" t="s">
        <v>2180</v>
      </c>
      <c r="B115" s="101" t="s">
        <v>2871</v>
      </c>
      <c r="C115" s="98" t="s">
        <v>108</v>
      </c>
      <c r="D115" s="98" t="s">
        <v>309</v>
      </c>
      <c r="E115" s="173" t="s">
        <v>458</v>
      </c>
      <c r="F115" s="99" t="s">
        <v>12</v>
      </c>
      <c r="G115" s="99" t="s">
        <v>115</v>
      </c>
      <c r="H115" s="99" t="s">
        <v>424</v>
      </c>
      <c r="I115" s="147" t="s">
        <v>425</v>
      </c>
      <c r="J115" s="103"/>
      <c r="K115" s="102"/>
      <c r="L115" s="103"/>
      <c r="M115" s="102"/>
      <c r="N115" s="101"/>
      <c r="O115" s="101"/>
      <c r="P115" s="101" t="s">
        <v>283</v>
      </c>
      <c r="Q115" s="105" t="s">
        <v>423</v>
      </c>
      <c r="R115" s="105" t="s">
        <v>5036</v>
      </c>
      <c r="S115" s="106" t="s">
        <v>2183</v>
      </c>
      <c r="T115" s="101" t="s">
        <v>426</v>
      </c>
      <c r="U115" s="148"/>
      <c r="V115" s="148"/>
      <c r="W115" s="107" t="str">
        <f>VLOOKUP(TRIM(X115),X10:Y88,2,FALSE)</f>
        <v>Puneet</v>
      </c>
      <c r="X115" s="171" t="str">
        <f t="shared" si="6"/>
        <v>7.7.3</v>
      </c>
      <c r="Y115" s="175">
        <f t="shared" si="7"/>
        <v>0</v>
      </c>
      <c r="Z115" s="171">
        <f t="shared" si="8"/>
        <v>0</v>
      </c>
      <c r="AA115" s="171">
        <f t="shared" si="9"/>
        <v>19</v>
      </c>
      <c r="AB115" s="171">
        <f t="shared" si="10"/>
        <v>0</v>
      </c>
      <c r="AC115" s="171">
        <f t="shared" si="11"/>
        <v>0</v>
      </c>
      <c r="AE115" s="1" t="s">
        <v>2183</v>
      </c>
      <c r="AF115" s="1">
        <v>27</v>
      </c>
      <c r="AG115" s="1" t="s">
        <v>5036</v>
      </c>
    </row>
    <row r="116" spans="1:33" ht="35.25" customHeight="1" x14ac:dyDescent="0.25">
      <c r="A116" s="96" t="s">
        <v>2180</v>
      </c>
      <c r="B116" s="101" t="s">
        <v>2909</v>
      </c>
      <c r="C116" s="98" t="s">
        <v>108</v>
      </c>
      <c r="D116" s="98" t="s">
        <v>94</v>
      </c>
      <c r="E116" s="173" t="s">
        <v>459</v>
      </c>
      <c r="F116" s="99" t="s">
        <v>12</v>
      </c>
      <c r="G116" s="99" t="s">
        <v>115</v>
      </c>
      <c r="H116" s="99" t="s">
        <v>2940</v>
      </c>
      <c r="I116" s="147" t="s">
        <v>2941</v>
      </c>
      <c r="J116" s="103"/>
      <c r="K116" s="102"/>
      <c r="L116" s="103"/>
      <c r="M116" s="102"/>
      <c r="N116" s="101"/>
      <c r="O116" s="101"/>
      <c r="P116" s="101" t="s">
        <v>2205</v>
      </c>
      <c r="Q116" s="105" t="s">
        <v>2942</v>
      </c>
      <c r="R116" s="105" t="s">
        <v>4840</v>
      </c>
      <c r="S116" s="106" t="s">
        <v>2183</v>
      </c>
      <c r="T116" s="101" t="s">
        <v>2943</v>
      </c>
      <c r="U116" s="148"/>
      <c r="V116" s="148"/>
      <c r="W116" s="107" t="str">
        <f>VLOOKUP(TRIM(X116),X10:Y88,2,FALSE)</f>
        <v>Andy</v>
      </c>
      <c r="X116" s="171" t="str">
        <f t="shared" si="6"/>
        <v>7.2</v>
      </c>
      <c r="Y116" s="175">
        <f t="shared" si="7"/>
        <v>0</v>
      </c>
      <c r="Z116" s="171">
        <f t="shared" si="8"/>
        <v>0</v>
      </c>
      <c r="AA116" s="171">
        <f t="shared" si="9"/>
        <v>16</v>
      </c>
      <c r="AB116" s="171">
        <f t="shared" si="10"/>
        <v>0</v>
      </c>
      <c r="AC116" s="171">
        <f t="shared" si="11"/>
        <v>0</v>
      </c>
      <c r="AE116" s="1" t="s">
        <v>2183</v>
      </c>
      <c r="AF116" s="1">
        <v>28</v>
      </c>
      <c r="AG116" s="1" t="s">
        <v>2209</v>
      </c>
    </row>
    <row r="117" spans="1:33" ht="35.25" customHeight="1" x14ac:dyDescent="0.25">
      <c r="A117" s="96" t="s">
        <v>2180</v>
      </c>
      <c r="B117" s="101" t="s">
        <v>2910</v>
      </c>
      <c r="C117" s="98" t="s">
        <v>108</v>
      </c>
      <c r="D117" s="98" t="s">
        <v>94</v>
      </c>
      <c r="E117" s="173" t="s">
        <v>460</v>
      </c>
      <c r="F117" s="99" t="s">
        <v>12</v>
      </c>
      <c r="G117" s="99" t="s">
        <v>116</v>
      </c>
      <c r="H117" s="99" t="s">
        <v>2944</v>
      </c>
      <c r="I117" s="147" t="s">
        <v>2945</v>
      </c>
      <c r="J117" s="103"/>
      <c r="K117" s="102"/>
      <c r="L117" s="103"/>
      <c r="M117" s="102"/>
      <c r="N117" s="101"/>
      <c r="O117" s="101"/>
      <c r="P117" s="101" t="s">
        <v>2205</v>
      </c>
      <c r="Q117" s="105" t="s">
        <v>2946</v>
      </c>
      <c r="R117" s="105" t="s">
        <v>2209</v>
      </c>
      <c r="S117" s="106" t="s">
        <v>2183</v>
      </c>
      <c r="T117" s="101" t="s">
        <v>2943</v>
      </c>
      <c r="U117" s="148"/>
      <c r="V117" s="148"/>
      <c r="W117" s="107" t="str">
        <f>VLOOKUP(TRIM(X117),X10:Y88,2,FALSE)</f>
        <v>Andy</v>
      </c>
      <c r="X117" s="171" t="str">
        <f t="shared" si="6"/>
        <v>7.2</v>
      </c>
      <c r="Y117" s="175">
        <f t="shared" si="7"/>
        <v>0</v>
      </c>
      <c r="Z117" s="171">
        <f t="shared" si="8"/>
        <v>0</v>
      </c>
      <c r="AA117" s="171">
        <f t="shared" si="9"/>
        <v>16</v>
      </c>
      <c r="AB117" s="171">
        <f t="shared" si="10"/>
        <v>0</v>
      </c>
      <c r="AC117" s="171">
        <f t="shared" si="11"/>
        <v>0</v>
      </c>
      <c r="AE117" s="1" t="s">
        <v>2183</v>
      </c>
      <c r="AF117" s="1">
        <v>29</v>
      </c>
      <c r="AG117" s="1" t="s">
        <v>2209</v>
      </c>
    </row>
    <row r="118" spans="1:33" ht="35.25" customHeight="1" x14ac:dyDescent="0.25">
      <c r="A118" s="96" t="s">
        <v>2180</v>
      </c>
      <c r="B118" s="101" t="s">
        <v>2911</v>
      </c>
      <c r="C118" s="98" t="s">
        <v>108</v>
      </c>
      <c r="D118" s="98" t="s">
        <v>94</v>
      </c>
      <c r="E118" s="173" t="s">
        <v>461</v>
      </c>
      <c r="F118" s="99" t="s">
        <v>12</v>
      </c>
      <c r="G118" s="99" t="s">
        <v>116</v>
      </c>
      <c r="H118" s="99" t="s">
        <v>2947</v>
      </c>
      <c r="I118" s="147" t="s">
        <v>2948</v>
      </c>
      <c r="J118" s="103"/>
      <c r="K118" s="102"/>
      <c r="L118" s="103"/>
      <c r="M118" s="102"/>
      <c r="N118" s="101"/>
      <c r="O118" s="101"/>
      <c r="P118" s="101"/>
      <c r="Q118" s="105" t="s">
        <v>2949</v>
      </c>
      <c r="R118" s="105" t="s">
        <v>7476</v>
      </c>
      <c r="S118" s="106" t="s">
        <v>2185</v>
      </c>
      <c r="T118" s="101" t="s">
        <v>2943</v>
      </c>
      <c r="U118" s="148"/>
      <c r="V118" s="148"/>
      <c r="W118" s="107" t="str">
        <f>VLOOKUP(TRIM(X118),X10:Y88,2,FALSE)</f>
        <v>Andy</v>
      </c>
      <c r="X118" s="171" t="str">
        <f t="shared" si="6"/>
        <v>7.2</v>
      </c>
      <c r="Y118" s="175">
        <f t="shared" si="7"/>
        <v>0</v>
      </c>
      <c r="Z118" s="171">
        <f t="shared" si="8"/>
        <v>0</v>
      </c>
      <c r="AA118" s="171">
        <f t="shared" si="9"/>
        <v>16</v>
      </c>
      <c r="AB118" s="171">
        <f t="shared" si="10"/>
        <v>0</v>
      </c>
      <c r="AC118" s="171">
        <f t="shared" si="11"/>
        <v>0</v>
      </c>
      <c r="AE118" s="1" t="s">
        <v>2185</v>
      </c>
      <c r="AF118" s="1">
        <v>30</v>
      </c>
      <c r="AG118" s="1" t="s">
        <v>7476</v>
      </c>
    </row>
    <row r="119" spans="1:33" ht="35.25" customHeight="1" x14ac:dyDescent="0.25">
      <c r="A119" s="96" t="s">
        <v>2180</v>
      </c>
      <c r="B119" s="101" t="s">
        <v>2912</v>
      </c>
      <c r="C119" s="98" t="s">
        <v>108</v>
      </c>
      <c r="D119" s="98" t="s">
        <v>62</v>
      </c>
      <c r="E119" s="173" t="s">
        <v>462</v>
      </c>
      <c r="F119" s="99" t="s">
        <v>12</v>
      </c>
      <c r="G119" s="99" t="s">
        <v>116</v>
      </c>
      <c r="H119" s="99" t="s">
        <v>2950</v>
      </c>
      <c r="I119" s="147" t="s">
        <v>2951</v>
      </c>
      <c r="J119" s="103"/>
      <c r="K119" s="102"/>
      <c r="L119" s="103"/>
      <c r="M119" s="102"/>
      <c r="N119" s="101"/>
      <c r="O119" s="101" t="s">
        <v>2221</v>
      </c>
      <c r="P119" s="101" t="s">
        <v>2952</v>
      </c>
      <c r="Q119" s="105" t="s">
        <v>2953</v>
      </c>
      <c r="R119" s="105" t="s">
        <v>2207</v>
      </c>
      <c r="S119" s="106" t="s">
        <v>2183</v>
      </c>
      <c r="T119" s="101" t="s">
        <v>2954</v>
      </c>
      <c r="U119" s="148"/>
      <c r="V119" s="148"/>
      <c r="W119" s="107" t="str">
        <f>VLOOKUP(TRIM(X119),X10:Y88,2,FALSE)</f>
        <v>Puneet</v>
      </c>
      <c r="X119" s="171" t="str">
        <f t="shared" si="6"/>
        <v>4.1</v>
      </c>
      <c r="Y119" s="175">
        <f t="shared" si="7"/>
        <v>0</v>
      </c>
      <c r="Z119" s="171">
        <f t="shared" si="8"/>
        <v>0</v>
      </c>
      <c r="AA119" s="171">
        <f t="shared" si="9"/>
        <v>18</v>
      </c>
      <c r="AB119" s="171">
        <f t="shared" si="10"/>
        <v>0</v>
      </c>
      <c r="AC119" s="171">
        <f t="shared" si="11"/>
        <v>0</v>
      </c>
      <c r="AE119" s="1" t="s">
        <v>2183</v>
      </c>
      <c r="AF119" s="1">
        <v>31</v>
      </c>
      <c r="AG119" s="1" t="s">
        <v>2183</v>
      </c>
    </row>
    <row r="120" spans="1:33" ht="35.25" customHeight="1" x14ac:dyDescent="0.25">
      <c r="A120" s="96" t="s">
        <v>2180</v>
      </c>
      <c r="B120" s="101" t="s">
        <v>2913</v>
      </c>
      <c r="C120" s="98" t="s">
        <v>108</v>
      </c>
      <c r="D120" s="98" t="s">
        <v>93</v>
      </c>
      <c r="E120" s="173" t="s">
        <v>463</v>
      </c>
      <c r="F120" s="99" t="s">
        <v>12</v>
      </c>
      <c r="G120" s="99" t="s">
        <v>116</v>
      </c>
      <c r="H120" s="99" t="s">
        <v>2955</v>
      </c>
      <c r="I120" s="147" t="s">
        <v>2956</v>
      </c>
      <c r="J120" s="103"/>
      <c r="K120" s="102"/>
      <c r="L120" s="103"/>
      <c r="M120" s="102"/>
      <c r="N120" s="101"/>
      <c r="O120" s="101" t="s">
        <v>191</v>
      </c>
      <c r="P120" s="101" t="s">
        <v>277</v>
      </c>
      <c r="Q120" s="105" t="s">
        <v>2884</v>
      </c>
      <c r="R120" s="105" t="s">
        <v>2209</v>
      </c>
      <c r="S120" s="106" t="s">
        <v>2183</v>
      </c>
      <c r="T120" s="101" t="s">
        <v>2957</v>
      </c>
      <c r="U120" s="148"/>
      <c r="V120" s="148"/>
      <c r="W120" s="107" t="str">
        <f>VLOOKUP(TRIM(X120),X10:Y88,2,FALSE)</f>
        <v>LaeYoung</v>
      </c>
      <c r="X120" s="171" t="str">
        <f t="shared" si="6"/>
        <v>7.1</v>
      </c>
      <c r="Y120" s="175">
        <f t="shared" si="7"/>
        <v>0</v>
      </c>
      <c r="Z120" s="171">
        <f t="shared" si="8"/>
        <v>0</v>
      </c>
      <c r="AA120" s="171">
        <f t="shared" si="9"/>
        <v>20</v>
      </c>
      <c r="AB120" s="171">
        <f t="shared" si="10"/>
        <v>0</v>
      </c>
      <c r="AC120" s="171">
        <f t="shared" si="11"/>
        <v>0</v>
      </c>
      <c r="AE120" s="1" t="s">
        <v>2183</v>
      </c>
      <c r="AF120" s="1">
        <v>32</v>
      </c>
      <c r="AG120" s="1" t="s">
        <v>2209</v>
      </c>
    </row>
    <row r="121" spans="1:33" ht="35.25" customHeight="1" x14ac:dyDescent="0.25">
      <c r="A121" s="96" t="s">
        <v>2180</v>
      </c>
      <c r="B121" s="101" t="s">
        <v>2914</v>
      </c>
      <c r="C121" s="98" t="s">
        <v>108</v>
      </c>
      <c r="D121" s="98" t="s">
        <v>309</v>
      </c>
      <c r="E121" s="173" t="s">
        <v>464</v>
      </c>
      <c r="F121" s="99" t="s">
        <v>12</v>
      </c>
      <c r="G121" s="99" t="s">
        <v>116</v>
      </c>
      <c r="H121" s="99" t="s">
        <v>2958</v>
      </c>
      <c r="I121" s="147" t="s">
        <v>2959</v>
      </c>
      <c r="J121" s="103"/>
      <c r="K121" s="102"/>
      <c r="L121" s="103"/>
      <c r="M121" s="102"/>
      <c r="N121" s="101"/>
      <c r="O121" s="101" t="s">
        <v>191</v>
      </c>
      <c r="P121" s="101" t="s">
        <v>2960</v>
      </c>
      <c r="Q121" s="105" t="s">
        <v>2885</v>
      </c>
      <c r="R121" s="105" t="s">
        <v>2430</v>
      </c>
      <c r="S121" s="106" t="s">
        <v>2183</v>
      </c>
      <c r="T121" s="101" t="s">
        <v>2961</v>
      </c>
      <c r="U121" s="148"/>
      <c r="V121" s="148"/>
      <c r="W121" s="107" t="str">
        <f>VLOOKUP(TRIM(X121),X10:Y88,2,FALSE)</f>
        <v>Puneet</v>
      </c>
      <c r="X121" s="171" t="str">
        <f t="shared" si="6"/>
        <v>7.7.3</v>
      </c>
      <c r="Y121" s="175">
        <f t="shared" si="7"/>
        <v>0</v>
      </c>
      <c r="Z121" s="171">
        <f t="shared" si="8"/>
        <v>0</v>
      </c>
      <c r="AA121" s="171">
        <f t="shared" si="9"/>
        <v>20</v>
      </c>
      <c r="AB121" s="171">
        <f t="shared" si="10"/>
        <v>0</v>
      </c>
      <c r="AC121" s="171">
        <f t="shared" si="11"/>
        <v>0</v>
      </c>
      <c r="AE121" s="1" t="s">
        <v>2183</v>
      </c>
      <c r="AF121" s="1">
        <v>33</v>
      </c>
      <c r="AG121" s="1" t="s">
        <v>2209</v>
      </c>
    </row>
    <row r="122" spans="1:33" ht="37.15" customHeight="1" x14ac:dyDescent="0.25">
      <c r="A122" s="96" t="s">
        <v>2180</v>
      </c>
      <c r="B122" s="101" t="s">
        <v>2915</v>
      </c>
      <c r="C122" s="98" t="s">
        <v>108</v>
      </c>
      <c r="D122" s="98" t="s">
        <v>309</v>
      </c>
      <c r="E122" s="173" t="s">
        <v>465</v>
      </c>
      <c r="F122" s="99" t="s">
        <v>12</v>
      </c>
      <c r="G122" s="99" t="s">
        <v>115</v>
      </c>
      <c r="H122" s="99" t="s">
        <v>2962</v>
      </c>
      <c r="I122" s="147" t="s">
        <v>2963</v>
      </c>
      <c r="J122" s="103"/>
      <c r="K122" s="102"/>
      <c r="L122" s="103"/>
      <c r="M122" s="102"/>
      <c r="N122" s="101"/>
      <c r="O122" s="101" t="s">
        <v>191</v>
      </c>
      <c r="P122" s="101" t="s">
        <v>2964</v>
      </c>
      <c r="Q122" s="105" t="s">
        <v>2886</v>
      </c>
      <c r="R122" s="105" t="s">
        <v>7483</v>
      </c>
      <c r="S122" s="106" t="s">
        <v>2185</v>
      </c>
      <c r="T122" s="101" t="s">
        <v>2217</v>
      </c>
      <c r="U122" s="148"/>
      <c r="V122" s="148"/>
      <c r="W122" s="107" t="str">
        <f>VLOOKUP(TRIM(X122),X10:Y88,2,FALSE)</f>
        <v>Puneet</v>
      </c>
      <c r="X122" s="171" t="str">
        <f t="shared" si="6"/>
        <v>7.7.3</v>
      </c>
      <c r="Y122" s="175">
        <f t="shared" si="7"/>
        <v>0</v>
      </c>
      <c r="Z122" s="171">
        <f t="shared" si="8"/>
        <v>0</v>
      </c>
      <c r="AA122" s="171">
        <f t="shared" si="9"/>
        <v>20</v>
      </c>
      <c r="AB122" s="171">
        <f t="shared" si="10"/>
        <v>0</v>
      </c>
      <c r="AC122" s="171">
        <f t="shared" si="11"/>
        <v>0</v>
      </c>
      <c r="AE122" s="1" t="s">
        <v>2185</v>
      </c>
      <c r="AF122" s="1">
        <v>34</v>
      </c>
      <c r="AG122" s="1" t="s">
        <v>7483</v>
      </c>
    </row>
    <row r="123" spans="1:33" ht="35.25" customHeight="1" x14ac:dyDescent="0.25">
      <c r="A123" s="96" t="s">
        <v>2180</v>
      </c>
      <c r="B123" s="101" t="s">
        <v>2916</v>
      </c>
      <c r="C123" s="98" t="s">
        <v>108</v>
      </c>
      <c r="D123" s="98" t="s">
        <v>309</v>
      </c>
      <c r="E123" s="173" t="s">
        <v>466</v>
      </c>
      <c r="F123" s="99" t="s">
        <v>12</v>
      </c>
      <c r="G123" s="99" t="s">
        <v>115</v>
      </c>
      <c r="H123" s="99" t="s">
        <v>2965</v>
      </c>
      <c r="I123" s="147" t="s">
        <v>2966</v>
      </c>
      <c r="J123" s="103"/>
      <c r="K123" s="102"/>
      <c r="L123" s="103"/>
      <c r="M123" s="102"/>
      <c r="N123" s="101"/>
      <c r="O123" s="101" t="s">
        <v>191</v>
      </c>
      <c r="P123" s="101" t="s">
        <v>2964</v>
      </c>
      <c r="Q123" s="105" t="s">
        <v>2887</v>
      </c>
      <c r="R123" s="105" t="s">
        <v>2209</v>
      </c>
      <c r="S123" s="106" t="s">
        <v>2183</v>
      </c>
      <c r="T123" s="101" t="s">
        <v>2217</v>
      </c>
      <c r="U123" s="148"/>
      <c r="V123" s="148"/>
      <c r="W123" s="107" t="str">
        <f>VLOOKUP(TRIM(X123),X10:Y88,2,FALSE)</f>
        <v>Puneet</v>
      </c>
      <c r="X123" s="171" t="str">
        <f t="shared" si="6"/>
        <v>7.7.3</v>
      </c>
      <c r="Y123" s="175">
        <f t="shared" si="7"/>
        <v>0</v>
      </c>
      <c r="Z123" s="171">
        <f t="shared" si="8"/>
        <v>0</v>
      </c>
      <c r="AA123" s="171">
        <f t="shared" si="9"/>
        <v>20</v>
      </c>
      <c r="AB123" s="171">
        <f t="shared" si="10"/>
        <v>0</v>
      </c>
      <c r="AC123" s="171">
        <f t="shared" si="11"/>
        <v>0</v>
      </c>
      <c r="AE123" s="1" t="s">
        <v>2183</v>
      </c>
      <c r="AF123" s="1">
        <v>35</v>
      </c>
      <c r="AG123" s="1" t="s">
        <v>6725</v>
      </c>
    </row>
    <row r="124" spans="1:33" ht="35.25" customHeight="1" x14ac:dyDescent="0.25">
      <c r="A124" s="96" t="s">
        <v>2180</v>
      </c>
      <c r="B124" s="101" t="s">
        <v>2917</v>
      </c>
      <c r="C124" s="98" t="s">
        <v>108</v>
      </c>
      <c r="D124" s="98" t="s">
        <v>303</v>
      </c>
      <c r="E124" s="173" t="s">
        <v>467</v>
      </c>
      <c r="F124" s="99" t="s">
        <v>12</v>
      </c>
      <c r="G124" s="99" t="s">
        <v>115</v>
      </c>
      <c r="H124" s="99" t="s">
        <v>2967</v>
      </c>
      <c r="I124" s="147" t="s">
        <v>2968</v>
      </c>
      <c r="J124" s="103"/>
      <c r="K124" s="102"/>
      <c r="L124" s="103"/>
      <c r="M124" s="102"/>
      <c r="N124" s="101"/>
      <c r="O124" s="101" t="s">
        <v>191</v>
      </c>
      <c r="P124" s="101" t="s">
        <v>2969</v>
      </c>
      <c r="Q124" s="105" t="s">
        <v>2888</v>
      </c>
      <c r="R124" s="105" t="s">
        <v>2209</v>
      </c>
      <c r="S124" s="106" t="s">
        <v>2183</v>
      </c>
      <c r="T124" s="101" t="s">
        <v>2970</v>
      </c>
      <c r="U124" s="148"/>
      <c r="V124" s="148"/>
      <c r="W124" s="107" t="str">
        <f>VLOOKUP(TRIM(X124),X10:Y88,2,FALSE)</f>
        <v>Tao</v>
      </c>
      <c r="X124" s="171" t="str">
        <f t="shared" si="6"/>
        <v>7.4</v>
      </c>
      <c r="Y124" s="175">
        <f t="shared" si="7"/>
        <v>0</v>
      </c>
      <c r="Z124" s="171">
        <f t="shared" si="8"/>
        <v>0</v>
      </c>
      <c r="AA124" s="171">
        <f t="shared" si="9"/>
        <v>20</v>
      </c>
      <c r="AB124" s="171">
        <f t="shared" si="10"/>
        <v>0</v>
      </c>
      <c r="AC124" s="171">
        <f t="shared" si="11"/>
        <v>0</v>
      </c>
      <c r="AE124" s="1" t="s">
        <v>2183</v>
      </c>
      <c r="AF124" s="1">
        <v>36</v>
      </c>
      <c r="AG124" s="1" t="s">
        <v>2209</v>
      </c>
    </row>
    <row r="125" spans="1:33" ht="35.25" customHeight="1" x14ac:dyDescent="0.25">
      <c r="A125" s="96" t="s">
        <v>2180</v>
      </c>
      <c r="B125" s="101" t="s">
        <v>2844</v>
      </c>
      <c r="C125" s="98" t="s">
        <v>108</v>
      </c>
      <c r="D125" s="98" t="s">
        <v>93</v>
      </c>
      <c r="E125" s="173" t="s">
        <v>468</v>
      </c>
      <c r="F125" s="99" t="s">
        <v>12</v>
      </c>
      <c r="G125" s="99" t="s">
        <v>116</v>
      </c>
      <c r="H125" s="99" t="s">
        <v>2971</v>
      </c>
      <c r="I125" s="147" t="s">
        <v>2972</v>
      </c>
      <c r="J125" s="103"/>
      <c r="K125" s="102"/>
      <c r="L125" s="103"/>
      <c r="M125" s="102"/>
      <c r="N125" s="101"/>
      <c r="O125" s="101" t="s">
        <v>191</v>
      </c>
      <c r="P125" s="101" t="s">
        <v>277</v>
      </c>
      <c r="Q125" s="105" t="s">
        <v>2973</v>
      </c>
      <c r="R125" s="105" t="s">
        <v>2209</v>
      </c>
      <c r="S125" s="106" t="s">
        <v>2183</v>
      </c>
      <c r="T125" s="101" t="s">
        <v>2974</v>
      </c>
      <c r="U125" s="148"/>
      <c r="V125" s="148"/>
      <c r="W125" s="107" t="str">
        <f>VLOOKUP(TRIM(X125),X10:Y88,2,FALSE)</f>
        <v>LaeYoung</v>
      </c>
      <c r="X125" s="171" t="str">
        <f t="shared" si="6"/>
        <v>7.1</v>
      </c>
      <c r="Y125" s="175">
        <f t="shared" si="7"/>
        <v>0</v>
      </c>
      <c r="Z125" s="171">
        <f t="shared" si="8"/>
        <v>0</v>
      </c>
      <c r="AA125" s="171">
        <f t="shared" si="9"/>
        <v>20</v>
      </c>
      <c r="AB125" s="171">
        <f t="shared" si="10"/>
        <v>0</v>
      </c>
      <c r="AC125" s="171">
        <f t="shared" si="11"/>
        <v>0</v>
      </c>
      <c r="AE125" s="1" t="s">
        <v>2183</v>
      </c>
      <c r="AF125" s="1">
        <v>37</v>
      </c>
      <c r="AG125" s="1" t="s">
        <v>2209</v>
      </c>
    </row>
    <row r="126" spans="1:33" ht="35.25" customHeight="1" x14ac:dyDescent="0.25">
      <c r="A126" s="96" t="s">
        <v>2180</v>
      </c>
      <c r="B126" s="101" t="s">
        <v>2918</v>
      </c>
      <c r="C126" s="98" t="s">
        <v>108</v>
      </c>
      <c r="D126" s="98" t="s">
        <v>62</v>
      </c>
      <c r="E126" s="173" t="s">
        <v>469</v>
      </c>
      <c r="F126" s="99" t="s">
        <v>12</v>
      </c>
      <c r="G126" s="99" t="s">
        <v>115</v>
      </c>
      <c r="H126" s="99" t="s">
        <v>2975</v>
      </c>
      <c r="I126" s="147" t="s">
        <v>2976</v>
      </c>
      <c r="J126" s="103"/>
      <c r="K126" s="102"/>
      <c r="L126" s="103"/>
      <c r="M126" s="102"/>
      <c r="N126" s="101"/>
      <c r="O126" s="101" t="s">
        <v>191</v>
      </c>
      <c r="P126" s="101" t="s">
        <v>2267</v>
      </c>
      <c r="Q126" s="105" t="s">
        <v>2889</v>
      </c>
      <c r="R126" s="105" t="s">
        <v>4787</v>
      </c>
      <c r="S126" s="241" t="s">
        <v>2192</v>
      </c>
      <c r="T126" s="101" t="s">
        <v>2977</v>
      </c>
      <c r="U126" s="148"/>
      <c r="V126" s="148"/>
      <c r="W126" s="107" t="str">
        <f>VLOOKUP(TRIM(X126),X10:Y88,2,FALSE)</f>
        <v>Puneet</v>
      </c>
      <c r="X126" s="171" t="str">
        <f t="shared" si="6"/>
        <v>4.1</v>
      </c>
      <c r="Y126" s="175">
        <f t="shared" si="7"/>
        <v>0</v>
      </c>
      <c r="Z126" s="171">
        <f t="shared" si="8"/>
        <v>0</v>
      </c>
      <c r="AA126" s="171">
        <f t="shared" si="9"/>
        <v>20</v>
      </c>
      <c r="AB126" s="171">
        <f t="shared" si="10"/>
        <v>0</v>
      </c>
      <c r="AC126" s="171">
        <f t="shared" si="11"/>
        <v>0</v>
      </c>
      <c r="AE126" s="1" t="s">
        <v>2287</v>
      </c>
      <c r="AF126" s="1">
        <v>38</v>
      </c>
      <c r="AG126" s="1" t="s">
        <v>10697</v>
      </c>
    </row>
    <row r="127" spans="1:33" ht="35.25" customHeight="1" x14ac:dyDescent="0.25">
      <c r="A127" s="96" t="s">
        <v>2180</v>
      </c>
      <c r="B127" s="101" t="s">
        <v>2919</v>
      </c>
      <c r="C127" s="98" t="s">
        <v>108</v>
      </c>
      <c r="D127" s="98" t="s">
        <v>62</v>
      </c>
      <c r="E127" s="173" t="s">
        <v>470</v>
      </c>
      <c r="F127" s="99" t="s">
        <v>12</v>
      </c>
      <c r="G127" s="99" t="s">
        <v>116</v>
      </c>
      <c r="H127" s="99" t="s">
        <v>2978</v>
      </c>
      <c r="I127" s="147" t="s">
        <v>2979</v>
      </c>
      <c r="J127" s="103"/>
      <c r="K127" s="102"/>
      <c r="L127" s="103"/>
      <c r="M127" s="102"/>
      <c r="N127" s="101"/>
      <c r="O127" s="101" t="s">
        <v>191</v>
      </c>
      <c r="P127" s="101" t="s">
        <v>198</v>
      </c>
      <c r="Q127" s="105" t="s">
        <v>2890</v>
      </c>
      <c r="R127" s="105" t="s">
        <v>2212</v>
      </c>
      <c r="S127" s="241" t="s">
        <v>2192</v>
      </c>
      <c r="T127" s="101" t="s">
        <v>2820</v>
      </c>
      <c r="U127" s="148"/>
      <c r="V127" s="148"/>
      <c r="W127" s="107" t="str">
        <f>VLOOKUP(TRIM(X127),X10:Y88,2,FALSE)</f>
        <v>Puneet</v>
      </c>
      <c r="X127" s="171" t="str">
        <f t="shared" si="6"/>
        <v>4.1</v>
      </c>
      <c r="Y127" s="175">
        <f t="shared" si="7"/>
        <v>0</v>
      </c>
      <c r="Z127" s="171">
        <f t="shared" si="8"/>
        <v>0</v>
      </c>
      <c r="AA127" s="171">
        <f t="shared" si="9"/>
        <v>20</v>
      </c>
      <c r="AB127" s="171">
        <f t="shared" si="10"/>
        <v>0</v>
      </c>
      <c r="AC127" s="171">
        <f t="shared" si="11"/>
        <v>0</v>
      </c>
      <c r="AE127" s="1" t="s">
        <v>2287</v>
      </c>
      <c r="AF127" s="1">
        <v>39</v>
      </c>
      <c r="AG127" s="1" t="s">
        <v>10698</v>
      </c>
    </row>
    <row r="128" spans="1:33" ht="35.25" customHeight="1" x14ac:dyDescent="0.25">
      <c r="A128" s="96" t="s">
        <v>2180</v>
      </c>
      <c r="B128" s="101" t="s">
        <v>2918</v>
      </c>
      <c r="C128" s="98" t="s">
        <v>108</v>
      </c>
      <c r="D128" s="98" t="s">
        <v>62</v>
      </c>
      <c r="E128" s="173" t="s">
        <v>471</v>
      </c>
      <c r="F128" s="99" t="s">
        <v>12</v>
      </c>
      <c r="G128" s="99" t="s">
        <v>115</v>
      </c>
      <c r="H128" s="99" t="s">
        <v>2980</v>
      </c>
      <c r="I128" s="147" t="s">
        <v>2981</v>
      </c>
      <c r="J128" s="103"/>
      <c r="K128" s="102"/>
      <c r="L128" s="103"/>
      <c r="M128" s="102"/>
      <c r="N128" s="101"/>
      <c r="O128" s="101" t="s">
        <v>191</v>
      </c>
      <c r="P128" s="101" t="s">
        <v>2267</v>
      </c>
      <c r="Q128" s="105" t="s">
        <v>2891</v>
      </c>
      <c r="R128" s="105" t="s">
        <v>4787</v>
      </c>
      <c r="S128" s="241" t="s">
        <v>2192</v>
      </c>
      <c r="T128" s="101" t="s">
        <v>2977</v>
      </c>
      <c r="U128" s="148"/>
      <c r="V128" s="148"/>
      <c r="W128" s="107" t="str">
        <f>VLOOKUP(TRIM(X128),X10:Y88,2,FALSE)</f>
        <v>Puneet</v>
      </c>
      <c r="X128" s="171" t="str">
        <f t="shared" si="6"/>
        <v>4.1</v>
      </c>
      <c r="Y128" s="175">
        <f t="shared" si="7"/>
        <v>0</v>
      </c>
      <c r="Z128" s="171">
        <f t="shared" si="8"/>
        <v>0</v>
      </c>
      <c r="AA128" s="171">
        <f t="shared" si="9"/>
        <v>20</v>
      </c>
      <c r="AB128" s="171">
        <f t="shared" si="10"/>
        <v>0</v>
      </c>
      <c r="AC128" s="171">
        <f t="shared" si="11"/>
        <v>0</v>
      </c>
      <c r="AE128" s="1" t="s">
        <v>2287</v>
      </c>
      <c r="AF128" s="1">
        <v>40</v>
      </c>
      <c r="AG128" s="1" t="s">
        <v>10699</v>
      </c>
    </row>
    <row r="129" spans="1:33" ht="35.25" customHeight="1" x14ac:dyDescent="0.25">
      <c r="A129" s="96" t="s">
        <v>2180</v>
      </c>
      <c r="B129" s="101" t="s">
        <v>2214</v>
      </c>
      <c r="C129" s="98" t="s">
        <v>108</v>
      </c>
      <c r="D129" s="98" t="s">
        <v>93</v>
      </c>
      <c r="E129" s="173" t="s">
        <v>472</v>
      </c>
      <c r="F129" s="99" t="s">
        <v>12</v>
      </c>
      <c r="G129" s="99" t="s">
        <v>115</v>
      </c>
      <c r="H129" s="99" t="s">
        <v>2982</v>
      </c>
      <c r="I129" s="147" t="s">
        <v>2983</v>
      </c>
      <c r="J129" s="103"/>
      <c r="K129" s="102"/>
      <c r="L129" s="103"/>
      <c r="M129" s="102"/>
      <c r="N129" s="101"/>
      <c r="O129" s="101" t="s">
        <v>191</v>
      </c>
      <c r="P129" s="101" t="s">
        <v>277</v>
      </c>
      <c r="Q129" s="105" t="s">
        <v>2892</v>
      </c>
      <c r="R129" s="105" t="s">
        <v>7474</v>
      </c>
      <c r="S129" s="106" t="s">
        <v>2185</v>
      </c>
      <c r="T129" s="101" t="s">
        <v>2215</v>
      </c>
      <c r="U129" s="148"/>
      <c r="V129" s="148"/>
      <c r="W129" s="107" t="str">
        <f>VLOOKUP(TRIM(X129),X10:Y88,2,FALSE)</f>
        <v>LaeYoung</v>
      </c>
      <c r="X129" s="171" t="str">
        <f t="shared" si="6"/>
        <v>7.1</v>
      </c>
      <c r="Y129" s="175">
        <f t="shared" si="7"/>
        <v>0</v>
      </c>
      <c r="Z129" s="171">
        <f t="shared" si="8"/>
        <v>0</v>
      </c>
      <c r="AA129" s="171">
        <f t="shared" si="9"/>
        <v>20</v>
      </c>
      <c r="AB129" s="171">
        <f t="shared" si="10"/>
        <v>0</v>
      </c>
      <c r="AC129" s="171">
        <f t="shared" si="11"/>
        <v>0</v>
      </c>
      <c r="AE129" s="1" t="s">
        <v>2185</v>
      </c>
      <c r="AF129" s="1">
        <v>41</v>
      </c>
      <c r="AG129" s="1" t="s">
        <v>7474</v>
      </c>
    </row>
    <row r="130" spans="1:33" ht="35.25" customHeight="1" x14ac:dyDescent="0.25">
      <c r="A130" s="96" t="s">
        <v>2180</v>
      </c>
      <c r="B130" s="101" t="s">
        <v>2920</v>
      </c>
      <c r="C130" s="98" t="s">
        <v>108</v>
      </c>
      <c r="D130" s="98" t="s">
        <v>352</v>
      </c>
      <c r="E130" s="173" t="s">
        <v>473</v>
      </c>
      <c r="F130" s="99" t="s">
        <v>12</v>
      </c>
      <c r="G130" s="99" t="s">
        <v>116</v>
      </c>
      <c r="H130" s="99" t="s">
        <v>2984</v>
      </c>
      <c r="I130" s="147" t="s">
        <v>2985</v>
      </c>
      <c r="J130" s="103"/>
      <c r="K130" s="102"/>
      <c r="L130" s="103"/>
      <c r="M130" s="102"/>
      <c r="N130" s="101"/>
      <c r="O130" s="101" t="s">
        <v>191</v>
      </c>
      <c r="P130" s="101" t="s">
        <v>2195</v>
      </c>
      <c r="Q130" s="105" t="s">
        <v>2893</v>
      </c>
      <c r="R130" s="105" t="s">
        <v>2209</v>
      </c>
      <c r="S130" s="106" t="s">
        <v>2183</v>
      </c>
      <c r="T130" s="101" t="s">
        <v>2986</v>
      </c>
      <c r="U130" s="148"/>
      <c r="V130" s="148"/>
      <c r="W130" s="107" t="str">
        <f>VLOOKUP(TRIM(X130),X10:Y88,2,FALSE)</f>
        <v>Andy</v>
      </c>
      <c r="X130" s="171" t="str">
        <f t="shared" si="6"/>
        <v>7.10.1</v>
      </c>
      <c r="Y130" s="175">
        <f t="shared" si="7"/>
        <v>0</v>
      </c>
      <c r="Z130" s="171">
        <f t="shared" si="8"/>
        <v>0</v>
      </c>
      <c r="AA130" s="171">
        <f t="shared" si="9"/>
        <v>19</v>
      </c>
      <c r="AB130" s="171">
        <f t="shared" si="10"/>
        <v>0</v>
      </c>
      <c r="AC130" s="171">
        <f t="shared" si="11"/>
        <v>0</v>
      </c>
      <c r="AE130" s="1" t="s">
        <v>2183</v>
      </c>
      <c r="AF130" s="1">
        <v>42</v>
      </c>
      <c r="AG130" s="1" t="s">
        <v>2209</v>
      </c>
    </row>
    <row r="131" spans="1:33" ht="35.25" customHeight="1" x14ac:dyDescent="0.25">
      <c r="A131" s="96" t="s">
        <v>2180</v>
      </c>
      <c r="B131" s="101" t="s">
        <v>2921</v>
      </c>
      <c r="C131" s="98" t="s">
        <v>108</v>
      </c>
      <c r="D131" s="98" t="s">
        <v>65</v>
      </c>
      <c r="E131" s="173" t="s">
        <v>474</v>
      </c>
      <c r="F131" s="99" t="s">
        <v>12</v>
      </c>
      <c r="G131" s="99" t="s">
        <v>116</v>
      </c>
      <c r="H131" s="99" t="s">
        <v>2987</v>
      </c>
      <c r="I131" s="147" t="s">
        <v>2988</v>
      </c>
      <c r="J131" s="103"/>
      <c r="K131" s="102"/>
      <c r="L131" s="103"/>
      <c r="M131" s="102"/>
      <c r="N131" s="101"/>
      <c r="O131" s="101" t="s">
        <v>2203</v>
      </c>
      <c r="P131" s="101" t="s">
        <v>2989</v>
      </c>
      <c r="Q131" s="105" t="s">
        <v>2990</v>
      </c>
      <c r="R131" s="105" t="s">
        <v>2209</v>
      </c>
      <c r="S131" s="106" t="s">
        <v>2183</v>
      </c>
      <c r="T131" s="101" t="s">
        <v>2991</v>
      </c>
      <c r="U131" s="148"/>
      <c r="V131" s="148"/>
      <c r="W131" s="107" t="str">
        <f>VLOOKUP(TRIM(X131),X10:Y88,2,FALSE)</f>
        <v>Tao</v>
      </c>
      <c r="X131" s="171" t="str">
        <f t="shared" si="6"/>
        <v>5.1</v>
      </c>
      <c r="Y131" s="175">
        <f t="shared" si="7"/>
        <v>0</v>
      </c>
      <c r="Z131" s="171">
        <f t="shared" si="8"/>
        <v>0</v>
      </c>
      <c r="AA131" s="171">
        <f t="shared" si="9"/>
        <v>19</v>
      </c>
      <c r="AB131" s="171">
        <f t="shared" si="10"/>
        <v>0</v>
      </c>
      <c r="AC131" s="171">
        <f t="shared" si="11"/>
        <v>0</v>
      </c>
      <c r="AE131" s="1" t="s">
        <v>2183</v>
      </c>
      <c r="AF131" s="1">
        <v>43</v>
      </c>
      <c r="AG131" s="1" t="s">
        <v>2209</v>
      </c>
    </row>
    <row r="132" spans="1:33" ht="35.25" customHeight="1" x14ac:dyDescent="0.25">
      <c r="A132" s="96" t="s">
        <v>2180</v>
      </c>
      <c r="B132" s="101" t="s">
        <v>2187</v>
      </c>
      <c r="C132" s="98" t="s">
        <v>108</v>
      </c>
      <c r="D132" s="98" t="s">
        <v>93</v>
      </c>
      <c r="E132" s="173" t="s">
        <v>475</v>
      </c>
      <c r="F132" s="99" t="s">
        <v>12</v>
      </c>
      <c r="G132" s="99" t="s">
        <v>115</v>
      </c>
      <c r="H132" s="99" t="s">
        <v>2992</v>
      </c>
      <c r="I132" s="147" t="s">
        <v>2993</v>
      </c>
      <c r="J132" s="103"/>
      <c r="K132" s="102"/>
      <c r="L132" s="103"/>
      <c r="M132" s="102"/>
      <c r="N132" s="101"/>
      <c r="O132" s="101" t="s">
        <v>191</v>
      </c>
      <c r="P132" s="101" t="s">
        <v>2994</v>
      </c>
      <c r="Q132" s="105" t="s">
        <v>2995</v>
      </c>
      <c r="R132" s="105" t="s">
        <v>8590</v>
      </c>
      <c r="S132" s="241" t="s">
        <v>2185</v>
      </c>
      <c r="T132" s="101" t="s">
        <v>2996</v>
      </c>
      <c r="U132" s="148"/>
      <c r="V132" s="148"/>
      <c r="W132" s="107" t="str">
        <f>VLOOKUP(TRIM(X132),X10:Y88,2,FALSE)</f>
        <v>LaeYoung</v>
      </c>
      <c r="X132" s="171" t="str">
        <f t="shared" si="6"/>
        <v>7.1</v>
      </c>
      <c r="Y132" s="175">
        <f t="shared" si="7"/>
        <v>0</v>
      </c>
      <c r="Z132" s="171">
        <f t="shared" si="8"/>
        <v>0</v>
      </c>
      <c r="AA132" s="171">
        <f t="shared" si="9"/>
        <v>19</v>
      </c>
      <c r="AB132" s="171">
        <f t="shared" si="10"/>
        <v>0</v>
      </c>
      <c r="AC132" s="171">
        <f t="shared" si="11"/>
        <v>0</v>
      </c>
      <c r="AE132" s="1" t="s">
        <v>2185</v>
      </c>
      <c r="AF132" s="1">
        <v>44</v>
      </c>
      <c r="AG132" s="1" t="s">
        <v>10700</v>
      </c>
    </row>
    <row r="133" spans="1:33" ht="37.15" customHeight="1" x14ac:dyDescent="0.25">
      <c r="A133" s="96" t="s">
        <v>2180</v>
      </c>
      <c r="B133" s="101" t="s">
        <v>2922</v>
      </c>
      <c r="C133" s="98" t="s">
        <v>108</v>
      </c>
      <c r="D133" s="98" t="s">
        <v>305</v>
      </c>
      <c r="E133" s="173" t="s">
        <v>476</v>
      </c>
      <c r="F133" s="99" t="s">
        <v>12</v>
      </c>
      <c r="G133" s="99" t="s">
        <v>115</v>
      </c>
      <c r="H133" s="99" t="s">
        <v>2997</v>
      </c>
      <c r="I133" s="147" t="s">
        <v>2998</v>
      </c>
      <c r="J133" s="103"/>
      <c r="K133" s="102"/>
      <c r="L133" s="103"/>
      <c r="M133" s="102"/>
      <c r="N133" s="101"/>
      <c r="O133" s="101" t="s">
        <v>191</v>
      </c>
      <c r="P133" s="101" t="s">
        <v>2999</v>
      </c>
      <c r="Q133" s="105" t="s">
        <v>3000</v>
      </c>
      <c r="R133" s="105" t="s">
        <v>7688</v>
      </c>
      <c r="S133" s="241" t="s">
        <v>2192</v>
      </c>
      <c r="T133" s="101" t="s">
        <v>3001</v>
      </c>
      <c r="U133" s="148"/>
      <c r="V133" s="148" t="s">
        <v>2186</v>
      </c>
      <c r="W133" s="107" t="str">
        <f>VLOOKUP(TRIM(X133),X10:Y88,2,FALSE)</f>
        <v>Tao</v>
      </c>
      <c r="X133" s="171" t="str">
        <f t="shared" si="6"/>
        <v>7.6</v>
      </c>
      <c r="Y133" s="175">
        <f t="shared" si="7"/>
        <v>0</v>
      </c>
      <c r="Z133" s="171">
        <f t="shared" si="8"/>
        <v>0</v>
      </c>
      <c r="AA133" s="171">
        <f t="shared" si="9"/>
        <v>19</v>
      </c>
      <c r="AB133" s="171">
        <f t="shared" si="10"/>
        <v>0</v>
      </c>
      <c r="AC133" s="171">
        <f t="shared" si="11"/>
        <v>0</v>
      </c>
      <c r="AE133" s="1" t="s">
        <v>2287</v>
      </c>
      <c r="AF133" s="1">
        <v>45</v>
      </c>
      <c r="AG133" s="1" t="s">
        <v>10701</v>
      </c>
    </row>
    <row r="134" spans="1:33" ht="37.15" customHeight="1" x14ac:dyDescent="0.25">
      <c r="A134" s="96" t="s">
        <v>2180</v>
      </c>
      <c r="B134" s="101" t="s">
        <v>2197</v>
      </c>
      <c r="C134" s="98" t="s">
        <v>108</v>
      </c>
      <c r="D134" s="98" t="s">
        <v>303</v>
      </c>
      <c r="E134" s="173" t="s">
        <v>477</v>
      </c>
      <c r="F134" s="99" t="s">
        <v>12</v>
      </c>
      <c r="G134" s="99" t="s">
        <v>116</v>
      </c>
      <c r="H134" s="99" t="s">
        <v>3002</v>
      </c>
      <c r="I134" s="147" t="s">
        <v>3003</v>
      </c>
      <c r="J134" s="103"/>
      <c r="K134" s="102"/>
      <c r="L134" s="103"/>
      <c r="M134" s="102"/>
      <c r="N134" s="101"/>
      <c r="O134" s="101" t="s">
        <v>191</v>
      </c>
      <c r="P134" s="101" t="s">
        <v>3004</v>
      </c>
      <c r="Q134" s="105" t="s">
        <v>3005</v>
      </c>
      <c r="R134" s="105" t="s">
        <v>2209</v>
      </c>
      <c r="S134" s="106" t="s">
        <v>2183</v>
      </c>
      <c r="T134" s="101" t="s">
        <v>2198</v>
      </c>
      <c r="U134" s="148"/>
      <c r="V134" s="148"/>
      <c r="W134" s="107" t="str">
        <f>VLOOKUP(TRIM(X134),X10:Y88,2,FALSE)</f>
        <v>Tao</v>
      </c>
      <c r="X134" s="171" t="str">
        <f t="shared" si="6"/>
        <v>7.4</v>
      </c>
      <c r="Y134" s="175">
        <f t="shared" si="7"/>
        <v>0</v>
      </c>
      <c r="Z134" s="171">
        <f t="shared" si="8"/>
        <v>0</v>
      </c>
      <c r="AA134" s="171">
        <f t="shared" si="9"/>
        <v>18</v>
      </c>
      <c r="AB134" s="171">
        <f t="shared" si="10"/>
        <v>0</v>
      </c>
      <c r="AC134" s="171">
        <f t="shared" si="11"/>
        <v>0</v>
      </c>
      <c r="AE134" s="1" t="s">
        <v>2183</v>
      </c>
      <c r="AF134" s="1">
        <v>46</v>
      </c>
      <c r="AG134" s="1" t="s">
        <v>2209</v>
      </c>
    </row>
    <row r="135" spans="1:33" ht="37.15" customHeight="1" x14ac:dyDescent="0.25">
      <c r="A135" s="96" t="s">
        <v>2180</v>
      </c>
      <c r="B135" s="101" t="s">
        <v>2923</v>
      </c>
      <c r="C135" s="98" t="s">
        <v>108</v>
      </c>
      <c r="D135" s="98" t="s">
        <v>360</v>
      </c>
      <c r="E135" s="173" t="s">
        <v>478</v>
      </c>
      <c r="F135" s="99" t="s">
        <v>12</v>
      </c>
      <c r="G135" s="99" t="s">
        <v>115</v>
      </c>
      <c r="H135" s="99" t="s">
        <v>3006</v>
      </c>
      <c r="I135" s="147" t="s">
        <v>3007</v>
      </c>
      <c r="J135" s="103"/>
      <c r="K135" s="102"/>
      <c r="L135" s="103"/>
      <c r="M135" s="102"/>
      <c r="N135" s="101"/>
      <c r="O135" s="101" t="s">
        <v>191</v>
      </c>
      <c r="P135" s="101" t="s">
        <v>2297</v>
      </c>
      <c r="Q135" s="105" t="s">
        <v>3008</v>
      </c>
      <c r="R135" s="105" t="s">
        <v>2192</v>
      </c>
      <c r="S135" s="241" t="s">
        <v>2192</v>
      </c>
      <c r="T135" s="101" t="s">
        <v>3009</v>
      </c>
      <c r="U135" s="148"/>
      <c r="V135" s="148"/>
      <c r="W135" s="107" t="str">
        <f>VLOOKUP(TRIM(X135),X10:Y88,2,FALSE)</f>
        <v>Andy</v>
      </c>
      <c r="X135" s="171" t="str">
        <f t="shared" si="6"/>
        <v>7.10.8</v>
      </c>
      <c r="Y135" s="175">
        <f t="shared" si="7"/>
        <v>0</v>
      </c>
      <c r="Z135" s="171">
        <f t="shared" si="8"/>
        <v>0</v>
      </c>
      <c r="AA135" s="171">
        <f t="shared" si="9"/>
        <v>18</v>
      </c>
      <c r="AB135" s="171">
        <f t="shared" si="10"/>
        <v>0</v>
      </c>
      <c r="AC135" s="171">
        <f t="shared" si="11"/>
        <v>0</v>
      </c>
      <c r="AE135" s="1" t="s">
        <v>2287</v>
      </c>
      <c r="AF135" s="1">
        <v>47</v>
      </c>
      <c r="AG135" s="1" t="s">
        <v>10702</v>
      </c>
    </row>
    <row r="136" spans="1:33" ht="37.15" customHeight="1" x14ac:dyDescent="0.25">
      <c r="A136" s="96" t="s">
        <v>2180</v>
      </c>
      <c r="B136" s="101" t="s">
        <v>2924</v>
      </c>
      <c r="C136" s="98" t="s">
        <v>108</v>
      </c>
      <c r="D136" s="98" t="s">
        <v>309</v>
      </c>
      <c r="E136" s="173" t="s">
        <v>479</v>
      </c>
      <c r="F136" s="99" t="s">
        <v>12</v>
      </c>
      <c r="G136" s="99" t="s">
        <v>116</v>
      </c>
      <c r="H136" s="99" t="s">
        <v>3010</v>
      </c>
      <c r="I136" s="147" t="s">
        <v>3011</v>
      </c>
      <c r="J136" s="103"/>
      <c r="K136" s="102"/>
      <c r="L136" s="103"/>
      <c r="M136" s="102"/>
      <c r="N136" s="101"/>
      <c r="O136" s="101" t="s">
        <v>2203</v>
      </c>
      <c r="P136" s="101" t="s">
        <v>3012</v>
      </c>
      <c r="Q136" s="105" t="s">
        <v>2894</v>
      </c>
      <c r="R136" s="105" t="s">
        <v>2430</v>
      </c>
      <c r="S136" s="106" t="s">
        <v>2183</v>
      </c>
      <c r="T136" s="101" t="s">
        <v>2198</v>
      </c>
      <c r="U136" s="148"/>
      <c r="V136" s="148"/>
      <c r="W136" s="107" t="str">
        <f>VLOOKUP(TRIM(X136),X10:Y88,2,FALSE)</f>
        <v>Puneet</v>
      </c>
      <c r="X136" s="171" t="str">
        <f t="shared" si="6"/>
        <v>7.7.3</v>
      </c>
      <c r="Y136" s="175">
        <f t="shared" si="7"/>
        <v>0</v>
      </c>
      <c r="Z136" s="171">
        <f t="shared" si="8"/>
        <v>0</v>
      </c>
      <c r="AA136" s="171">
        <f t="shared" si="9"/>
        <v>18</v>
      </c>
      <c r="AB136" s="171">
        <f t="shared" si="10"/>
        <v>0</v>
      </c>
      <c r="AC136" s="171">
        <f t="shared" si="11"/>
        <v>0</v>
      </c>
      <c r="AE136" s="1" t="s">
        <v>2183</v>
      </c>
      <c r="AF136" s="1">
        <v>48</v>
      </c>
      <c r="AG136" s="1" t="s">
        <v>2209</v>
      </c>
    </row>
    <row r="137" spans="1:33" ht="37.15" customHeight="1" x14ac:dyDescent="0.25">
      <c r="A137" s="96" t="s">
        <v>2180</v>
      </c>
      <c r="B137" s="101" t="s">
        <v>2925</v>
      </c>
      <c r="C137" s="98" t="s">
        <v>108</v>
      </c>
      <c r="D137" s="98" t="s">
        <v>309</v>
      </c>
      <c r="E137" s="173" t="s">
        <v>480</v>
      </c>
      <c r="F137" s="99" t="s">
        <v>12</v>
      </c>
      <c r="G137" s="99" t="s">
        <v>115</v>
      </c>
      <c r="H137" s="99" t="s">
        <v>3013</v>
      </c>
      <c r="I137" s="147" t="s">
        <v>3014</v>
      </c>
      <c r="J137" s="103"/>
      <c r="K137" s="102"/>
      <c r="L137" s="103"/>
      <c r="M137" s="102"/>
      <c r="N137" s="101"/>
      <c r="O137" s="101" t="s">
        <v>191</v>
      </c>
      <c r="P137" s="101" t="s">
        <v>3015</v>
      </c>
      <c r="Q137" s="105" t="s">
        <v>3016</v>
      </c>
      <c r="R137" s="105" t="s">
        <v>2430</v>
      </c>
      <c r="S137" s="106" t="s">
        <v>2183</v>
      </c>
      <c r="T137" s="101" t="s">
        <v>2198</v>
      </c>
      <c r="U137" s="148"/>
      <c r="V137" s="148"/>
      <c r="W137" s="107" t="str">
        <f>VLOOKUP(TRIM(X137),X10:Y88,2,FALSE)</f>
        <v>Puneet</v>
      </c>
      <c r="X137" s="171" t="str">
        <f t="shared" si="6"/>
        <v>7.7.3</v>
      </c>
      <c r="Y137" s="175">
        <f t="shared" si="7"/>
        <v>0</v>
      </c>
      <c r="Z137" s="171">
        <f t="shared" si="8"/>
        <v>0</v>
      </c>
      <c r="AA137" s="171">
        <f t="shared" si="9"/>
        <v>18</v>
      </c>
      <c r="AB137" s="171">
        <f t="shared" si="10"/>
        <v>0</v>
      </c>
      <c r="AC137" s="171">
        <f t="shared" si="11"/>
        <v>0</v>
      </c>
      <c r="AE137" s="1" t="s">
        <v>2183</v>
      </c>
      <c r="AF137" s="1">
        <v>49</v>
      </c>
      <c r="AG137" s="1" t="s">
        <v>2209</v>
      </c>
    </row>
    <row r="138" spans="1:33" ht="37.15" customHeight="1" x14ac:dyDescent="0.25">
      <c r="A138" s="96" t="s">
        <v>2180</v>
      </c>
      <c r="B138" s="101" t="s">
        <v>2210</v>
      </c>
      <c r="C138" s="98" t="s">
        <v>108</v>
      </c>
      <c r="D138" s="98" t="s">
        <v>75</v>
      </c>
      <c r="E138" s="173" t="s">
        <v>481</v>
      </c>
      <c r="F138" s="99" t="s">
        <v>12</v>
      </c>
      <c r="G138" s="99" t="s">
        <v>115</v>
      </c>
      <c r="H138" s="99" t="s">
        <v>3017</v>
      </c>
      <c r="I138" s="147" t="s">
        <v>3018</v>
      </c>
      <c r="J138" s="103"/>
      <c r="K138" s="102"/>
      <c r="L138" s="103"/>
      <c r="M138" s="102"/>
      <c r="N138" s="101"/>
      <c r="O138" s="101" t="s">
        <v>191</v>
      </c>
      <c r="P138" s="101"/>
      <c r="Q138" s="105" t="s">
        <v>2895</v>
      </c>
      <c r="R138" s="105" t="s">
        <v>7671</v>
      </c>
      <c r="S138" s="106" t="s">
        <v>2185</v>
      </c>
      <c r="T138" s="101" t="s">
        <v>3019</v>
      </c>
      <c r="U138" s="148"/>
      <c r="V138" s="148" t="s">
        <v>2186</v>
      </c>
      <c r="W138" s="107" t="str">
        <f>VLOOKUP(TRIM(X138),X10:Y88,2,FALSE)</f>
        <v>Andy</v>
      </c>
      <c r="X138" s="171" t="str">
        <f t="shared" si="6"/>
        <v>6.4</v>
      </c>
      <c r="Y138" s="175">
        <f t="shared" si="7"/>
        <v>0</v>
      </c>
      <c r="Z138" s="171">
        <f t="shared" si="8"/>
        <v>0</v>
      </c>
      <c r="AA138" s="171">
        <f t="shared" si="9"/>
        <v>18</v>
      </c>
      <c r="AB138" s="171">
        <f t="shared" si="10"/>
        <v>0</v>
      </c>
      <c r="AC138" s="171">
        <f t="shared" si="11"/>
        <v>0</v>
      </c>
      <c r="AE138" s="1" t="s">
        <v>2185</v>
      </c>
      <c r="AF138" s="1">
        <v>50</v>
      </c>
      <c r="AG138" s="1" t="s">
        <v>7671</v>
      </c>
    </row>
    <row r="139" spans="1:33" ht="37.15" customHeight="1" x14ac:dyDescent="0.25">
      <c r="A139" s="96" t="s">
        <v>2180</v>
      </c>
      <c r="B139" s="101" t="s">
        <v>2926</v>
      </c>
      <c r="C139" s="98" t="s">
        <v>108</v>
      </c>
      <c r="D139" s="98" t="s">
        <v>90</v>
      </c>
      <c r="E139" s="173" t="s">
        <v>482</v>
      </c>
      <c r="F139" s="99" t="s">
        <v>12</v>
      </c>
      <c r="G139" s="99" t="s">
        <v>116</v>
      </c>
      <c r="H139" s="99" t="s">
        <v>3020</v>
      </c>
      <c r="I139" s="147" t="s">
        <v>3021</v>
      </c>
      <c r="J139" s="103"/>
      <c r="K139" s="102"/>
      <c r="L139" s="103"/>
      <c r="M139" s="102"/>
      <c r="N139" s="101"/>
      <c r="O139" s="101"/>
      <c r="P139" s="101" t="s">
        <v>4</v>
      </c>
      <c r="Q139" s="105" t="s">
        <v>2896</v>
      </c>
      <c r="R139" s="105" t="s">
        <v>2209</v>
      </c>
      <c r="S139" s="106" t="s">
        <v>2183</v>
      </c>
      <c r="T139" s="101" t="s">
        <v>3022</v>
      </c>
      <c r="U139" s="148"/>
      <c r="V139" s="148"/>
      <c r="W139" s="107" t="str">
        <f>VLOOKUP(TRIM(X139),X10:Y88,2,FALSE)</f>
        <v>Andy</v>
      </c>
      <c r="X139" s="171" t="str">
        <f t="shared" si="6"/>
        <v>6.10</v>
      </c>
      <c r="Y139" s="175">
        <f t="shared" si="7"/>
        <v>0</v>
      </c>
      <c r="Z139" s="171">
        <f t="shared" si="8"/>
        <v>0</v>
      </c>
      <c r="AA139" s="171">
        <f t="shared" si="9"/>
        <v>18</v>
      </c>
      <c r="AB139" s="171">
        <f t="shared" si="10"/>
        <v>0</v>
      </c>
      <c r="AC139" s="171">
        <f t="shared" si="11"/>
        <v>0</v>
      </c>
      <c r="AE139" s="1" t="s">
        <v>2183</v>
      </c>
      <c r="AF139" s="1">
        <v>51</v>
      </c>
      <c r="AG139" s="1" t="s">
        <v>2209</v>
      </c>
    </row>
    <row r="140" spans="1:33" ht="37.15" customHeight="1" x14ac:dyDescent="0.25">
      <c r="A140" s="96" t="s">
        <v>2180</v>
      </c>
      <c r="B140" s="101" t="s">
        <v>2927</v>
      </c>
      <c r="C140" s="98" t="s">
        <v>108</v>
      </c>
      <c r="D140" s="98" t="s">
        <v>309</v>
      </c>
      <c r="E140" s="173" t="s">
        <v>483</v>
      </c>
      <c r="F140" s="99" t="s">
        <v>12</v>
      </c>
      <c r="G140" s="99" t="s">
        <v>115</v>
      </c>
      <c r="H140" s="99" t="s">
        <v>3023</v>
      </c>
      <c r="I140" s="147" t="s">
        <v>3024</v>
      </c>
      <c r="J140" s="103"/>
      <c r="K140" s="102"/>
      <c r="L140" s="103"/>
      <c r="M140" s="102"/>
      <c r="N140" s="101"/>
      <c r="O140" s="101" t="s">
        <v>191</v>
      </c>
      <c r="P140" s="101" t="s">
        <v>198</v>
      </c>
      <c r="Q140" s="105" t="s">
        <v>2897</v>
      </c>
      <c r="R140" s="105" t="s">
        <v>2430</v>
      </c>
      <c r="S140" s="106" t="s">
        <v>2183</v>
      </c>
      <c r="T140" s="101" t="s">
        <v>3025</v>
      </c>
      <c r="U140" s="148"/>
      <c r="V140" s="148"/>
      <c r="W140" s="107" t="str">
        <f>VLOOKUP(TRIM(X140),X10:Y88,2,FALSE)</f>
        <v>Puneet</v>
      </c>
      <c r="X140" s="171" t="str">
        <f t="shared" si="6"/>
        <v>7.7.3</v>
      </c>
      <c r="Y140" s="175">
        <f t="shared" si="7"/>
        <v>0</v>
      </c>
      <c r="Z140" s="171">
        <f t="shared" si="8"/>
        <v>0</v>
      </c>
      <c r="AA140" s="171">
        <f t="shared" si="9"/>
        <v>18</v>
      </c>
      <c r="AB140" s="171">
        <f t="shared" si="10"/>
        <v>0</v>
      </c>
      <c r="AC140" s="171">
        <f t="shared" si="11"/>
        <v>0</v>
      </c>
      <c r="AE140" s="1" t="s">
        <v>2183</v>
      </c>
      <c r="AF140" s="1">
        <v>52</v>
      </c>
      <c r="AG140" s="1" t="s">
        <v>2209</v>
      </c>
    </row>
    <row r="141" spans="1:33" ht="37.15" customHeight="1" x14ac:dyDescent="0.25">
      <c r="A141" s="96" t="s">
        <v>2180</v>
      </c>
      <c r="B141" s="101" t="s">
        <v>2928</v>
      </c>
      <c r="C141" s="98" t="s">
        <v>108</v>
      </c>
      <c r="D141" s="98" t="s">
        <v>303</v>
      </c>
      <c r="E141" s="173" t="s">
        <v>484</v>
      </c>
      <c r="F141" s="99" t="s">
        <v>12</v>
      </c>
      <c r="G141" s="99" t="s">
        <v>115</v>
      </c>
      <c r="H141" s="99" t="s">
        <v>3026</v>
      </c>
      <c r="I141" s="147" t="s">
        <v>3027</v>
      </c>
      <c r="J141" s="103"/>
      <c r="K141" s="102"/>
      <c r="L141" s="103"/>
      <c r="M141" s="102"/>
      <c r="N141" s="101"/>
      <c r="O141" s="101" t="s">
        <v>191</v>
      </c>
      <c r="P141" s="101" t="s">
        <v>228</v>
      </c>
      <c r="Q141" s="105" t="s">
        <v>2898</v>
      </c>
      <c r="R141" s="105" t="s">
        <v>7477</v>
      </c>
      <c r="S141" s="106" t="s">
        <v>2185</v>
      </c>
      <c r="T141" s="101" t="s">
        <v>3028</v>
      </c>
      <c r="U141" s="148"/>
      <c r="V141" s="148"/>
      <c r="W141" s="107" t="str">
        <f>VLOOKUP(TRIM(X141),X10:Y88,2,FALSE)</f>
        <v>Tao</v>
      </c>
      <c r="X141" s="171" t="str">
        <f t="shared" si="6"/>
        <v>7.4</v>
      </c>
      <c r="Y141" s="175">
        <f t="shared" si="7"/>
        <v>0</v>
      </c>
      <c r="Z141" s="171">
        <f t="shared" si="8"/>
        <v>0</v>
      </c>
      <c r="AA141" s="171">
        <f t="shared" si="9"/>
        <v>18</v>
      </c>
      <c r="AB141" s="171">
        <f t="shared" si="10"/>
        <v>0</v>
      </c>
      <c r="AC141" s="171">
        <f t="shared" si="11"/>
        <v>0</v>
      </c>
      <c r="AE141" s="1" t="s">
        <v>2185</v>
      </c>
      <c r="AF141" s="1">
        <v>53</v>
      </c>
      <c r="AG141" s="1" t="s">
        <v>7477</v>
      </c>
    </row>
    <row r="142" spans="1:33" ht="37.15" customHeight="1" x14ac:dyDescent="0.25">
      <c r="A142" s="96" t="s">
        <v>2180</v>
      </c>
      <c r="B142" s="101" t="s">
        <v>2929</v>
      </c>
      <c r="C142" s="98" t="s">
        <v>108</v>
      </c>
      <c r="D142" s="98" t="s">
        <v>354</v>
      </c>
      <c r="E142" s="173" t="s">
        <v>485</v>
      </c>
      <c r="F142" s="99" t="s">
        <v>12</v>
      </c>
      <c r="G142" s="99" t="s">
        <v>116</v>
      </c>
      <c r="H142" s="99" t="s">
        <v>3029</v>
      </c>
      <c r="I142" s="147" t="s">
        <v>3030</v>
      </c>
      <c r="J142" s="103"/>
      <c r="K142" s="102"/>
      <c r="L142" s="103"/>
      <c r="M142" s="102"/>
      <c r="N142" s="101"/>
      <c r="O142" s="101" t="s">
        <v>2203</v>
      </c>
      <c r="P142" s="101" t="s">
        <v>3031</v>
      </c>
      <c r="Q142" s="105" t="s">
        <v>2899</v>
      </c>
      <c r="R142" s="105" t="s">
        <v>5129</v>
      </c>
      <c r="S142" s="106" t="s">
        <v>2183</v>
      </c>
      <c r="T142" s="101" t="s">
        <v>3032</v>
      </c>
      <c r="U142" s="148"/>
      <c r="V142" s="148"/>
      <c r="W142" s="107" t="str">
        <f>VLOOKUP(TRIM(X142),X10:Y88,2,FALSE)</f>
        <v>Andy</v>
      </c>
      <c r="X142" s="171" t="str">
        <f t="shared" si="6"/>
        <v>7.10.3</v>
      </c>
      <c r="Y142" s="175">
        <f t="shared" si="7"/>
        <v>0</v>
      </c>
      <c r="Z142" s="171">
        <f t="shared" si="8"/>
        <v>0</v>
      </c>
      <c r="AA142" s="171">
        <f t="shared" si="9"/>
        <v>18</v>
      </c>
      <c r="AB142" s="171">
        <f t="shared" si="10"/>
        <v>0</v>
      </c>
      <c r="AC142" s="171">
        <f t="shared" si="11"/>
        <v>0</v>
      </c>
      <c r="AE142" s="1" t="s">
        <v>2183</v>
      </c>
      <c r="AF142" s="1">
        <v>54</v>
      </c>
      <c r="AG142" s="1" t="s">
        <v>6726</v>
      </c>
    </row>
    <row r="143" spans="1:33" ht="37.15" customHeight="1" x14ac:dyDescent="0.25">
      <c r="A143" s="96" t="s">
        <v>2180</v>
      </c>
      <c r="B143" s="101" t="s">
        <v>2930</v>
      </c>
      <c r="C143" s="98" t="s">
        <v>108</v>
      </c>
      <c r="D143" s="98" t="s">
        <v>309</v>
      </c>
      <c r="E143" s="173" t="s">
        <v>486</v>
      </c>
      <c r="F143" s="99" t="s">
        <v>12</v>
      </c>
      <c r="G143" s="99" t="s">
        <v>115</v>
      </c>
      <c r="H143" s="99" t="s">
        <v>3023</v>
      </c>
      <c r="I143" s="147" t="s">
        <v>3033</v>
      </c>
      <c r="J143" s="103"/>
      <c r="K143" s="102"/>
      <c r="L143" s="103"/>
      <c r="M143" s="102"/>
      <c r="N143" s="101"/>
      <c r="O143" s="101" t="s">
        <v>2203</v>
      </c>
      <c r="P143" s="101" t="s">
        <v>2204</v>
      </c>
      <c r="Q143" s="105" t="s">
        <v>3034</v>
      </c>
      <c r="R143" s="105" t="s">
        <v>2430</v>
      </c>
      <c r="S143" s="106" t="s">
        <v>2183</v>
      </c>
      <c r="T143" s="101" t="s">
        <v>3035</v>
      </c>
      <c r="U143" s="148"/>
      <c r="V143" s="148"/>
      <c r="W143" s="107" t="str">
        <f>VLOOKUP(TRIM(X143),X10:Y88,2,FALSE)</f>
        <v>Puneet</v>
      </c>
      <c r="X143" s="171" t="str">
        <f t="shared" si="6"/>
        <v>7.7.3</v>
      </c>
      <c r="Y143" s="175">
        <f t="shared" si="7"/>
        <v>0</v>
      </c>
      <c r="Z143" s="171">
        <f t="shared" si="8"/>
        <v>0</v>
      </c>
      <c r="AA143" s="171">
        <f t="shared" si="9"/>
        <v>18</v>
      </c>
      <c r="AB143" s="171">
        <f t="shared" si="10"/>
        <v>0</v>
      </c>
      <c r="AC143" s="171">
        <f t="shared" si="11"/>
        <v>0</v>
      </c>
      <c r="AE143" s="1" t="s">
        <v>2183</v>
      </c>
      <c r="AF143" s="1">
        <v>55</v>
      </c>
      <c r="AG143" s="1" t="s">
        <v>2209</v>
      </c>
    </row>
    <row r="144" spans="1:33" ht="35.25" customHeight="1" x14ac:dyDescent="0.25">
      <c r="A144" s="96" t="s">
        <v>2180</v>
      </c>
      <c r="B144" s="101" t="s">
        <v>2931</v>
      </c>
      <c r="C144" s="98" t="s">
        <v>108</v>
      </c>
      <c r="D144" s="98" t="s">
        <v>309</v>
      </c>
      <c r="E144" s="173" t="s">
        <v>487</v>
      </c>
      <c r="F144" s="99" t="s">
        <v>12</v>
      </c>
      <c r="G144" s="99" t="s">
        <v>115</v>
      </c>
      <c r="H144" s="99" t="s">
        <v>3036</v>
      </c>
      <c r="I144" s="147" t="s">
        <v>3037</v>
      </c>
      <c r="J144" s="103"/>
      <c r="K144" s="102"/>
      <c r="L144" s="103"/>
      <c r="M144" s="102"/>
      <c r="N144" s="101"/>
      <c r="O144" s="101" t="s">
        <v>191</v>
      </c>
      <c r="P144" s="101" t="s">
        <v>298</v>
      </c>
      <c r="Q144" s="105" t="s">
        <v>2900</v>
      </c>
      <c r="R144" s="105" t="s">
        <v>2209</v>
      </c>
      <c r="S144" s="106" t="s">
        <v>2183</v>
      </c>
      <c r="T144" s="101" t="s">
        <v>195</v>
      </c>
      <c r="U144" s="148"/>
      <c r="V144" s="148"/>
      <c r="W144" s="107" t="str">
        <f>VLOOKUP(TRIM(X144),X10:Y88,2,FALSE)</f>
        <v>Puneet</v>
      </c>
      <c r="X144" s="171" t="str">
        <f t="shared" si="6"/>
        <v>7.7.3</v>
      </c>
      <c r="Y144" s="175">
        <f t="shared" si="7"/>
        <v>0</v>
      </c>
      <c r="Z144" s="171">
        <f t="shared" si="8"/>
        <v>0</v>
      </c>
      <c r="AA144" s="171">
        <f t="shared" si="9"/>
        <v>18</v>
      </c>
      <c r="AB144" s="171">
        <f t="shared" si="10"/>
        <v>0</v>
      </c>
      <c r="AC144" s="171">
        <f t="shared" si="11"/>
        <v>0</v>
      </c>
      <c r="AE144" s="1" t="s">
        <v>2183</v>
      </c>
      <c r="AF144" s="1">
        <v>56</v>
      </c>
      <c r="AG144" s="1" t="s">
        <v>2209</v>
      </c>
    </row>
    <row r="145" spans="1:33" ht="35.25" customHeight="1" x14ac:dyDescent="0.25">
      <c r="A145" s="96" t="s">
        <v>2180</v>
      </c>
      <c r="B145" s="101" t="s">
        <v>2187</v>
      </c>
      <c r="C145" s="98" t="s">
        <v>108</v>
      </c>
      <c r="D145" s="98" t="s">
        <v>93</v>
      </c>
      <c r="E145" s="173" t="s">
        <v>488</v>
      </c>
      <c r="F145" s="99" t="s">
        <v>12</v>
      </c>
      <c r="G145" s="99" t="s">
        <v>115</v>
      </c>
      <c r="H145" s="99" t="s">
        <v>2200</v>
      </c>
      <c r="I145" s="147" t="s">
        <v>3038</v>
      </c>
      <c r="J145" s="103"/>
      <c r="K145" s="102"/>
      <c r="L145" s="103"/>
      <c r="M145" s="102"/>
      <c r="N145" s="101"/>
      <c r="O145" s="101" t="s">
        <v>191</v>
      </c>
      <c r="P145" s="101" t="s">
        <v>2201</v>
      </c>
      <c r="Q145" s="105" t="s">
        <v>3039</v>
      </c>
      <c r="R145" s="105" t="s">
        <v>7473</v>
      </c>
      <c r="S145" s="106" t="s">
        <v>2185</v>
      </c>
      <c r="T145" s="101" t="s">
        <v>3040</v>
      </c>
      <c r="U145" s="148"/>
      <c r="V145" s="148"/>
      <c r="W145" s="107" t="str">
        <f>VLOOKUP(TRIM(X145),X10:Y88,2,FALSE)</f>
        <v>LaeYoung</v>
      </c>
      <c r="X145" s="171" t="str">
        <f t="shared" si="6"/>
        <v>7.1</v>
      </c>
      <c r="Y145" s="175">
        <f t="shared" si="7"/>
        <v>0</v>
      </c>
      <c r="Z145" s="171">
        <f t="shared" si="8"/>
        <v>0</v>
      </c>
      <c r="AA145" s="171">
        <f t="shared" si="9"/>
        <v>18</v>
      </c>
      <c r="AB145" s="171">
        <f t="shared" si="10"/>
        <v>0</v>
      </c>
      <c r="AC145" s="171">
        <f t="shared" si="11"/>
        <v>0</v>
      </c>
      <c r="AE145" s="1" t="s">
        <v>2185</v>
      </c>
      <c r="AF145" s="1">
        <v>57</v>
      </c>
      <c r="AG145" s="1" t="s">
        <v>7473</v>
      </c>
    </row>
    <row r="146" spans="1:33" ht="35.25" customHeight="1" x14ac:dyDescent="0.25">
      <c r="A146" s="96" t="s">
        <v>2180</v>
      </c>
      <c r="B146" s="101" t="s">
        <v>2932</v>
      </c>
      <c r="C146" s="98" t="s">
        <v>108</v>
      </c>
      <c r="D146" s="98" t="s">
        <v>62</v>
      </c>
      <c r="E146" s="173" t="s">
        <v>489</v>
      </c>
      <c r="F146" s="99" t="s">
        <v>12</v>
      </c>
      <c r="G146" s="99" t="s">
        <v>116</v>
      </c>
      <c r="H146" s="99" t="s">
        <v>3041</v>
      </c>
      <c r="I146" s="147" t="s">
        <v>3042</v>
      </c>
      <c r="J146" s="103"/>
      <c r="K146" s="102"/>
      <c r="L146" s="103"/>
      <c r="M146" s="102"/>
      <c r="N146" s="101"/>
      <c r="O146" s="101"/>
      <c r="P146" s="101"/>
      <c r="Q146" s="105" t="s">
        <v>3043</v>
      </c>
      <c r="R146" s="105" t="s">
        <v>7466</v>
      </c>
      <c r="S146" s="106" t="s">
        <v>2183</v>
      </c>
      <c r="T146" s="101" t="s">
        <v>300</v>
      </c>
      <c r="U146" s="148"/>
      <c r="V146" s="148"/>
      <c r="W146" s="107" t="str">
        <f>VLOOKUP(TRIM(X146),X10:Y88,2,FALSE)</f>
        <v>Puneet</v>
      </c>
      <c r="X146" s="171" t="str">
        <f t="shared" si="6"/>
        <v>4.1</v>
      </c>
      <c r="Y146" s="175">
        <f t="shared" si="7"/>
        <v>0</v>
      </c>
      <c r="Z146" s="171">
        <f t="shared" si="8"/>
        <v>0</v>
      </c>
      <c r="AA146" s="171">
        <f t="shared" si="9"/>
        <v>18</v>
      </c>
      <c r="AB146" s="171">
        <f t="shared" si="10"/>
        <v>0</v>
      </c>
      <c r="AC146" s="171">
        <f t="shared" si="11"/>
        <v>0</v>
      </c>
      <c r="AE146" s="1" t="s">
        <v>2183</v>
      </c>
      <c r="AF146" s="1">
        <v>58</v>
      </c>
      <c r="AG146" s="1" t="s">
        <v>2183</v>
      </c>
    </row>
    <row r="147" spans="1:33" ht="37.15" customHeight="1" x14ac:dyDescent="0.25">
      <c r="A147" s="96" t="s">
        <v>2180</v>
      </c>
      <c r="B147" s="101" t="s">
        <v>2933</v>
      </c>
      <c r="C147" s="98" t="s">
        <v>108</v>
      </c>
      <c r="D147" s="98" t="s">
        <v>333</v>
      </c>
      <c r="E147" s="173" t="s">
        <v>490</v>
      </c>
      <c r="F147" s="99" t="s">
        <v>12</v>
      </c>
      <c r="G147" s="99" t="s">
        <v>116</v>
      </c>
      <c r="H147" s="99" t="s">
        <v>3044</v>
      </c>
      <c r="I147" s="147" t="s">
        <v>3045</v>
      </c>
      <c r="J147" s="103"/>
      <c r="K147" s="102"/>
      <c r="L147" s="103"/>
      <c r="M147" s="102"/>
      <c r="N147" s="101"/>
      <c r="O147" s="101" t="s">
        <v>2221</v>
      </c>
      <c r="P147" s="101"/>
      <c r="Q147" s="105" t="s">
        <v>2901</v>
      </c>
      <c r="R147" s="105" t="s">
        <v>2207</v>
      </c>
      <c r="S147" s="106" t="s">
        <v>2183</v>
      </c>
      <c r="T147" s="101" t="s">
        <v>3046</v>
      </c>
      <c r="U147" s="148"/>
      <c r="V147" s="148"/>
      <c r="W147" s="107" t="str">
        <f>VLOOKUP(TRIM(X147),X10:Y88,2,FALSE)</f>
        <v>Puneet</v>
      </c>
      <c r="X147" s="171" t="str">
        <f t="shared" si="6"/>
        <v>8.5</v>
      </c>
      <c r="Y147" s="175">
        <f t="shared" si="7"/>
        <v>0</v>
      </c>
      <c r="Z147" s="171">
        <f t="shared" si="8"/>
        <v>0</v>
      </c>
      <c r="AA147" s="171">
        <f t="shared" si="9"/>
        <v>18</v>
      </c>
      <c r="AB147" s="171">
        <f t="shared" si="10"/>
        <v>0</v>
      </c>
      <c r="AC147" s="171">
        <f t="shared" si="11"/>
        <v>0</v>
      </c>
      <c r="AE147" s="1" t="s">
        <v>2183</v>
      </c>
      <c r="AF147" s="1">
        <v>59</v>
      </c>
      <c r="AG147" s="1" t="s">
        <v>2207</v>
      </c>
    </row>
    <row r="148" spans="1:33" ht="37.15" customHeight="1" x14ac:dyDescent="0.25">
      <c r="A148" s="96" t="s">
        <v>2180</v>
      </c>
      <c r="B148" s="101" t="s">
        <v>2934</v>
      </c>
      <c r="C148" s="98" t="s">
        <v>108</v>
      </c>
      <c r="D148" s="98" t="s">
        <v>309</v>
      </c>
      <c r="E148" s="173" t="s">
        <v>491</v>
      </c>
      <c r="F148" s="99" t="s">
        <v>12</v>
      </c>
      <c r="G148" s="99" t="s">
        <v>115</v>
      </c>
      <c r="H148" s="99" t="s">
        <v>3047</v>
      </c>
      <c r="I148" s="147" t="s">
        <v>3048</v>
      </c>
      <c r="J148" s="103"/>
      <c r="K148" s="102"/>
      <c r="L148" s="103"/>
      <c r="M148" s="102"/>
      <c r="N148" s="101"/>
      <c r="O148" s="101" t="s">
        <v>191</v>
      </c>
      <c r="P148" s="101" t="s">
        <v>3049</v>
      </c>
      <c r="Q148" s="105" t="s">
        <v>2902</v>
      </c>
      <c r="R148" s="105" t="s">
        <v>7482</v>
      </c>
      <c r="S148" s="106" t="s">
        <v>2185</v>
      </c>
      <c r="T148" s="101" t="s">
        <v>3050</v>
      </c>
      <c r="U148" s="148"/>
      <c r="V148" s="148"/>
      <c r="W148" s="107" t="str">
        <f>VLOOKUP(TRIM(X148),X10:Y88,2,FALSE)</f>
        <v>Puneet</v>
      </c>
      <c r="X148" s="171" t="str">
        <f t="shared" si="6"/>
        <v>7.7.3</v>
      </c>
      <c r="Y148" s="175">
        <f t="shared" si="7"/>
        <v>0</v>
      </c>
      <c r="Z148" s="171">
        <f t="shared" si="8"/>
        <v>0</v>
      </c>
      <c r="AA148" s="171">
        <f t="shared" si="9"/>
        <v>18</v>
      </c>
      <c r="AB148" s="171">
        <f t="shared" si="10"/>
        <v>0</v>
      </c>
      <c r="AC148" s="171">
        <f t="shared" si="11"/>
        <v>0</v>
      </c>
      <c r="AE148" s="1" t="s">
        <v>2185</v>
      </c>
      <c r="AF148" s="1">
        <v>60</v>
      </c>
      <c r="AG148" s="1" t="s">
        <v>7482</v>
      </c>
    </row>
    <row r="149" spans="1:33" ht="37.15" customHeight="1" x14ac:dyDescent="0.25">
      <c r="A149" s="96" t="s">
        <v>2180</v>
      </c>
      <c r="B149" s="101" t="s">
        <v>2935</v>
      </c>
      <c r="C149" s="98" t="s">
        <v>108</v>
      </c>
      <c r="D149" s="98" t="s">
        <v>309</v>
      </c>
      <c r="E149" s="173" t="s">
        <v>492</v>
      </c>
      <c r="F149" s="99" t="s">
        <v>12</v>
      </c>
      <c r="G149" s="99" t="s">
        <v>115</v>
      </c>
      <c r="H149" s="99" t="s">
        <v>3051</v>
      </c>
      <c r="I149" s="147" t="s">
        <v>3052</v>
      </c>
      <c r="J149" s="103"/>
      <c r="K149" s="102"/>
      <c r="L149" s="103"/>
      <c r="M149" s="102"/>
      <c r="N149" s="101"/>
      <c r="O149" s="101" t="s">
        <v>191</v>
      </c>
      <c r="P149" s="101" t="s">
        <v>3049</v>
      </c>
      <c r="Q149" s="105" t="s">
        <v>2903</v>
      </c>
      <c r="R149" s="105" t="s">
        <v>7484</v>
      </c>
      <c r="S149" s="106" t="s">
        <v>2185</v>
      </c>
      <c r="T149" s="101" t="s">
        <v>3050</v>
      </c>
      <c r="U149" s="148"/>
      <c r="V149" s="148"/>
      <c r="W149" s="107" t="str">
        <f>VLOOKUP(TRIM(X149),X10:Y88,2,FALSE)</f>
        <v>Puneet</v>
      </c>
      <c r="X149" s="171" t="str">
        <f t="shared" si="6"/>
        <v>7.7.3</v>
      </c>
      <c r="Y149" s="175">
        <f t="shared" si="7"/>
        <v>0</v>
      </c>
      <c r="Z149" s="171">
        <f t="shared" si="8"/>
        <v>0</v>
      </c>
      <c r="AA149" s="171">
        <f t="shared" si="9"/>
        <v>18</v>
      </c>
      <c r="AB149" s="171">
        <f t="shared" si="10"/>
        <v>0</v>
      </c>
      <c r="AC149" s="171">
        <f t="shared" si="11"/>
        <v>0</v>
      </c>
      <c r="AE149" s="1" t="s">
        <v>2185</v>
      </c>
      <c r="AF149" s="1">
        <v>61</v>
      </c>
      <c r="AG149" s="1" t="s">
        <v>7484</v>
      </c>
    </row>
    <row r="150" spans="1:33" ht="35.25" customHeight="1" x14ac:dyDescent="0.25">
      <c r="A150" s="96" t="s">
        <v>2180</v>
      </c>
      <c r="B150" s="101" t="s">
        <v>2210</v>
      </c>
      <c r="C150" s="98" t="s">
        <v>108</v>
      </c>
      <c r="D150" s="98" t="s">
        <v>311</v>
      </c>
      <c r="E150" s="173" t="s">
        <v>493</v>
      </c>
      <c r="F150" s="99" t="s">
        <v>12</v>
      </c>
      <c r="G150" s="99" t="s">
        <v>115</v>
      </c>
      <c r="H150" s="99" t="s">
        <v>3053</v>
      </c>
      <c r="I150" s="147" t="s">
        <v>3054</v>
      </c>
      <c r="J150" s="103"/>
      <c r="K150" s="102"/>
      <c r="L150" s="103"/>
      <c r="M150" s="102"/>
      <c r="N150" s="101"/>
      <c r="O150" s="101" t="s">
        <v>191</v>
      </c>
      <c r="P150" s="101" t="s">
        <v>2696</v>
      </c>
      <c r="Q150" s="105" t="s">
        <v>3055</v>
      </c>
      <c r="R150" s="105" t="s">
        <v>2192</v>
      </c>
      <c r="S150" s="241" t="s">
        <v>2192</v>
      </c>
      <c r="T150" s="101" t="s">
        <v>2291</v>
      </c>
      <c r="U150" s="148"/>
      <c r="V150" s="148"/>
      <c r="W150" s="107" t="str">
        <f>VLOOKUP(TRIM(X150),X10:Y88,2,FALSE)</f>
        <v>Andy</v>
      </c>
      <c r="X150" s="171" t="str">
        <f t="shared" si="6"/>
        <v>7.9</v>
      </c>
      <c r="Y150" s="175">
        <f t="shared" si="7"/>
        <v>0</v>
      </c>
      <c r="Z150" s="171">
        <f t="shared" si="8"/>
        <v>0</v>
      </c>
      <c r="AA150" s="171">
        <f t="shared" si="9"/>
        <v>18</v>
      </c>
      <c r="AB150" s="171">
        <f t="shared" si="10"/>
        <v>0</v>
      </c>
      <c r="AC150" s="171">
        <f t="shared" si="11"/>
        <v>0</v>
      </c>
      <c r="AE150" s="1" t="s">
        <v>2287</v>
      </c>
      <c r="AF150" s="1">
        <v>62</v>
      </c>
      <c r="AG150" s="1" t="s">
        <v>10703</v>
      </c>
    </row>
    <row r="151" spans="1:33" ht="35.25" customHeight="1" x14ac:dyDescent="0.25">
      <c r="A151" s="96" t="s">
        <v>2180</v>
      </c>
      <c r="B151" s="101" t="s">
        <v>2936</v>
      </c>
      <c r="C151" s="98" t="s">
        <v>108</v>
      </c>
      <c r="D151" s="98" t="s">
        <v>336</v>
      </c>
      <c r="E151" s="173" t="s">
        <v>494</v>
      </c>
      <c r="F151" s="99" t="s">
        <v>12</v>
      </c>
      <c r="G151" s="99" t="s">
        <v>115</v>
      </c>
      <c r="H151" s="99" t="s">
        <v>3056</v>
      </c>
      <c r="I151" s="147" t="s">
        <v>3057</v>
      </c>
      <c r="J151" s="103"/>
      <c r="K151" s="102"/>
      <c r="L151" s="103"/>
      <c r="M151" s="102"/>
      <c r="N151" s="101"/>
      <c r="O151" s="101" t="s">
        <v>191</v>
      </c>
      <c r="P151" s="101" t="s">
        <v>3058</v>
      </c>
      <c r="Q151" s="105" t="s">
        <v>2904</v>
      </c>
      <c r="R151" s="105" t="s">
        <v>5383</v>
      </c>
      <c r="S151" s="241" t="s">
        <v>2192</v>
      </c>
      <c r="T151" s="101" t="s">
        <v>3059</v>
      </c>
      <c r="U151" s="148"/>
      <c r="V151" s="148"/>
      <c r="W151" s="107" t="str">
        <f>VLOOKUP(TRIM(X151),X10:Y88,2,FALSE)</f>
        <v>Puneet</v>
      </c>
      <c r="X151" s="171" t="str">
        <f t="shared" si="6"/>
        <v>8.8</v>
      </c>
      <c r="Y151" s="175">
        <f t="shared" si="7"/>
        <v>0</v>
      </c>
      <c r="Z151" s="171">
        <f t="shared" si="8"/>
        <v>0</v>
      </c>
      <c r="AA151" s="171">
        <f t="shared" si="9"/>
        <v>18</v>
      </c>
      <c r="AB151" s="171">
        <f t="shared" si="10"/>
        <v>0</v>
      </c>
      <c r="AC151" s="171">
        <f t="shared" si="11"/>
        <v>0</v>
      </c>
      <c r="AE151" s="1" t="s">
        <v>2287</v>
      </c>
      <c r="AF151" s="1">
        <v>63</v>
      </c>
      <c r="AG151" s="1" t="s">
        <v>10704</v>
      </c>
    </row>
    <row r="152" spans="1:33" ht="35.25" customHeight="1" x14ac:dyDescent="0.25">
      <c r="A152" s="96" t="s">
        <v>2180</v>
      </c>
      <c r="B152" s="101" t="s">
        <v>2937</v>
      </c>
      <c r="C152" s="98" t="s">
        <v>108</v>
      </c>
      <c r="D152" s="98" t="s">
        <v>62</v>
      </c>
      <c r="E152" s="173" t="s">
        <v>495</v>
      </c>
      <c r="F152" s="99" t="s">
        <v>12</v>
      </c>
      <c r="G152" s="99" t="s">
        <v>116</v>
      </c>
      <c r="H152" s="99" t="s">
        <v>3060</v>
      </c>
      <c r="I152" s="147" t="s">
        <v>3061</v>
      </c>
      <c r="J152" s="103"/>
      <c r="K152" s="102"/>
      <c r="L152" s="103"/>
      <c r="M152" s="102"/>
      <c r="N152" s="101"/>
      <c r="O152" s="101" t="s">
        <v>2221</v>
      </c>
      <c r="P152" s="101" t="s">
        <v>2952</v>
      </c>
      <c r="Q152" s="105" t="s">
        <v>3062</v>
      </c>
      <c r="R152" s="105" t="s">
        <v>2207</v>
      </c>
      <c r="S152" s="106" t="s">
        <v>2183</v>
      </c>
      <c r="T152" s="101" t="s">
        <v>2954</v>
      </c>
      <c r="U152" s="148"/>
      <c r="V152" s="148"/>
      <c r="W152" s="107" t="str">
        <f>VLOOKUP(TRIM(X152),X10:Y88,2,FALSE)</f>
        <v>Puneet</v>
      </c>
      <c r="X152" s="171" t="str">
        <f t="shared" si="6"/>
        <v>4.1</v>
      </c>
      <c r="Y152" s="175">
        <f t="shared" si="7"/>
        <v>0</v>
      </c>
      <c r="Z152" s="171">
        <f t="shared" si="8"/>
        <v>0</v>
      </c>
      <c r="AA152" s="171">
        <f t="shared" si="9"/>
        <v>18</v>
      </c>
      <c r="AB152" s="171">
        <f t="shared" si="10"/>
        <v>0</v>
      </c>
      <c r="AC152" s="171">
        <f t="shared" si="11"/>
        <v>0</v>
      </c>
      <c r="AE152" s="1" t="s">
        <v>2183</v>
      </c>
      <c r="AF152" s="1">
        <v>64</v>
      </c>
      <c r="AG152" s="1" t="s">
        <v>2183</v>
      </c>
    </row>
    <row r="153" spans="1:33" ht="37.15" customHeight="1" x14ac:dyDescent="0.25">
      <c r="A153" s="96" t="s">
        <v>2180</v>
      </c>
      <c r="B153" s="101" t="s">
        <v>2938</v>
      </c>
      <c r="C153" s="98" t="s">
        <v>108</v>
      </c>
      <c r="D153" s="98" t="s">
        <v>330</v>
      </c>
      <c r="E153" s="173" t="s">
        <v>496</v>
      </c>
      <c r="F153" s="99" t="s">
        <v>12</v>
      </c>
      <c r="G153" s="99" t="s">
        <v>115</v>
      </c>
      <c r="H153" s="99" t="s">
        <v>3063</v>
      </c>
      <c r="I153" s="147" t="s">
        <v>3064</v>
      </c>
      <c r="J153" s="103"/>
      <c r="K153" s="102"/>
      <c r="L153" s="103"/>
      <c r="M153" s="102"/>
      <c r="N153" s="101"/>
      <c r="O153" s="101" t="s">
        <v>2221</v>
      </c>
      <c r="P153" s="101" t="s">
        <v>2222</v>
      </c>
      <c r="Q153" s="105" t="s">
        <v>2905</v>
      </c>
      <c r="R153" s="105" t="s">
        <v>2209</v>
      </c>
      <c r="S153" s="106" t="s">
        <v>2183</v>
      </c>
      <c r="T153" s="101" t="s">
        <v>3065</v>
      </c>
      <c r="U153" s="148"/>
      <c r="V153" s="148"/>
      <c r="W153" s="107" t="str">
        <f>VLOOKUP(TRIM(X153),X10:Y88,2,FALSE)</f>
        <v>Tao</v>
      </c>
      <c r="X153" s="171" t="str">
        <f t="shared" ref="X153:X216" si="12">IF(ISNONTEXT(D153),"" &amp; D153 &amp;"",T(D153))</f>
        <v>8.2</v>
      </c>
      <c r="Y153" s="175">
        <f t="shared" ref="Y153:Y216" si="13">IF(F153="CR", IF(S153="Approved", 1, IF(S153="Block approved", 1, 0)),0)</f>
        <v>0</v>
      </c>
      <c r="Z153" s="171">
        <f t="shared" ref="Z153:Z216" si="14">IF(F153="P-CR", IF(S153="Approved", 1, IF(S153="Block approved", 1, 0)),0)</f>
        <v>0</v>
      </c>
      <c r="AA153" s="171">
        <f t="shared" ref="AA153:AA216" si="15">LEN(I153)</f>
        <v>18</v>
      </c>
      <c r="AB153" s="171">
        <f t="shared" ref="AB153:AB216" si="16">IF(LEFT(H153, 12)="Reserved for",  1, 0)</f>
        <v>0</v>
      </c>
      <c r="AC153" s="171">
        <f t="shared" ref="AC153:AC216" si="17">IF(F153="LS OUT", IF(S153="Approved", 1, IF(S153="Block approved", 1, 0)),0)</f>
        <v>0</v>
      </c>
      <c r="AE153" s="1" t="s">
        <v>2183</v>
      </c>
      <c r="AF153" s="1">
        <v>65</v>
      </c>
      <c r="AG153" s="1" t="s">
        <v>2209</v>
      </c>
    </row>
    <row r="154" spans="1:33" ht="37.15" customHeight="1" x14ac:dyDescent="0.25">
      <c r="A154" s="96" t="s">
        <v>2180</v>
      </c>
      <c r="B154" s="101" t="s">
        <v>2939</v>
      </c>
      <c r="C154" s="98" t="s">
        <v>108</v>
      </c>
      <c r="D154" s="98" t="s">
        <v>93</v>
      </c>
      <c r="E154" s="173" t="s">
        <v>497</v>
      </c>
      <c r="F154" s="99" t="s">
        <v>12</v>
      </c>
      <c r="G154" s="99" t="s">
        <v>116</v>
      </c>
      <c r="H154" s="99" t="s">
        <v>3066</v>
      </c>
      <c r="I154" s="147" t="s">
        <v>3067</v>
      </c>
      <c r="J154" s="103"/>
      <c r="K154" s="102"/>
      <c r="L154" s="103"/>
      <c r="M154" s="102"/>
      <c r="N154" s="101"/>
      <c r="O154" s="101" t="s">
        <v>2221</v>
      </c>
      <c r="P154" s="101" t="s">
        <v>3068</v>
      </c>
      <c r="Q154" s="105" t="s">
        <v>2906</v>
      </c>
      <c r="R154" s="105" t="s">
        <v>2209</v>
      </c>
      <c r="S154" s="106" t="s">
        <v>2183</v>
      </c>
      <c r="T154" s="101" t="s">
        <v>3069</v>
      </c>
      <c r="U154" s="148"/>
      <c r="V154" s="148"/>
      <c r="W154" s="107" t="str">
        <f>VLOOKUP(TRIM(X154),X10:Y88,2,FALSE)</f>
        <v>LaeYoung</v>
      </c>
      <c r="X154" s="171" t="str">
        <f t="shared" si="12"/>
        <v>7.1</v>
      </c>
      <c r="Y154" s="175">
        <f t="shared" si="13"/>
        <v>0</v>
      </c>
      <c r="Z154" s="171">
        <f t="shared" si="14"/>
        <v>0</v>
      </c>
      <c r="AA154" s="171">
        <f t="shared" si="15"/>
        <v>18</v>
      </c>
      <c r="AB154" s="171">
        <f t="shared" si="16"/>
        <v>0</v>
      </c>
      <c r="AC154" s="171">
        <f t="shared" si="17"/>
        <v>0</v>
      </c>
      <c r="AE154" s="1" t="s">
        <v>2183</v>
      </c>
      <c r="AF154" s="1">
        <v>66</v>
      </c>
      <c r="AG154" s="1" t="s">
        <v>2209</v>
      </c>
    </row>
    <row r="155" spans="1:33" ht="35.25" customHeight="1" x14ac:dyDescent="0.25">
      <c r="A155" s="96" t="s">
        <v>2180</v>
      </c>
      <c r="B155" s="101" t="s">
        <v>3237</v>
      </c>
      <c r="C155" s="98" t="s">
        <v>108</v>
      </c>
      <c r="D155" s="98" t="s">
        <v>330</v>
      </c>
      <c r="E155" s="173" t="s">
        <v>498</v>
      </c>
      <c r="F155" s="99" t="s">
        <v>12</v>
      </c>
      <c r="G155" s="99" t="s">
        <v>116</v>
      </c>
      <c r="H155" s="99" t="s">
        <v>3233</v>
      </c>
      <c r="I155" s="147" t="s">
        <v>3234</v>
      </c>
      <c r="J155" s="103"/>
      <c r="K155" s="102"/>
      <c r="L155" s="103"/>
      <c r="M155" s="102"/>
      <c r="N155" s="101"/>
      <c r="O155" s="101"/>
      <c r="P155" s="101"/>
      <c r="Q155" s="105" t="s">
        <v>3235</v>
      </c>
      <c r="R155" s="105" t="s">
        <v>7486</v>
      </c>
      <c r="S155" s="106" t="s">
        <v>2185</v>
      </c>
      <c r="T155" s="101" t="s">
        <v>3236</v>
      </c>
      <c r="U155" s="148"/>
      <c r="V155" s="148"/>
      <c r="W155" s="107" t="str">
        <f>VLOOKUP(TRIM(X155),X10:Y88,2,FALSE)</f>
        <v>Tao</v>
      </c>
      <c r="X155" s="171" t="str">
        <f t="shared" si="12"/>
        <v>8.2</v>
      </c>
      <c r="Y155" s="175">
        <f t="shared" si="13"/>
        <v>0</v>
      </c>
      <c r="Z155" s="171">
        <f t="shared" si="14"/>
        <v>0</v>
      </c>
      <c r="AA155" s="171">
        <f t="shared" si="15"/>
        <v>71</v>
      </c>
      <c r="AB155" s="171">
        <f t="shared" si="16"/>
        <v>0</v>
      </c>
      <c r="AC155" s="171">
        <f t="shared" si="17"/>
        <v>0</v>
      </c>
      <c r="AE155" s="1" t="s">
        <v>2185</v>
      </c>
      <c r="AF155" s="1">
        <v>67</v>
      </c>
      <c r="AG155" s="1" t="s">
        <v>7486</v>
      </c>
    </row>
    <row r="156" spans="1:33" ht="35.25" customHeight="1" x14ac:dyDescent="0.25">
      <c r="A156" s="96" t="s">
        <v>2180</v>
      </c>
      <c r="B156" s="101" t="s">
        <v>3615</v>
      </c>
      <c r="C156" s="98" t="s">
        <v>108</v>
      </c>
      <c r="D156" s="98" t="s">
        <v>65</v>
      </c>
      <c r="E156" s="173" t="s">
        <v>499</v>
      </c>
      <c r="F156" s="99" t="s">
        <v>12</v>
      </c>
      <c r="G156" s="99" t="s">
        <v>115</v>
      </c>
      <c r="H156" s="99" t="s">
        <v>3614</v>
      </c>
      <c r="I156" s="147" t="s">
        <v>3613</v>
      </c>
      <c r="J156" s="103"/>
      <c r="K156" s="102"/>
      <c r="L156" s="103"/>
      <c r="M156" s="102"/>
      <c r="N156" s="101"/>
      <c r="O156" s="101" t="s">
        <v>191</v>
      </c>
      <c r="P156" s="101" t="s">
        <v>272</v>
      </c>
      <c r="Q156" s="105" t="s">
        <v>3612</v>
      </c>
      <c r="R156" s="105" t="s">
        <v>2209</v>
      </c>
      <c r="S156" s="106" t="s">
        <v>2183</v>
      </c>
      <c r="T156" s="101" t="s">
        <v>3616</v>
      </c>
      <c r="U156" s="148"/>
      <c r="V156" s="148"/>
      <c r="W156" s="107" t="str">
        <f>VLOOKUP(TRIM(X156),X10:Y88,2,FALSE)</f>
        <v>Tao</v>
      </c>
      <c r="X156" s="171" t="str">
        <f t="shared" si="12"/>
        <v>5.1</v>
      </c>
      <c r="Y156" s="175">
        <f t="shared" si="13"/>
        <v>0</v>
      </c>
      <c r="Z156" s="171">
        <f t="shared" si="14"/>
        <v>0</v>
      </c>
      <c r="AA156" s="171">
        <f t="shared" si="15"/>
        <v>20</v>
      </c>
      <c r="AB156" s="171">
        <f t="shared" si="16"/>
        <v>0</v>
      </c>
      <c r="AC156" s="171">
        <f t="shared" si="17"/>
        <v>0</v>
      </c>
      <c r="AE156" s="1" t="s">
        <v>2183</v>
      </c>
      <c r="AF156" s="1">
        <v>68</v>
      </c>
      <c r="AG156" s="1" t="s">
        <v>2209</v>
      </c>
    </row>
    <row r="157" spans="1:33" ht="35.25" customHeight="1" x14ac:dyDescent="0.25">
      <c r="A157" s="96" t="s">
        <v>2180</v>
      </c>
      <c r="B157" s="101" t="s">
        <v>42</v>
      </c>
      <c r="C157" s="98" t="s">
        <v>108</v>
      </c>
      <c r="D157" s="98" t="s">
        <v>333</v>
      </c>
      <c r="E157" s="173" t="s">
        <v>500</v>
      </c>
      <c r="F157" s="99" t="s">
        <v>2218</v>
      </c>
      <c r="G157" s="99" t="s">
        <v>109</v>
      </c>
      <c r="H157" s="99" t="s">
        <v>4153</v>
      </c>
      <c r="I157" s="147" t="s">
        <v>2239</v>
      </c>
      <c r="J157" s="103" t="s">
        <v>2240</v>
      </c>
      <c r="K157" s="102"/>
      <c r="L157" s="103"/>
      <c r="M157" s="102"/>
      <c r="N157" s="101" t="s">
        <v>3070</v>
      </c>
      <c r="O157" s="101" t="s">
        <v>2221</v>
      </c>
      <c r="P157" s="101" t="s">
        <v>2242</v>
      </c>
      <c r="Q157" s="105" t="s">
        <v>3071</v>
      </c>
      <c r="R157" s="105" t="s">
        <v>5307</v>
      </c>
      <c r="S157" s="106" t="s">
        <v>5308</v>
      </c>
      <c r="T157" s="101" t="s">
        <v>3072</v>
      </c>
      <c r="U157" s="148"/>
      <c r="V157" s="148"/>
      <c r="W157" s="107" t="str">
        <f>VLOOKUP(TRIM(X157),X10:Y88,2,FALSE)</f>
        <v>Puneet</v>
      </c>
      <c r="X157" s="171" t="str">
        <f t="shared" si="12"/>
        <v>8.5</v>
      </c>
      <c r="Y157" s="175">
        <f t="shared" si="13"/>
        <v>0</v>
      </c>
      <c r="Z157" s="171">
        <f t="shared" si="14"/>
        <v>0</v>
      </c>
      <c r="AA157" s="171">
        <f t="shared" si="15"/>
        <v>10</v>
      </c>
      <c r="AB157" s="171">
        <f t="shared" si="16"/>
        <v>0</v>
      </c>
      <c r="AC157" s="171">
        <f t="shared" si="17"/>
        <v>0</v>
      </c>
      <c r="AE157" s="1" t="s">
        <v>2287</v>
      </c>
      <c r="AF157" s="1">
        <v>69</v>
      </c>
      <c r="AG157" s="1" t="s">
        <v>6727</v>
      </c>
    </row>
    <row r="158" spans="1:33" ht="35.25" customHeight="1" x14ac:dyDescent="0.25">
      <c r="A158" s="96" t="s">
        <v>2180</v>
      </c>
      <c r="B158" s="101" t="s">
        <v>42</v>
      </c>
      <c r="C158" s="98" t="s">
        <v>108</v>
      </c>
      <c r="D158" s="98" t="s">
        <v>333</v>
      </c>
      <c r="E158" s="173" t="s">
        <v>501</v>
      </c>
      <c r="F158" s="99" t="s">
        <v>2218</v>
      </c>
      <c r="G158" s="99" t="s">
        <v>109</v>
      </c>
      <c r="H158" s="99" t="s">
        <v>4154</v>
      </c>
      <c r="I158" s="147" t="s">
        <v>2239</v>
      </c>
      <c r="J158" s="103" t="s">
        <v>2240</v>
      </c>
      <c r="K158" s="102"/>
      <c r="L158" s="103"/>
      <c r="M158" s="102"/>
      <c r="N158" s="101" t="s">
        <v>3070</v>
      </c>
      <c r="O158" s="101" t="s">
        <v>2221</v>
      </c>
      <c r="P158" s="101" t="s">
        <v>2242</v>
      </c>
      <c r="Q158" s="105" t="s">
        <v>3073</v>
      </c>
      <c r="R158" s="105"/>
      <c r="S158" s="106" t="s">
        <v>2235</v>
      </c>
      <c r="T158" s="101" t="s">
        <v>3072</v>
      </c>
      <c r="U158" s="148"/>
      <c r="V158" s="148"/>
      <c r="W158" s="107" t="str">
        <f>VLOOKUP(TRIM(X158),X10:Y88,2,FALSE)</f>
        <v>Puneet</v>
      </c>
      <c r="X158" s="171" t="str">
        <f t="shared" si="12"/>
        <v>8.5</v>
      </c>
      <c r="Y158" s="175">
        <f t="shared" si="13"/>
        <v>0</v>
      </c>
      <c r="Z158" s="171">
        <f t="shared" si="14"/>
        <v>0</v>
      </c>
      <c r="AA158" s="171">
        <f t="shared" si="15"/>
        <v>10</v>
      </c>
      <c r="AB158" s="171">
        <f t="shared" si="16"/>
        <v>0</v>
      </c>
      <c r="AC158" s="171">
        <f t="shared" si="17"/>
        <v>0</v>
      </c>
      <c r="AE158" s="1" t="s">
        <v>42</v>
      </c>
      <c r="AF158" s="1">
        <v>70</v>
      </c>
      <c r="AG158" s="1" t="s">
        <v>2235</v>
      </c>
    </row>
    <row r="159" spans="1:33" ht="35.25" customHeight="1" x14ac:dyDescent="0.25">
      <c r="A159" s="96" t="s">
        <v>2180</v>
      </c>
      <c r="B159" s="101" t="s">
        <v>42</v>
      </c>
      <c r="C159" s="98" t="s">
        <v>108</v>
      </c>
      <c r="D159" s="98" t="s">
        <v>62</v>
      </c>
      <c r="E159" s="173" t="s">
        <v>502</v>
      </c>
      <c r="F159" s="99" t="s">
        <v>2232</v>
      </c>
      <c r="G159" s="99" t="s">
        <v>2694</v>
      </c>
      <c r="H159" s="99" t="s">
        <v>3262</v>
      </c>
      <c r="I159" s="147" t="s">
        <v>3074</v>
      </c>
      <c r="J159" s="103"/>
      <c r="K159" s="102"/>
      <c r="L159" s="103"/>
      <c r="M159" s="102"/>
      <c r="N159" s="101"/>
      <c r="O159" s="101" t="s">
        <v>2221</v>
      </c>
      <c r="P159" s="101"/>
      <c r="Q159" s="105" t="s">
        <v>3075</v>
      </c>
      <c r="R159" s="105" t="s">
        <v>4789</v>
      </c>
      <c r="S159" s="106" t="s">
        <v>4788</v>
      </c>
      <c r="T159" s="101" t="s">
        <v>2227</v>
      </c>
      <c r="U159" s="148"/>
      <c r="V159" s="148"/>
      <c r="W159" s="107" t="str">
        <f>VLOOKUP(TRIM(X159),X10:Y88,2,FALSE)</f>
        <v>Puneet</v>
      </c>
      <c r="X159" s="171" t="str">
        <f t="shared" si="12"/>
        <v>4.1</v>
      </c>
      <c r="Y159" s="175">
        <f t="shared" si="13"/>
        <v>0</v>
      </c>
      <c r="Z159" s="171">
        <f t="shared" si="14"/>
        <v>0</v>
      </c>
      <c r="AA159" s="171">
        <f t="shared" si="15"/>
        <v>102</v>
      </c>
      <c r="AB159" s="171">
        <f t="shared" si="16"/>
        <v>0</v>
      </c>
      <c r="AC159" s="171">
        <f t="shared" si="17"/>
        <v>0</v>
      </c>
      <c r="AE159" s="1" t="s">
        <v>2287</v>
      </c>
      <c r="AF159" s="1">
        <v>71</v>
      </c>
      <c r="AG159" s="1" t="s">
        <v>6728</v>
      </c>
    </row>
    <row r="160" spans="1:33" ht="37.15" customHeight="1" x14ac:dyDescent="0.25">
      <c r="A160" s="96" t="s">
        <v>2180</v>
      </c>
      <c r="B160" s="101" t="s">
        <v>42</v>
      </c>
      <c r="C160" s="98" t="s">
        <v>108</v>
      </c>
      <c r="D160" s="98" t="s">
        <v>308</v>
      </c>
      <c r="E160" s="173" t="s">
        <v>503</v>
      </c>
      <c r="F160" s="99" t="s">
        <v>2232</v>
      </c>
      <c r="G160" s="99" t="s">
        <v>109</v>
      </c>
      <c r="H160" s="99" t="s">
        <v>4356</v>
      </c>
      <c r="I160" s="147" t="s">
        <v>2263</v>
      </c>
      <c r="J160" s="103"/>
      <c r="K160" s="102"/>
      <c r="L160" s="103"/>
      <c r="M160" s="102"/>
      <c r="N160" s="101"/>
      <c r="O160" s="101" t="s">
        <v>191</v>
      </c>
      <c r="P160" s="101" t="s">
        <v>226</v>
      </c>
      <c r="Q160" s="105" t="s">
        <v>4707</v>
      </c>
      <c r="R160" s="105" t="s">
        <v>4961</v>
      </c>
      <c r="S160" s="106" t="s">
        <v>2183</v>
      </c>
      <c r="T160" s="101" t="s">
        <v>2265</v>
      </c>
      <c r="U160" s="148"/>
      <c r="V160" s="148"/>
      <c r="W160" s="107" t="str">
        <f>VLOOKUP(TRIM(X160),X10:Y88,2,FALSE)</f>
        <v>Puneet</v>
      </c>
      <c r="X160" s="171" t="str">
        <f t="shared" si="12"/>
        <v>7.7.2</v>
      </c>
      <c r="Y160" s="175">
        <f t="shared" si="13"/>
        <v>0</v>
      </c>
      <c r="Z160" s="171">
        <f t="shared" si="14"/>
        <v>0</v>
      </c>
      <c r="AA160" s="171">
        <f t="shared" si="15"/>
        <v>38</v>
      </c>
      <c r="AB160" s="171">
        <f t="shared" si="16"/>
        <v>0</v>
      </c>
      <c r="AC160" s="171">
        <f t="shared" si="17"/>
        <v>0</v>
      </c>
      <c r="AE160" s="1" t="s">
        <v>2183</v>
      </c>
      <c r="AF160" s="1">
        <v>72</v>
      </c>
      <c r="AG160" s="1" t="s">
        <v>2209</v>
      </c>
    </row>
    <row r="161" spans="1:33" ht="37.15" customHeight="1" x14ac:dyDescent="0.25">
      <c r="A161" s="96" t="s">
        <v>2180</v>
      </c>
      <c r="B161" s="101" t="s">
        <v>2651</v>
      </c>
      <c r="C161" s="98" t="s">
        <v>108</v>
      </c>
      <c r="D161" s="98" t="s">
        <v>308</v>
      </c>
      <c r="E161" s="173" t="s">
        <v>504</v>
      </c>
      <c r="F161" s="99" t="s">
        <v>16</v>
      </c>
      <c r="G161" s="99" t="s">
        <v>109</v>
      </c>
      <c r="H161" s="99" t="s">
        <v>3076</v>
      </c>
      <c r="I161" s="147" t="s">
        <v>2263</v>
      </c>
      <c r="J161" s="103" t="s">
        <v>2225</v>
      </c>
      <c r="K161" s="102">
        <v>2007</v>
      </c>
      <c r="L161" s="103"/>
      <c r="M161" s="102" t="s">
        <v>119</v>
      </c>
      <c r="N161" s="101" t="s">
        <v>2301</v>
      </c>
      <c r="O161" s="101" t="s">
        <v>191</v>
      </c>
      <c r="P161" s="101" t="s">
        <v>226</v>
      </c>
      <c r="Q161" s="105" t="s">
        <v>4357</v>
      </c>
      <c r="R161" s="105" t="s">
        <v>4958</v>
      </c>
      <c r="S161" s="106" t="s">
        <v>4959</v>
      </c>
      <c r="T161" s="101" t="s">
        <v>2265</v>
      </c>
      <c r="U161" s="148"/>
      <c r="V161" s="148"/>
      <c r="W161" s="107" t="str">
        <f>VLOOKUP(TRIM(X161),X10:Y88,2,FALSE)</f>
        <v>Puneet</v>
      </c>
      <c r="X161" s="171" t="str">
        <f t="shared" si="12"/>
        <v>7.7.2</v>
      </c>
      <c r="Y161" s="175">
        <f t="shared" si="13"/>
        <v>0</v>
      </c>
      <c r="Z161" s="171">
        <f t="shared" si="14"/>
        <v>0</v>
      </c>
      <c r="AA161" s="171">
        <f t="shared" si="15"/>
        <v>38</v>
      </c>
      <c r="AB161" s="171">
        <f t="shared" si="16"/>
        <v>0</v>
      </c>
      <c r="AC161" s="171">
        <f t="shared" si="17"/>
        <v>0</v>
      </c>
      <c r="AE161" s="1" t="s">
        <v>2287</v>
      </c>
      <c r="AF161" s="1">
        <v>73</v>
      </c>
      <c r="AG161" s="1" t="s">
        <v>6729</v>
      </c>
    </row>
    <row r="162" spans="1:33" ht="35.25" customHeight="1" x14ac:dyDescent="0.25">
      <c r="A162" s="96" t="s">
        <v>2180</v>
      </c>
      <c r="B162" s="101" t="s">
        <v>42</v>
      </c>
      <c r="C162" s="98" t="s">
        <v>108</v>
      </c>
      <c r="D162" s="98" t="s">
        <v>338</v>
      </c>
      <c r="E162" s="173" t="s">
        <v>505</v>
      </c>
      <c r="F162" s="99" t="s">
        <v>2218</v>
      </c>
      <c r="G162" s="99" t="s">
        <v>109</v>
      </c>
      <c r="H162" s="99" t="s">
        <v>4358</v>
      </c>
      <c r="I162" s="147" t="s">
        <v>2239</v>
      </c>
      <c r="J162" s="103" t="s">
        <v>2285</v>
      </c>
      <c r="K162" s="102"/>
      <c r="L162" s="103"/>
      <c r="M162" s="102"/>
      <c r="N162" s="101" t="s">
        <v>3070</v>
      </c>
      <c r="O162" s="101" t="s">
        <v>2221</v>
      </c>
      <c r="P162" s="101" t="s">
        <v>2286</v>
      </c>
      <c r="Q162" s="105" t="s">
        <v>3077</v>
      </c>
      <c r="R162" s="105" t="s">
        <v>5941</v>
      </c>
      <c r="S162" s="106" t="s">
        <v>5942</v>
      </c>
      <c r="T162" s="101" t="s">
        <v>2265</v>
      </c>
      <c r="U162" s="148"/>
      <c r="V162" s="148"/>
      <c r="W162" s="107" t="str">
        <f>VLOOKUP(TRIM(X162),X10:Y88,2,FALSE)</f>
        <v>Puneet</v>
      </c>
      <c r="X162" s="171" t="str">
        <f t="shared" si="12"/>
        <v>8.10</v>
      </c>
      <c r="Y162" s="175">
        <f t="shared" si="13"/>
        <v>0</v>
      </c>
      <c r="Z162" s="171">
        <f t="shared" si="14"/>
        <v>0</v>
      </c>
      <c r="AA162" s="171">
        <f t="shared" si="15"/>
        <v>10</v>
      </c>
      <c r="AB162" s="171">
        <f t="shared" si="16"/>
        <v>0</v>
      </c>
      <c r="AC162" s="171">
        <f t="shared" si="17"/>
        <v>0</v>
      </c>
      <c r="AE162" s="1" t="s">
        <v>2287</v>
      </c>
      <c r="AF162" s="1">
        <v>74</v>
      </c>
      <c r="AG162" s="1" t="s">
        <v>6730</v>
      </c>
    </row>
    <row r="163" spans="1:33" ht="35.25" customHeight="1" x14ac:dyDescent="0.25">
      <c r="A163" s="96" t="s">
        <v>2180</v>
      </c>
      <c r="B163" s="101" t="s">
        <v>2261</v>
      </c>
      <c r="C163" s="98" t="s">
        <v>108</v>
      </c>
      <c r="D163" s="98" t="s">
        <v>308</v>
      </c>
      <c r="E163" s="173" t="s">
        <v>506</v>
      </c>
      <c r="F163" s="99" t="s">
        <v>16</v>
      </c>
      <c r="G163" s="99" t="s">
        <v>109</v>
      </c>
      <c r="H163" s="99" t="s">
        <v>2262</v>
      </c>
      <c r="I163" s="147" t="s">
        <v>2263</v>
      </c>
      <c r="J163" s="103" t="s">
        <v>2264</v>
      </c>
      <c r="K163" s="102">
        <v>344</v>
      </c>
      <c r="L163" s="103" t="s">
        <v>53</v>
      </c>
      <c r="M163" s="102" t="s">
        <v>119</v>
      </c>
      <c r="N163" s="101" t="s">
        <v>2301</v>
      </c>
      <c r="O163" s="101" t="s">
        <v>191</v>
      </c>
      <c r="P163" s="101" t="s">
        <v>226</v>
      </c>
      <c r="Q163" s="105" t="s">
        <v>4359</v>
      </c>
      <c r="R163" s="105" t="s">
        <v>11066</v>
      </c>
      <c r="S163" s="106" t="s">
        <v>2287</v>
      </c>
      <c r="T163" s="101" t="s">
        <v>2265</v>
      </c>
      <c r="U163" s="148"/>
      <c r="V163" s="148"/>
      <c r="W163" s="107" t="str">
        <f>VLOOKUP(TRIM(X163),X10:Y88,2,FALSE)</f>
        <v>Puneet</v>
      </c>
      <c r="X163" s="171" t="str">
        <f t="shared" si="12"/>
        <v>7.7.2</v>
      </c>
      <c r="Y163" s="175">
        <f t="shared" si="13"/>
        <v>0</v>
      </c>
      <c r="Z163" s="171">
        <f t="shared" si="14"/>
        <v>0</v>
      </c>
      <c r="AA163" s="171">
        <f t="shared" si="15"/>
        <v>38</v>
      </c>
      <c r="AB163" s="171">
        <f t="shared" si="16"/>
        <v>0</v>
      </c>
      <c r="AC163" s="171">
        <f t="shared" si="17"/>
        <v>0</v>
      </c>
      <c r="AE163" s="1" t="s">
        <v>2287</v>
      </c>
      <c r="AF163" s="1">
        <v>75</v>
      </c>
      <c r="AG163" s="1" t="s">
        <v>10705</v>
      </c>
    </row>
    <row r="164" spans="1:33" ht="35.25" customHeight="1" x14ac:dyDescent="0.25">
      <c r="A164" s="96" t="s">
        <v>2180</v>
      </c>
      <c r="B164" s="101" t="s">
        <v>42</v>
      </c>
      <c r="C164" s="98" t="s">
        <v>108</v>
      </c>
      <c r="D164" s="98" t="s">
        <v>336</v>
      </c>
      <c r="E164" s="173" t="s">
        <v>507</v>
      </c>
      <c r="F164" s="99" t="s">
        <v>2218</v>
      </c>
      <c r="G164" s="99" t="s">
        <v>109</v>
      </c>
      <c r="H164" s="99" t="s">
        <v>4155</v>
      </c>
      <c r="I164" s="147" t="s">
        <v>2239</v>
      </c>
      <c r="J164" s="103" t="s">
        <v>2315</v>
      </c>
      <c r="K164" s="102"/>
      <c r="L164" s="103"/>
      <c r="M164" s="102"/>
      <c r="N164" s="101" t="s">
        <v>3070</v>
      </c>
      <c r="O164" s="101" t="s">
        <v>2221</v>
      </c>
      <c r="P164" s="101" t="s">
        <v>2316</v>
      </c>
      <c r="Q164" s="105" t="s">
        <v>3078</v>
      </c>
      <c r="R164" s="105"/>
      <c r="S164" s="106" t="s">
        <v>2235</v>
      </c>
      <c r="T164" s="101" t="s">
        <v>2243</v>
      </c>
      <c r="U164" s="148"/>
      <c r="V164" s="148"/>
      <c r="W164" s="107" t="str">
        <f>VLOOKUP(TRIM(X164),X10:Y88,2,FALSE)</f>
        <v>Puneet</v>
      </c>
      <c r="X164" s="171" t="str">
        <f t="shared" si="12"/>
        <v>8.8</v>
      </c>
      <c r="Y164" s="175">
        <f t="shared" si="13"/>
        <v>0</v>
      </c>
      <c r="Z164" s="171">
        <f t="shared" si="14"/>
        <v>0</v>
      </c>
      <c r="AA164" s="171">
        <f t="shared" si="15"/>
        <v>10</v>
      </c>
      <c r="AB164" s="171">
        <f t="shared" si="16"/>
        <v>0</v>
      </c>
      <c r="AC164" s="171">
        <f t="shared" si="17"/>
        <v>0</v>
      </c>
      <c r="AE164" s="1" t="s">
        <v>42</v>
      </c>
      <c r="AF164" s="1">
        <v>76</v>
      </c>
      <c r="AG164" s="1" t="s">
        <v>2235</v>
      </c>
    </row>
    <row r="165" spans="1:33" ht="35.25" customHeight="1" x14ac:dyDescent="0.25">
      <c r="A165" s="96" t="s">
        <v>2180</v>
      </c>
      <c r="B165" s="101" t="s">
        <v>42</v>
      </c>
      <c r="C165" s="98" t="s">
        <v>108</v>
      </c>
      <c r="D165" s="98" t="s">
        <v>336</v>
      </c>
      <c r="E165" s="173" t="s">
        <v>508</v>
      </c>
      <c r="F165" s="99" t="s">
        <v>2218</v>
      </c>
      <c r="G165" s="99" t="s">
        <v>109</v>
      </c>
      <c r="H165" s="99" t="s">
        <v>2469</v>
      </c>
      <c r="I165" s="147" t="s">
        <v>2239</v>
      </c>
      <c r="J165" s="103" t="s">
        <v>2315</v>
      </c>
      <c r="K165" s="102"/>
      <c r="L165" s="103"/>
      <c r="M165" s="102"/>
      <c r="N165" s="101" t="s">
        <v>2241</v>
      </c>
      <c r="O165" s="101" t="s">
        <v>2221</v>
      </c>
      <c r="P165" s="101" t="s">
        <v>2316</v>
      </c>
      <c r="Q165" s="105" t="s">
        <v>2470</v>
      </c>
      <c r="R165" s="105" t="s">
        <v>5398</v>
      </c>
      <c r="S165" s="106" t="s">
        <v>5399</v>
      </c>
      <c r="T165" s="101" t="s">
        <v>2243</v>
      </c>
      <c r="U165" s="148"/>
      <c r="V165" s="148"/>
      <c r="W165" s="107" t="str">
        <f>VLOOKUP(TRIM(X165),X10:Y88,2,FALSE)</f>
        <v>Puneet</v>
      </c>
      <c r="X165" s="171" t="str">
        <f t="shared" si="12"/>
        <v>8.8</v>
      </c>
      <c r="Y165" s="175">
        <f t="shared" si="13"/>
        <v>0</v>
      </c>
      <c r="Z165" s="171">
        <f t="shared" si="14"/>
        <v>0</v>
      </c>
      <c r="AA165" s="171">
        <f t="shared" si="15"/>
        <v>10</v>
      </c>
      <c r="AB165" s="171">
        <f t="shared" si="16"/>
        <v>0</v>
      </c>
      <c r="AC165" s="171">
        <f t="shared" si="17"/>
        <v>0</v>
      </c>
      <c r="AE165" s="1" t="s">
        <v>2287</v>
      </c>
      <c r="AF165" s="1">
        <v>77</v>
      </c>
      <c r="AG165" s="1" t="s">
        <v>6731</v>
      </c>
    </row>
    <row r="166" spans="1:33" ht="35.25" customHeight="1" x14ac:dyDescent="0.25">
      <c r="A166" s="96" t="s">
        <v>2180</v>
      </c>
      <c r="B166" s="101" t="s">
        <v>42</v>
      </c>
      <c r="C166" s="98" t="s">
        <v>108</v>
      </c>
      <c r="D166" s="98" t="s">
        <v>330</v>
      </c>
      <c r="E166" s="173" t="s">
        <v>509</v>
      </c>
      <c r="F166" s="99" t="s">
        <v>2218</v>
      </c>
      <c r="G166" s="99" t="s">
        <v>109</v>
      </c>
      <c r="H166" s="99" t="s">
        <v>4156</v>
      </c>
      <c r="I166" s="147" t="s">
        <v>2239</v>
      </c>
      <c r="J166" s="103" t="s">
        <v>2219</v>
      </c>
      <c r="K166" s="102"/>
      <c r="L166" s="103"/>
      <c r="M166" s="102"/>
      <c r="N166" s="101" t="s">
        <v>3070</v>
      </c>
      <c r="O166" s="101" t="s">
        <v>2221</v>
      </c>
      <c r="P166" s="101" t="s">
        <v>2222</v>
      </c>
      <c r="Q166" s="105" t="s">
        <v>3079</v>
      </c>
      <c r="R166" s="105" t="s">
        <v>5286</v>
      </c>
      <c r="S166" s="106" t="s">
        <v>5286</v>
      </c>
      <c r="T166" s="101" t="s">
        <v>2243</v>
      </c>
      <c r="U166" s="148"/>
      <c r="V166" s="148"/>
      <c r="W166" s="107" t="str">
        <f>VLOOKUP(TRIM(X166),X10:Y88,2,FALSE)</f>
        <v>Tao</v>
      </c>
      <c r="X166" s="171" t="str">
        <f t="shared" si="12"/>
        <v>8.2</v>
      </c>
      <c r="Y166" s="175">
        <f t="shared" si="13"/>
        <v>0</v>
      </c>
      <c r="Z166" s="171">
        <f t="shared" si="14"/>
        <v>0</v>
      </c>
      <c r="AA166" s="171">
        <f t="shared" si="15"/>
        <v>10</v>
      </c>
      <c r="AB166" s="171">
        <f t="shared" si="16"/>
        <v>0</v>
      </c>
      <c r="AC166" s="171">
        <f t="shared" si="17"/>
        <v>0</v>
      </c>
      <c r="AE166" s="1" t="s">
        <v>2287</v>
      </c>
      <c r="AF166" s="1">
        <v>78</v>
      </c>
      <c r="AG166" s="1" t="s">
        <v>6732</v>
      </c>
    </row>
    <row r="167" spans="1:33" ht="35.25" customHeight="1" x14ac:dyDescent="0.25">
      <c r="A167" s="96" t="s">
        <v>2180</v>
      </c>
      <c r="B167" s="101" t="s">
        <v>42</v>
      </c>
      <c r="C167" s="98" t="s">
        <v>108</v>
      </c>
      <c r="D167" s="98" t="s">
        <v>331</v>
      </c>
      <c r="E167" s="173" t="s">
        <v>510</v>
      </c>
      <c r="F167" s="99" t="s">
        <v>2218</v>
      </c>
      <c r="G167" s="99" t="s">
        <v>109</v>
      </c>
      <c r="H167" s="99" t="s">
        <v>2546</v>
      </c>
      <c r="I167" s="147" t="s">
        <v>4360</v>
      </c>
      <c r="J167" s="103" t="s">
        <v>2356</v>
      </c>
      <c r="K167" s="102"/>
      <c r="L167" s="103"/>
      <c r="M167" s="102"/>
      <c r="N167" s="101" t="s">
        <v>2220</v>
      </c>
      <c r="O167" s="101" t="s">
        <v>2221</v>
      </c>
      <c r="P167" s="101" t="s">
        <v>2357</v>
      </c>
      <c r="Q167" s="105" t="s">
        <v>2547</v>
      </c>
      <c r="R167" s="105" t="s">
        <v>4815</v>
      </c>
      <c r="S167" s="106" t="s">
        <v>4816</v>
      </c>
      <c r="T167" s="101" t="s">
        <v>2319</v>
      </c>
      <c r="U167" s="148"/>
      <c r="V167" s="148"/>
      <c r="W167" s="107" t="str">
        <f>VLOOKUP(TRIM(X167),X10:Y88,2,FALSE)</f>
        <v>Puneet</v>
      </c>
      <c r="X167" s="171" t="str">
        <f t="shared" si="12"/>
        <v>8.3</v>
      </c>
      <c r="Y167" s="175">
        <f t="shared" si="13"/>
        <v>0</v>
      </c>
      <c r="Z167" s="171">
        <f t="shared" si="14"/>
        <v>0</v>
      </c>
      <c r="AA167" s="171">
        <f t="shared" si="15"/>
        <v>33</v>
      </c>
      <c r="AB167" s="171">
        <f t="shared" si="16"/>
        <v>0</v>
      </c>
      <c r="AC167" s="171">
        <f t="shared" si="17"/>
        <v>0</v>
      </c>
      <c r="AE167" s="1" t="s">
        <v>2287</v>
      </c>
      <c r="AF167" s="1">
        <v>79</v>
      </c>
      <c r="AG167" s="1" t="s">
        <v>6733</v>
      </c>
    </row>
    <row r="168" spans="1:33" ht="35.25" customHeight="1" x14ac:dyDescent="0.25">
      <c r="A168" s="96" t="s">
        <v>2180</v>
      </c>
      <c r="B168" s="101" t="s">
        <v>42</v>
      </c>
      <c r="C168" s="98" t="s">
        <v>108</v>
      </c>
      <c r="D168" s="98" t="s">
        <v>308</v>
      </c>
      <c r="E168" s="173" t="s">
        <v>511</v>
      </c>
      <c r="F168" s="99" t="s">
        <v>2232</v>
      </c>
      <c r="G168" s="99" t="s">
        <v>2428</v>
      </c>
      <c r="H168" s="99" t="s">
        <v>3433</v>
      </c>
      <c r="I168" s="147" t="s">
        <v>2373</v>
      </c>
      <c r="J168" s="103"/>
      <c r="K168" s="102"/>
      <c r="L168" s="103"/>
      <c r="M168" s="102"/>
      <c r="N168" s="101"/>
      <c r="O168" s="101" t="s">
        <v>191</v>
      </c>
      <c r="P168" s="101"/>
      <c r="Q168" s="105" t="s">
        <v>3432</v>
      </c>
      <c r="R168" s="105" t="s">
        <v>2209</v>
      </c>
      <c r="S168" s="106" t="s">
        <v>2183</v>
      </c>
      <c r="T168" s="101" t="s">
        <v>2319</v>
      </c>
      <c r="U168" s="148"/>
      <c r="V168" s="148"/>
      <c r="W168" s="107" t="str">
        <f>VLOOKUP(TRIM(X168),X10:Y88,2,FALSE)</f>
        <v>Puneet</v>
      </c>
      <c r="X168" s="171" t="str">
        <f t="shared" si="12"/>
        <v>7.7.2</v>
      </c>
      <c r="Y168" s="175">
        <f t="shared" si="13"/>
        <v>0</v>
      </c>
      <c r="Z168" s="171">
        <f t="shared" si="14"/>
        <v>0</v>
      </c>
      <c r="AA168" s="171">
        <f t="shared" si="15"/>
        <v>21</v>
      </c>
      <c r="AB168" s="171">
        <f t="shared" si="16"/>
        <v>0</v>
      </c>
      <c r="AC168" s="171">
        <f t="shared" si="17"/>
        <v>0</v>
      </c>
      <c r="AE168" s="1" t="s">
        <v>2183</v>
      </c>
      <c r="AF168" s="1">
        <v>80</v>
      </c>
      <c r="AG168" s="1" t="s">
        <v>2209</v>
      </c>
    </row>
    <row r="169" spans="1:33" ht="35.25" customHeight="1" x14ac:dyDescent="0.25">
      <c r="A169" s="96" t="s">
        <v>2180</v>
      </c>
      <c r="B169" s="101" t="s">
        <v>3435</v>
      </c>
      <c r="C169" s="98" t="s">
        <v>108</v>
      </c>
      <c r="D169" s="98" t="s">
        <v>308</v>
      </c>
      <c r="E169" s="173" t="s">
        <v>512</v>
      </c>
      <c r="F169" s="99" t="s">
        <v>16</v>
      </c>
      <c r="G169" s="99" t="s">
        <v>109</v>
      </c>
      <c r="H169" s="99" t="s">
        <v>2542</v>
      </c>
      <c r="I169" s="147" t="s">
        <v>2373</v>
      </c>
      <c r="J169" s="103" t="s">
        <v>2225</v>
      </c>
      <c r="K169" s="102">
        <v>1951</v>
      </c>
      <c r="L169" s="103" t="s">
        <v>51</v>
      </c>
      <c r="M169" s="102" t="s">
        <v>119</v>
      </c>
      <c r="N169" s="101" t="s">
        <v>2301</v>
      </c>
      <c r="O169" s="101" t="s">
        <v>191</v>
      </c>
      <c r="P169" s="101" t="s">
        <v>226</v>
      </c>
      <c r="Q169" s="105" t="s">
        <v>3434</v>
      </c>
      <c r="R169" s="105" t="s">
        <v>4970</v>
      </c>
      <c r="S169" s="106" t="s">
        <v>4968</v>
      </c>
      <c r="T169" s="101" t="s">
        <v>2319</v>
      </c>
      <c r="U169" s="148"/>
      <c r="V169" s="148"/>
      <c r="W169" s="107" t="str">
        <f>VLOOKUP(TRIM(X169),X10:Y88,2,FALSE)</f>
        <v>Puneet</v>
      </c>
      <c r="X169" s="171" t="str">
        <f t="shared" si="12"/>
        <v>7.7.2</v>
      </c>
      <c r="Y169" s="175">
        <f t="shared" si="13"/>
        <v>0</v>
      </c>
      <c r="Z169" s="171">
        <f t="shared" si="14"/>
        <v>0</v>
      </c>
      <c r="AA169" s="171">
        <f t="shared" si="15"/>
        <v>21</v>
      </c>
      <c r="AB169" s="171">
        <f t="shared" si="16"/>
        <v>0</v>
      </c>
      <c r="AC169" s="171">
        <f t="shared" si="17"/>
        <v>0</v>
      </c>
      <c r="AE169" s="1" t="s">
        <v>2287</v>
      </c>
      <c r="AF169" s="1">
        <v>81</v>
      </c>
      <c r="AG169" s="1" t="s">
        <v>6734</v>
      </c>
    </row>
    <row r="170" spans="1:33" ht="35.25" customHeight="1" x14ac:dyDescent="0.25">
      <c r="A170" s="96" t="s">
        <v>2180</v>
      </c>
      <c r="B170" s="101" t="s">
        <v>2280</v>
      </c>
      <c r="C170" s="98" t="s">
        <v>108</v>
      </c>
      <c r="D170" s="98" t="s">
        <v>308</v>
      </c>
      <c r="E170" s="173" t="s">
        <v>513</v>
      </c>
      <c r="F170" s="99" t="s">
        <v>2269</v>
      </c>
      <c r="G170" s="99" t="s">
        <v>109</v>
      </c>
      <c r="H170" s="99" t="s">
        <v>3080</v>
      </c>
      <c r="I170" s="147" t="s">
        <v>2373</v>
      </c>
      <c r="J170" s="103"/>
      <c r="K170" s="102"/>
      <c r="L170" s="103"/>
      <c r="M170" s="102"/>
      <c r="N170" s="101"/>
      <c r="O170" s="101" t="s">
        <v>191</v>
      </c>
      <c r="P170" s="101" t="s">
        <v>226</v>
      </c>
      <c r="Q170" s="105" t="s">
        <v>3591</v>
      </c>
      <c r="R170" s="105" t="s">
        <v>4969</v>
      </c>
      <c r="S170" s="106" t="s">
        <v>4971</v>
      </c>
      <c r="T170" s="101" t="s">
        <v>2319</v>
      </c>
      <c r="U170" s="148"/>
      <c r="V170" s="148"/>
      <c r="W170" s="107" t="str">
        <f>VLOOKUP(TRIM(X170),X10:Y88,2,FALSE)</f>
        <v>Puneet</v>
      </c>
      <c r="X170" s="171" t="str">
        <f t="shared" si="12"/>
        <v>7.7.2</v>
      </c>
      <c r="Y170" s="175">
        <f t="shared" si="13"/>
        <v>0</v>
      </c>
      <c r="Z170" s="171">
        <f t="shared" si="14"/>
        <v>0</v>
      </c>
      <c r="AA170" s="171">
        <f t="shared" si="15"/>
        <v>21</v>
      </c>
      <c r="AB170" s="171">
        <f t="shared" si="16"/>
        <v>0</v>
      </c>
      <c r="AC170" s="171">
        <f t="shared" si="17"/>
        <v>0</v>
      </c>
      <c r="AE170" s="1" t="s">
        <v>2287</v>
      </c>
      <c r="AF170" s="1">
        <v>82</v>
      </c>
      <c r="AG170" s="1" t="s">
        <v>6735</v>
      </c>
    </row>
    <row r="171" spans="1:33" ht="35.25" customHeight="1" x14ac:dyDescent="0.25">
      <c r="A171" s="96" t="s">
        <v>2180</v>
      </c>
      <c r="B171" s="101" t="s">
        <v>2543</v>
      </c>
      <c r="C171" s="98" t="s">
        <v>108</v>
      </c>
      <c r="D171" s="98" t="s">
        <v>308</v>
      </c>
      <c r="E171" s="173" t="s">
        <v>514</v>
      </c>
      <c r="F171" s="99" t="s">
        <v>16</v>
      </c>
      <c r="G171" s="99" t="s">
        <v>109</v>
      </c>
      <c r="H171" s="99" t="s">
        <v>2544</v>
      </c>
      <c r="I171" s="147" t="s">
        <v>2373</v>
      </c>
      <c r="J171" s="103" t="s">
        <v>2225</v>
      </c>
      <c r="K171" s="102">
        <v>1952</v>
      </c>
      <c r="L171" s="103" t="s">
        <v>51</v>
      </c>
      <c r="M171" s="102" t="s">
        <v>119</v>
      </c>
      <c r="N171" s="101" t="s">
        <v>2301</v>
      </c>
      <c r="O171" s="101" t="s">
        <v>191</v>
      </c>
      <c r="P171" s="101" t="s">
        <v>226</v>
      </c>
      <c r="Q171" s="105" t="s">
        <v>2545</v>
      </c>
      <c r="R171" s="105" t="s">
        <v>3081</v>
      </c>
      <c r="S171" s="106" t="s">
        <v>2235</v>
      </c>
      <c r="T171" s="101" t="s">
        <v>2319</v>
      </c>
      <c r="U171" s="148"/>
      <c r="V171" s="148"/>
      <c r="W171" s="107" t="str">
        <f>VLOOKUP(TRIM(X171),X10:Y88,2,FALSE)</f>
        <v>Puneet</v>
      </c>
      <c r="X171" s="171" t="str">
        <f t="shared" si="12"/>
        <v>7.7.2</v>
      </c>
      <c r="Y171" s="175">
        <f t="shared" si="13"/>
        <v>0</v>
      </c>
      <c r="Z171" s="171">
        <f t="shared" si="14"/>
        <v>0</v>
      </c>
      <c r="AA171" s="171">
        <f t="shared" si="15"/>
        <v>21</v>
      </c>
      <c r="AB171" s="171">
        <f t="shared" si="16"/>
        <v>0</v>
      </c>
      <c r="AC171" s="171">
        <f t="shared" si="17"/>
        <v>0</v>
      </c>
      <c r="AE171" s="1" t="s">
        <v>42</v>
      </c>
      <c r="AF171" s="1">
        <v>83</v>
      </c>
      <c r="AG171" s="1" t="s">
        <v>2235</v>
      </c>
    </row>
    <row r="172" spans="1:33" ht="35.25" customHeight="1" x14ac:dyDescent="0.25">
      <c r="A172" s="96"/>
      <c r="B172" s="101"/>
      <c r="C172" s="98" t="s">
        <v>14</v>
      </c>
      <c r="D172" s="98" t="s">
        <v>330</v>
      </c>
      <c r="E172" s="173" t="s">
        <v>515</v>
      </c>
      <c r="F172" s="99" t="s">
        <v>2218</v>
      </c>
      <c r="G172" s="230" t="s">
        <v>109</v>
      </c>
      <c r="H172" s="230" t="s">
        <v>3082</v>
      </c>
      <c r="I172" s="231" t="s">
        <v>209</v>
      </c>
      <c r="J172" s="226" t="s">
        <v>2219</v>
      </c>
      <c r="K172" s="227"/>
      <c r="L172" s="226"/>
      <c r="M172" s="227"/>
      <c r="N172" s="226" t="s">
        <v>3070</v>
      </c>
      <c r="O172" s="226" t="s">
        <v>2221</v>
      </c>
      <c r="P172" s="226" t="s">
        <v>2222</v>
      </c>
      <c r="Q172" s="232" t="s">
        <v>7459</v>
      </c>
      <c r="R172" s="232" t="s">
        <v>4747</v>
      </c>
      <c r="S172" s="228"/>
      <c r="T172" s="101" t="s">
        <v>2334</v>
      </c>
      <c r="U172" s="148"/>
      <c r="V172" s="148"/>
      <c r="W172" s="107" t="str">
        <f>VLOOKUP(TRIM(X172),X10:Y88,2,FALSE)</f>
        <v>Tao</v>
      </c>
      <c r="X172" s="171" t="str">
        <f t="shared" si="12"/>
        <v>8.2</v>
      </c>
      <c r="Y172" s="175">
        <f t="shared" si="13"/>
        <v>0</v>
      </c>
      <c r="Z172" s="171">
        <f t="shared" si="14"/>
        <v>0</v>
      </c>
      <c r="AA172" s="171">
        <f t="shared" si="15"/>
        <v>14</v>
      </c>
      <c r="AB172" s="171">
        <f t="shared" si="16"/>
        <v>0</v>
      </c>
      <c r="AC172" s="171">
        <f t="shared" si="17"/>
        <v>0</v>
      </c>
      <c r="AE172" s="1" t="s">
        <v>20</v>
      </c>
      <c r="AF172" s="1">
        <v>84</v>
      </c>
      <c r="AG172" s="1" t="s">
        <v>2238</v>
      </c>
    </row>
    <row r="173" spans="1:33" ht="35.25" customHeight="1" x14ac:dyDescent="0.25">
      <c r="A173" s="96" t="s">
        <v>2180</v>
      </c>
      <c r="B173" s="101" t="s">
        <v>2311</v>
      </c>
      <c r="C173" s="98" t="s">
        <v>108</v>
      </c>
      <c r="D173" s="98" t="s">
        <v>309</v>
      </c>
      <c r="E173" s="173" t="s">
        <v>516</v>
      </c>
      <c r="F173" s="99" t="s">
        <v>16</v>
      </c>
      <c r="G173" s="99" t="s">
        <v>109</v>
      </c>
      <c r="H173" s="99" t="s">
        <v>2321</v>
      </c>
      <c r="I173" s="147" t="s">
        <v>2318</v>
      </c>
      <c r="J173" s="103" t="s">
        <v>118</v>
      </c>
      <c r="K173" s="102">
        <v>1491</v>
      </c>
      <c r="L173" s="103" t="s">
        <v>58</v>
      </c>
      <c r="M173" s="102" t="s">
        <v>119</v>
      </c>
      <c r="N173" s="101" t="s">
        <v>2301</v>
      </c>
      <c r="O173" s="101" t="s">
        <v>191</v>
      </c>
      <c r="P173" s="101" t="s">
        <v>226</v>
      </c>
      <c r="Q173" s="105" t="s">
        <v>2322</v>
      </c>
      <c r="R173" s="105" t="s">
        <v>3083</v>
      </c>
      <c r="S173" s="106" t="s">
        <v>2235</v>
      </c>
      <c r="T173" s="101" t="s">
        <v>2319</v>
      </c>
      <c r="U173" s="148"/>
      <c r="V173" s="148"/>
      <c r="W173" s="107" t="str">
        <f>VLOOKUP(TRIM(X173),X10:Y88,2,FALSE)</f>
        <v>Puneet</v>
      </c>
      <c r="X173" s="171" t="str">
        <f t="shared" si="12"/>
        <v>7.7.3</v>
      </c>
      <c r="Y173" s="175">
        <f t="shared" si="13"/>
        <v>0</v>
      </c>
      <c r="Z173" s="171">
        <f t="shared" si="14"/>
        <v>0</v>
      </c>
      <c r="AA173" s="171">
        <f t="shared" si="15"/>
        <v>31</v>
      </c>
      <c r="AB173" s="171">
        <f t="shared" si="16"/>
        <v>0</v>
      </c>
      <c r="AC173" s="171">
        <f t="shared" si="17"/>
        <v>0</v>
      </c>
      <c r="AE173" s="1" t="s">
        <v>42</v>
      </c>
      <c r="AF173" s="1">
        <v>85</v>
      </c>
      <c r="AG173" s="1" t="s">
        <v>2235</v>
      </c>
    </row>
    <row r="174" spans="1:33" ht="35.25" customHeight="1" x14ac:dyDescent="0.25">
      <c r="A174" s="96"/>
      <c r="B174" s="101"/>
      <c r="C174" s="98" t="s">
        <v>14</v>
      </c>
      <c r="D174" s="98" t="s">
        <v>330</v>
      </c>
      <c r="E174" s="173" t="s">
        <v>517</v>
      </c>
      <c r="F174" s="99" t="s">
        <v>2232</v>
      </c>
      <c r="G174" s="230" t="s">
        <v>116</v>
      </c>
      <c r="H174" s="230" t="s">
        <v>3084</v>
      </c>
      <c r="I174" s="231" t="s">
        <v>209</v>
      </c>
      <c r="J174" s="226" t="s">
        <v>2219</v>
      </c>
      <c r="K174" s="227"/>
      <c r="L174" s="226"/>
      <c r="M174" s="227"/>
      <c r="N174" s="226"/>
      <c r="O174" s="226" t="s">
        <v>2221</v>
      </c>
      <c r="P174" s="226" t="s">
        <v>2222</v>
      </c>
      <c r="Q174" s="232" t="s">
        <v>7460</v>
      </c>
      <c r="R174" s="232" t="s">
        <v>4747</v>
      </c>
      <c r="S174" s="228"/>
      <c r="T174" s="101" t="s">
        <v>2334</v>
      </c>
      <c r="U174" s="148"/>
      <c r="V174" s="148"/>
      <c r="W174" s="107" t="str">
        <f>VLOOKUP(TRIM(X174),X10:Y88,2,FALSE)</f>
        <v>Tao</v>
      </c>
      <c r="X174" s="171" t="str">
        <f t="shared" si="12"/>
        <v>8.2</v>
      </c>
      <c r="Y174" s="175">
        <f t="shared" si="13"/>
        <v>0</v>
      </c>
      <c r="Z174" s="171">
        <f t="shared" si="14"/>
        <v>0</v>
      </c>
      <c r="AA174" s="171">
        <f t="shared" si="15"/>
        <v>14</v>
      </c>
      <c r="AB174" s="171">
        <f t="shared" si="16"/>
        <v>0</v>
      </c>
      <c r="AC174" s="171">
        <f t="shared" si="17"/>
        <v>0</v>
      </c>
      <c r="AE174" s="1" t="s">
        <v>20</v>
      </c>
      <c r="AF174" s="1">
        <v>86</v>
      </c>
      <c r="AG174" s="1" t="s">
        <v>2238</v>
      </c>
    </row>
    <row r="175" spans="1:33" ht="35.25" customHeight="1" x14ac:dyDescent="0.25">
      <c r="A175" s="96" t="s">
        <v>2180</v>
      </c>
      <c r="B175" s="101" t="s">
        <v>3437</v>
      </c>
      <c r="C175" s="98" t="s">
        <v>108</v>
      </c>
      <c r="D175" s="98" t="s">
        <v>303</v>
      </c>
      <c r="E175" s="173" t="s">
        <v>518</v>
      </c>
      <c r="F175" s="99" t="s">
        <v>16</v>
      </c>
      <c r="G175" s="99" t="s">
        <v>109</v>
      </c>
      <c r="H175" s="99" t="s">
        <v>3085</v>
      </c>
      <c r="I175" s="147" t="s">
        <v>2373</v>
      </c>
      <c r="J175" s="103" t="s">
        <v>2225</v>
      </c>
      <c r="K175" s="102">
        <v>2008</v>
      </c>
      <c r="L175" s="103"/>
      <c r="M175" s="102" t="s">
        <v>119</v>
      </c>
      <c r="N175" s="101" t="s">
        <v>2301</v>
      </c>
      <c r="O175" s="101" t="s">
        <v>191</v>
      </c>
      <c r="P175" s="101" t="s">
        <v>228</v>
      </c>
      <c r="Q175" s="105" t="s">
        <v>3436</v>
      </c>
      <c r="R175" s="105" t="s">
        <v>2209</v>
      </c>
      <c r="S175" s="106" t="s">
        <v>2183</v>
      </c>
      <c r="T175" s="101" t="s">
        <v>2319</v>
      </c>
      <c r="U175" s="148"/>
      <c r="V175" s="148"/>
      <c r="W175" s="107" t="str">
        <f>VLOOKUP(TRIM(X175),X10:Y88,2,FALSE)</f>
        <v>Tao</v>
      </c>
      <c r="X175" s="171" t="str">
        <f t="shared" si="12"/>
        <v>7.4</v>
      </c>
      <c r="Y175" s="175">
        <f t="shared" si="13"/>
        <v>0</v>
      </c>
      <c r="Z175" s="171">
        <f t="shared" si="14"/>
        <v>0</v>
      </c>
      <c r="AA175" s="171">
        <f t="shared" si="15"/>
        <v>21</v>
      </c>
      <c r="AB175" s="171">
        <f t="shared" si="16"/>
        <v>0</v>
      </c>
      <c r="AC175" s="171">
        <f t="shared" si="17"/>
        <v>0</v>
      </c>
      <c r="AE175" s="1" t="s">
        <v>2183</v>
      </c>
      <c r="AF175" s="1">
        <v>87</v>
      </c>
      <c r="AG175" s="1" t="s">
        <v>2209</v>
      </c>
    </row>
    <row r="176" spans="1:33" ht="35.25" customHeight="1" x14ac:dyDescent="0.25">
      <c r="A176" s="96"/>
      <c r="B176" s="101"/>
      <c r="C176" s="98" t="s">
        <v>14</v>
      </c>
      <c r="D176" s="98" t="s">
        <v>330</v>
      </c>
      <c r="E176" s="173" t="s">
        <v>519</v>
      </c>
      <c r="F176" s="99" t="s">
        <v>2218</v>
      </c>
      <c r="G176" s="230" t="s">
        <v>109</v>
      </c>
      <c r="H176" s="230" t="s">
        <v>3086</v>
      </c>
      <c r="I176" s="231" t="s">
        <v>209</v>
      </c>
      <c r="J176" s="226" t="s">
        <v>2219</v>
      </c>
      <c r="K176" s="227"/>
      <c r="L176" s="226"/>
      <c r="M176" s="227"/>
      <c r="N176" s="226" t="s">
        <v>3070</v>
      </c>
      <c r="O176" s="226" t="s">
        <v>2221</v>
      </c>
      <c r="P176" s="226" t="s">
        <v>2222</v>
      </c>
      <c r="Q176" s="232" t="s">
        <v>7461</v>
      </c>
      <c r="R176" s="232" t="s">
        <v>4747</v>
      </c>
      <c r="S176" s="228"/>
      <c r="T176" s="101" t="s">
        <v>2334</v>
      </c>
      <c r="U176" s="148"/>
      <c r="V176" s="148"/>
      <c r="W176" s="107" t="str">
        <f>VLOOKUP(TRIM(X176),X10:Y88,2,FALSE)</f>
        <v>Tao</v>
      </c>
      <c r="X176" s="171" t="str">
        <f t="shared" si="12"/>
        <v>8.2</v>
      </c>
      <c r="Y176" s="175">
        <f t="shared" si="13"/>
        <v>0</v>
      </c>
      <c r="Z176" s="171">
        <f t="shared" si="14"/>
        <v>0</v>
      </c>
      <c r="AA176" s="171">
        <f t="shared" si="15"/>
        <v>14</v>
      </c>
      <c r="AB176" s="171">
        <f t="shared" si="16"/>
        <v>0</v>
      </c>
      <c r="AC176" s="171">
        <f t="shared" si="17"/>
        <v>0</v>
      </c>
      <c r="AE176" s="1" t="s">
        <v>20</v>
      </c>
      <c r="AF176" s="1">
        <v>88</v>
      </c>
      <c r="AG176" s="1" t="s">
        <v>2238</v>
      </c>
    </row>
    <row r="177" spans="1:33" ht="35.25" customHeight="1" x14ac:dyDescent="0.25">
      <c r="A177" s="96" t="s">
        <v>2180</v>
      </c>
      <c r="B177" s="101" t="s">
        <v>3228</v>
      </c>
      <c r="C177" s="98" t="s">
        <v>108</v>
      </c>
      <c r="D177" s="98" t="s">
        <v>303</v>
      </c>
      <c r="E177" s="173" t="s">
        <v>520</v>
      </c>
      <c r="F177" s="99" t="s">
        <v>2269</v>
      </c>
      <c r="G177" s="99" t="s">
        <v>109</v>
      </c>
      <c r="H177" s="99" t="s">
        <v>3087</v>
      </c>
      <c r="I177" s="147" t="s">
        <v>3088</v>
      </c>
      <c r="J177" s="103"/>
      <c r="K177" s="102"/>
      <c r="L177" s="103"/>
      <c r="M177" s="102"/>
      <c r="N177" s="101"/>
      <c r="O177" s="101" t="s">
        <v>191</v>
      </c>
      <c r="P177" s="101" t="s">
        <v>228</v>
      </c>
      <c r="Q177" s="105" t="s">
        <v>3228</v>
      </c>
      <c r="R177" s="105" t="s">
        <v>5344</v>
      </c>
      <c r="S177" s="106" t="s">
        <v>5343</v>
      </c>
      <c r="T177" s="101" t="s">
        <v>2319</v>
      </c>
      <c r="U177" s="148"/>
      <c r="V177" s="148"/>
      <c r="W177" s="107" t="str">
        <f>VLOOKUP(TRIM(X177),X10:Y88,2,FALSE)</f>
        <v>Tao</v>
      </c>
      <c r="X177" s="171" t="str">
        <f t="shared" si="12"/>
        <v>7.4</v>
      </c>
      <c r="Y177" s="175">
        <f t="shared" si="13"/>
        <v>0</v>
      </c>
      <c r="Z177" s="171">
        <f t="shared" si="14"/>
        <v>0</v>
      </c>
      <c r="AA177" s="171">
        <f t="shared" si="15"/>
        <v>20</v>
      </c>
      <c r="AB177" s="171">
        <f t="shared" si="16"/>
        <v>0</v>
      </c>
      <c r="AC177" s="171">
        <f t="shared" si="17"/>
        <v>0</v>
      </c>
      <c r="AE177" s="1" t="s">
        <v>2287</v>
      </c>
      <c r="AF177" s="1">
        <v>89</v>
      </c>
      <c r="AG177" s="1" t="s">
        <v>6736</v>
      </c>
    </row>
    <row r="178" spans="1:33" ht="35.25" customHeight="1" x14ac:dyDescent="0.25">
      <c r="A178" s="96"/>
      <c r="B178" s="101"/>
      <c r="C178" s="98" t="s">
        <v>14</v>
      </c>
      <c r="D178" s="98" t="s">
        <v>330</v>
      </c>
      <c r="E178" s="173" t="s">
        <v>521</v>
      </c>
      <c r="F178" s="99" t="s">
        <v>2218</v>
      </c>
      <c r="G178" s="230" t="s">
        <v>109</v>
      </c>
      <c r="H178" s="230" t="s">
        <v>3089</v>
      </c>
      <c r="I178" s="231" t="s">
        <v>209</v>
      </c>
      <c r="J178" s="226" t="s">
        <v>2219</v>
      </c>
      <c r="K178" s="227"/>
      <c r="L178" s="226"/>
      <c r="M178" s="227"/>
      <c r="N178" s="226" t="s">
        <v>3070</v>
      </c>
      <c r="O178" s="226" t="s">
        <v>2221</v>
      </c>
      <c r="P178" s="226" t="s">
        <v>2222</v>
      </c>
      <c r="Q178" s="232" t="s">
        <v>7462</v>
      </c>
      <c r="R178" s="232" t="s">
        <v>4747</v>
      </c>
      <c r="S178" s="228"/>
      <c r="T178" s="101" t="s">
        <v>2334</v>
      </c>
      <c r="U178" s="148"/>
      <c r="V178" s="148"/>
      <c r="W178" s="107" t="str">
        <f>VLOOKUP(TRIM(X178),X10:Y88,2,FALSE)</f>
        <v>Tao</v>
      </c>
      <c r="X178" s="171" t="str">
        <f t="shared" si="12"/>
        <v>8.2</v>
      </c>
      <c r="Y178" s="175">
        <f t="shared" si="13"/>
        <v>0</v>
      </c>
      <c r="Z178" s="171">
        <f t="shared" si="14"/>
        <v>0</v>
      </c>
      <c r="AA178" s="171">
        <f t="shared" si="15"/>
        <v>14</v>
      </c>
      <c r="AB178" s="171">
        <f t="shared" si="16"/>
        <v>0</v>
      </c>
      <c r="AC178" s="171">
        <f t="shared" si="17"/>
        <v>0</v>
      </c>
      <c r="AE178" s="1" t="s">
        <v>20</v>
      </c>
      <c r="AF178" s="1">
        <v>90</v>
      </c>
      <c r="AG178" s="1" t="s">
        <v>2238</v>
      </c>
    </row>
    <row r="179" spans="1:33" ht="35.25" customHeight="1" x14ac:dyDescent="0.25">
      <c r="A179" s="96" t="s">
        <v>2180</v>
      </c>
      <c r="B179" s="101" t="s">
        <v>42</v>
      </c>
      <c r="C179" s="98" t="s">
        <v>108</v>
      </c>
      <c r="D179" s="98" t="s">
        <v>308</v>
      </c>
      <c r="E179" s="173" t="s">
        <v>522</v>
      </c>
      <c r="F179" s="99" t="s">
        <v>16</v>
      </c>
      <c r="G179" s="99" t="s">
        <v>109</v>
      </c>
      <c r="H179" s="99" t="s">
        <v>3090</v>
      </c>
      <c r="I179" s="147" t="s">
        <v>2373</v>
      </c>
      <c r="J179" s="103" t="s">
        <v>2225</v>
      </c>
      <c r="K179" s="102">
        <v>2009</v>
      </c>
      <c r="L179" s="103"/>
      <c r="M179" s="102" t="s">
        <v>119</v>
      </c>
      <c r="N179" s="101" t="s">
        <v>2301</v>
      </c>
      <c r="O179" s="101" t="s">
        <v>191</v>
      </c>
      <c r="P179" s="101" t="s">
        <v>226</v>
      </c>
      <c r="Q179" s="105" t="s">
        <v>3438</v>
      </c>
      <c r="R179" s="105" t="s">
        <v>5437</v>
      </c>
      <c r="S179" s="106" t="s">
        <v>5437</v>
      </c>
      <c r="T179" s="101" t="s">
        <v>2319</v>
      </c>
      <c r="U179" s="148"/>
      <c r="V179" s="148"/>
      <c r="W179" s="107" t="str">
        <f>VLOOKUP(TRIM(X179),X10:Y88,2,FALSE)</f>
        <v>Puneet</v>
      </c>
      <c r="X179" s="171" t="str">
        <f t="shared" si="12"/>
        <v>7.7.2</v>
      </c>
      <c r="Y179" s="175">
        <f t="shared" si="13"/>
        <v>0</v>
      </c>
      <c r="Z179" s="171">
        <f t="shared" si="14"/>
        <v>0</v>
      </c>
      <c r="AA179" s="171">
        <f t="shared" si="15"/>
        <v>21</v>
      </c>
      <c r="AB179" s="171">
        <f t="shared" si="16"/>
        <v>0</v>
      </c>
      <c r="AC179" s="171">
        <f t="shared" si="17"/>
        <v>0</v>
      </c>
      <c r="AE179" s="1" t="s">
        <v>2287</v>
      </c>
      <c r="AF179" s="1">
        <v>91</v>
      </c>
      <c r="AG179" s="1" t="s">
        <v>6737</v>
      </c>
    </row>
    <row r="180" spans="1:33" ht="35.25" customHeight="1" x14ac:dyDescent="0.25">
      <c r="A180" s="96" t="s">
        <v>2180</v>
      </c>
      <c r="B180" s="101" t="s">
        <v>42</v>
      </c>
      <c r="C180" s="98" t="s">
        <v>108</v>
      </c>
      <c r="D180" s="98" t="s">
        <v>330</v>
      </c>
      <c r="E180" s="173" t="s">
        <v>523</v>
      </c>
      <c r="F180" s="99" t="s">
        <v>2218</v>
      </c>
      <c r="G180" s="99" t="s">
        <v>109</v>
      </c>
      <c r="H180" s="99" t="s">
        <v>4362</v>
      </c>
      <c r="I180" s="147" t="s">
        <v>2394</v>
      </c>
      <c r="J180" s="103" t="s">
        <v>2219</v>
      </c>
      <c r="K180" s="102"/>
      <c r="L180" s="103"/>
      <c r="M180" s="102"/>
      <c r="N180" s="101" t="s">
        <v>3070</v>
      </c>
      <c r="O180" s="101" t="s">
        <v>2221</v>
      </c>
      <c r="P180" s="101" t="s">
        <v>2222</v>
      </c>
      <c r="Q180" s="105" t="s">
        <v>4361</v>
      </c>
      <c r="R180" s="105" t="s">
        <v>5279</v>
      </c>
      <c r="S180" s="106" t="s">
        <v>5279</v>
      </c>
      <c r="T180" s="101" t="s">
        <v>2227</v>
      </c>
      <c r="U180" s="148"/>
      <c r="V180" s="148"/>
      <c r="W180" s="107" t="str">
        <f>VLOOKUP(TRIM(X180),X10:Y88,2,FALSE)</f>
        <v>Tao</v>
      </c>
      <c r="X180" s="171" t="str">
        <f t="shared" si="12"/>
        <v>8.2</v>
      </c>
      <c r="Y180" s="175">
        <f t="shared" si="13"/>
        <v>0</v>
      </c>
      <c r="Z180" s="171">
        <f t="shared" si="14"/>
        <v>0</v>
      </c>
      <c r="AA180" s="171">
        <f t="shared" si="15"/>
        <v>6</v>
      </c>
      <c r="AB180" s="171">
        <f t="shared" si="16"/>
        <v>0</v>
      </c>
      <c r="AC180" s="171">
        <f t="shared" si="17"/>
        <v>0</v>
      </c>
      <c r="AE180" s="1" t="s">
        <v>2287</v>
      </c>
      <c r="AF180" s="1">
        <v>92</v>
      </c>
      <c r="AG180" s="1" t="s">
        <v>6738</v>
      </c>
    </row>
    <row r="181" spans="1:33" ht="35.25" customHeight="1" x14ac:dyDescent="0.25">
      <c r="A181" s="96"/>
      <c r="B181" s="101"/>
      <c r="C181" s="98" t="s">
        <v>14</v>
      </c>
      <c r="D181" s="98" t="s">
        <v>330</v>
      </c>
      <c r="E181" s="173" t="s">
        <v>524</v>
      </c>
      <c r="F181" s="99" t="s">
        <v>2218</v>
      </c>
      <c r="G181" s="230" t="s">
        <v>109</v>
      </c>
      <c r="H181" s="230" t="s">
        <v>3091</v>
      </c>
      <c r="I181" s="231" t="s">
        <v>2394</v>
      </c>
      <c r="J181" s="226" t="s">
        <v>2219</v>
      </c>
      <c r="K181" s="227"/>
      <c r="L181" s="226"/>
      <c r="M181" s="227"/>
      <c r="N181" s="226" t="s">
        <v>3070</v>
      </c>
      <c r="O181" s="226" t="s">
        <v>2221</v>
      </c>
      <c r="P181" s="226" t="s">
        <v>2222</v>
      </c>
      <c r="Q181" s="232" t="s">
        <v>7463</v>
      </c>
      <c r="R181" s="232" t="s">
        <v>4747</v>
      </c>
      <c r="S181" s="228"/>
      <c r="T181" s="101" t="s">
        <v>2227</v>
      </c>
      <c r="U181" s="148"/>
      <c r="V181" s="148"/>
      <c r="W181" s="107" t="str">
        <f>VLOOKUP(TRIM(X181),X10:Y88,2,FALSE)</f>
        <v>Tao</v>
      </c>
      <c r="X181" s="171" t="str">
        <f t="shared" si="12"/>
        <v>8.2</v>
      </c>
      <c r="Y181" s="175">
        <f t="shared" si="13"/>
        <v>0</v>
      </c>
      <c r="Z181" s="171">
        <f t="shared" si="14"/>
        <v>0</v>
      </c>
      <c r="AA181" s="171">
        <f t="shared" si="15"/>
        <v>6</v>
      </c>
      <c r="AB181" s="171">
        <f t="shared" si="16"/>
        <v>0</v>
      </c>
      <c r="AC181" s="171">
        <f t="shared" si="17"/>
        <v>0</v>
      </c>
      <c r="AE181" s="1" t="s">
        <v>20</v>
      </c>
      <c r="AF181" s="1">
        <v>93</v>
      </c>
      <c r="AG181" s="1" t="s">
        <v>2238</v>
      </c>
    </row>
    <row r="182" spans="1:33" ht="35.25" customHeight="1" x14ac:dyDescent="0.25">
      <c r="A182" s="96" t="s">
        <v>2180</v>
      </c>
      <c r="B182" s="101" t="s">
        <v>42</v>
      </c>
      <c r="C182" s="98" t="s">
        <v>108</v>
      </c>
      <c r="D182" s="98" t="s">
        <v>330</v>
      </c>
      <c r="E182" s="173" t="s">
        <v>525</v>
      </c>
      <c r="F182" s="99" t="s">
        <v>2218</v>
      </c>
      <c r="G182" s="99" t="s">
        <v>109</v>
      </c>
      <c r="H182" s="99" t="s">
        <v>4363</v>
      </c>
      <c r="I182" s="147" t="s">
        <v>2394</v>
      </c>
      <c r="J182" s="103" t="s">
        <v>2219</v>
      </c>
      <c r="K182" s="102"/>
      <c r="L182" s="103"/>
      <c r="M182" s="102"/>
      <c r="N182" s="101" t="s">
        <v>3070</v>
      </c>
      <c r="O182" s="101" t="s">
        <v>2221</v>
      </c>
      <c r="P182" s="101" t="s">
        <v>2222</v>
      </c>
      <c r="Q182" s="105" t="s">
        <v>3092</v>
      </c>
      <c r="R182" s="105" t="s">
        <v>2209</v>
      </c>
      <c r="S182" s="106" t="s">
        <v>2183</v>
      </c>
      <c r="T182" s="101" t="s">
        <v>2227</v>
      </c>
      <c r="U182" s="148"/>
      <c r="V182" s="148"/>
      <c r="W182" s="107" t="str">
        <f>VLOOKUP(TRIM(X182),X10:Y88,2,FALSE)</f>
        <v>Tao</v>
      </c>
      <c r="X182" s="171" t="str">
        <f t="shared" si="12"/>
        <v>8.2</v>
      </c>
      <c r="Y182" s="175">
        <f t="shared" si="13"/>
        <v>0</v>
      </c>
      <c r="Z182" s="171">
        <f t="shared" si="14"/>
        <v>0</v>
      </c>
      <c r="AA182" s="171">
        <f t="shared" si="15"/>
        <v>6</v>
      </c>
      <c r="AB182" s="171">
        <f t="shared" si="16"/>
        <v>0</v>
      </c>
      <c r="AC182" s="171">
        <f t="shared" si="17"/>
        <v>0</v>
      </c>
      <c r="AE182" s="1" t="s">
        <v>2183</v>
      </c>
      <c r="AF182" s="1">
        <v>94</v>
      </c>
      <c r="AG182" s="1" t="s">
        <v>2209</v>
      </c>
    </row>
    <row r="183" spans="1:33" ht="35.25" customHeight="1" x14ac:dyDescent="0.25">
      <c r="A183" s="96" t="s">
        <v>2180</v>
      </c>
      <c r="B183" s="101" t="s">
        <v>42</v>
      </c>
      <c r="C183" s="98" t="s">
        <v>108</v>
      </c>
      <c r="D183" s="98" t="s">
        <v>330</v>
      </c>
      <c r="E183" s="173" t="s">
        <v>526</v>
      </c>
      <c r="F183" s="99" t="s">
        <v>2218</v>
      </c>
      <c r="G183" s="99" t="s">
        <v>109</v>
      </c>
      <c r="H183" s="99" t="s">
        <v>4364</v>
      </c>
      <c r="I183" s="147" t="s">
        <v>2394</v>
      </c>
      <c r="J183" s="103" t="s">
        <v>2219</v>
      </c>
      <c r="K183" s="102"/>
      <c r="L183" s="103"/>
      <c r="M183" s="102"/>
      <c r="N183" s="101" t="s">
        <v>3070</v>
      </c>
      <c r="O183" s="101" t="s">
        <v>2221</v>
      </c>
      <c r="P183" s="101" t="s">
        <v>2222</v>
      </c>
      <c r="Q183" s="105" t="s">
        <v>3093</v>
      </c>
      <c r="R183" s="105" t="s">
        <v>5285</v>
      </c>
      <c r="S183" s="106" t="s">
        <v>5285</v>
      </c>
      <c r="T183" s="101" t="s">
        <v>2227</v>
      </c>
      <c r="U183" s="148"/>
      <c r="V183" s="148"/>
      <c r="W183" s="107" t="str">
        <f>VLOOKUP(TRIM(X183),X10:Y88,2,FALSE)</f>
        <v>Tao</v>
      </c>
      <c r="X183" s="171" t="str">
        <f t="shared" si="12"/>
        <v>8.2</v>
      </c>
      <c r="Y183" s="175">
        <f t="shared" si="13"/>
        <v>0</v>
      </c>
      <c r="Z183" s="171">
        <f t="shared" si="14"/>
        <v>0</v>
      </c>
      <c r="AA183" s="171">
        <f t="shared" si="15"/>
        <v>6</v>
      </c>
      <c r="AB183" s="171">
        <f t="shared" si="16"/>
        <v>0</v>
      </c>
      <c r="AC183" s="171">
        <f t="shared" si="17"/>
        <v>0</v>
      </c>
      <c r="AE183" s="1" t="s">
        <v>2287</v>
      </c>
      <c r="AF183" s="1">
        <v>95</v>
      </c>
      <c r="AG183" s="1" t="s">
        <v>6739</v>
      </c>
    </row>
    <row r="184" spans="1:33" ht="35.25" customHeight="1" x14ac:dyDescent="0.25">
      <c r="A184" s="96" t="s">
        <v>2180</v>
      </c>
      <c r="B184" s="101" t="s">
        <v>42</v>
      </c>
      <c r="C184" s="98" t="s">
        <v>108</v>
      </c>
      <c r="D184" s="98" t="s">
        <v>330</v>
      </c>
      <c r="E184" s="173" t="s">
        <v>527</v>
      </c>
      <c r="F184" s="99" t="s">
        <v>2218</v>
      </c>
      <c r="G184" s="99" t="s">
        <v>109</v>
      </c>
      <c r="H184" s="99" t="s">
        <v>4365</v>
      </c>
      <c r="I184" s="147" t="s">
        <v>2394</v>
      </c>
      <c r="J184" s="103" t="s">
        <v>2219</v>
      </c>
      <c r="K184" s="102"/>
      <c r="L184" s="103"/>
      <c r="M184" s="102"/>
      <c r="N184" s="101" t="s">
        <v>3070</v>
      </c>
      <c r="O184" s="101" t="s">
        <v>2221</v>
      </c>
      <c r="P184" s="101" t="s">
        <v>2222</v>
      </c>
      <c r="Q184" s="105" t="s">
        <v>3094</v>
      </c>
      <c r="R184" s="105" t="s">
        <v>5288</v>
      </c>
      <c r="S184" s="106" t="s">
        <v>5288</v>
      </c>
      <c r="T184" s="101" t="s">
        <v>2227</v>
      </c>
      <c r="U184" s="148"/>
      <c r="V184" s="148"/>
      <c r="W184" s="107" t="str">
        <f>VLOOKUP(TRIM(X184),X10:Y88,2,FALSE)</f>
        <v>Tao</v>
      </c>
      <c r="X184" s="171" t="str">
        <f t="shared" si="12"/>
        <v>8.2</v>
      </c>
      <c r="Y184" s="175">
        <f t="shared" si="13"/>
        <v>0</v>
      </c>
      <c r="Z184" s="171">
        <f t="shared" si="14"/>
        <v>0</v>
      </c>
      <c r="AA184" s="171">
        <f t="shared" si="15"/>
        <v>6</v>
      </c>
      <c r="AB184" s="171">
        <f t="shared" si="16"/>
        <v>0</v>
      </c>
      <c r="AC184" s="171">
        <f t="shared" si="17"/>
        <v>0</v>
      </c>
      <c r="AE184" s="1" t="s">
        <v>2287</v>
      </c>
      <c r="AF184" s="1">
        <v>96</v>
      </c>
      <c r="AG184" s="1" t="s">
        <v>6740</v>
      </c>
    </row>
    <row r="185" spans="1:33" ht="35.25" customHeight="1" x14ac:dyDescent="0.25">
      <c r="A185" s="96"/>
      <c r="B185" s="101"/>
      <c r="C185" s="98" t="s">
        <v>14</v>
      </c>
      <c r="D185" s="98" t="s">
        <v>330</v>
      </c>
      <c r="E185" s="173" t="s">
        <v>528</v>
      </c>
      <c r="F185" s="99" t="s">
        <v>2218</v>
      </c>
      <c r="G185" s="230" t="s">
        <v>109</v>
      </c>
      <c r="H185" s="230" t="s">
        <v>3095</v>
      </c>
      <c r="I185" s="231" t="s">
        <v>2394</v>
      </c>
      <c r="J185" s="226" t="s">
        <v>2219</v>
      </c>
      <c r="K185" s="227"/>
      <c r="L185" s="226"/>
      <c r="M185" s="227"/>
      <c r="N185" s="226" t="s">
        <v>3070</v>
      </c>
      <c r="O185" s="226" t="s">
        <v>2221</v>
      </c>
      <c r="P185" s="226" t="s">
        <v>2222</v>
      </c>
      <c r="Q185" s="232" t="s">
        <v>7464</v>
      </c>
      <c r="R185" s="232" t="s">
        <v>4747</v>
      </c>
      <c r="S185" s="228"/>
      <c r="T185" s="101" t="s">
        <v>2227</v>
      </c>
      <c r="U185" s="148"/>
      <c r="V185" s="148"/>
      <c r="W185" s="107" t="str">
        <f>VLOOKUP(TRIM(X185),X10:Y88,2,FALSE)</f>
        <v>Tao</v>
      </c>
      <c r="X185" s="171" t="str">
        <f t="shared" si="12"/>
        <v>8.2</v>
      </c>
      <c r="Y185" s="175">
        <f t="shared" si="13"/>
        <v>0</v>
      </c>
      <c r="Z185" s="171">
        <f t="shared" si="14"/>
        <v>0</v>
      </c>
      <c r="AA185" s="171">
        <f t="shared" si="15"/>
        <v>6</v>
      </c>
      <c r="AB185" s="171">
        <f t="shared" si="16"/>
        <v>0</v>
      </c>
      <c r="AC185" s="171">
        <f t="shared" si="17"/>
        <v>0</v>
      </c>
      <c r="AE185" s="1" t="s">
        <v>20</v>
      </c>
      <c r="AF185" s="1">
        <v>97</v>
      </c>
      <c r="AG185" s="1" t="s">
        <v>2238</v>
      </c>
    </row>
    <row r="186" spans="1:33" ht="35.25" customHeight="1" x14ac:dyDescent="0.25">
      <c r="A186" s="96" t="s">
        <v>2180</v>
      </c>
      <c r="B186" s="101" t="s">
        <v>42</v>
      </c>
      <c r="C186" s="98" t="s">
        <v>108</v>
      </c>
      <c r="D186" s="98" t="s">
        <v>330</v>
      </c>
      <c r="E186" s="173" t="s">
        <v>529</v>
      </c>
      <c r="F186" s="99" t="s">
        <v>2218</v>
      </c>
      <c r="G186" s="99" t="s">
        <v>109</v>
      </c>
      <c r="H186" s="99" t="s">
        <v>4366</v>
      </c>
      <c r="I186" s="147" t="s">
        <v>2229</v>
      </c>
      <c r="J186" s="103" t="s">
        <v>2219</v>
      </c>
      <c r="K186" s="102"/>
      <c r="L186" s="103"/>
      <c r="M186" s="102"/>
      <c r="N186" s="101" t="s">
        <v>3070</v>
      </c>
      <c r="O186" s="101" t="s">
        <v>2221</v>
      </c>
      <c r="P186" s="101" t="s">
        <v>2222</v>
      </c>
      <c r="Q186" s="105" t="s">
        <v>3096</v>
      </c>
      <c r="R186" s="105" t="s">
        <v>5291</v>
      </c>
      <c r="S186" s="106" t="s">
        <v>5291</v>
      </c>
      <c r="T186" s="101" t="s">
        <v>2227</v>
      </c>
      <c r="U186" s="148"/>
      <c r="V186" s="148"/>
      <c r="W186" s="107" t="str">
        <f>VLOOKUP(TRIM(X186),X10:Y88,2,FALSE)</f>
        <v>Tao</v>
      </c>
      <c r="X186" s="171" t="str">
        <f t="shared" si="12"/>
        <v>8.2</v>
      </c>
      <c r="Y186" s="175">
        <f t="shared" si="13"/>
        <v>0</v>
      </c>
      <c r="Z186" s="171">
        <f t="shared" si="14"/>
        <v>0</v>
      </c>
      <c r="AA186" s="171">
        <f t="shared" si="15"/>
        <v>6</v>
      </c>
      <c r="AB186" s="171">
        <f t="shared" si="16"/>
        <v>0</v>
      </c>
      <c r="AC186" s="171">
        <f t="shared" si="17"/>
        <v>0</v>
      </c>
      <c r="AE186" s="1" t="s">
        <v>2287</v>
      </c>
      <c r="AF186" s="1">
        <v>98</v>
      </c>
      <c r="AG186" s="1" t="s">
        <v>6741</v>
      </c>
    </row>
    <row r="187" spans="1:33" ht="35.25" customHeight="1" x14ac:dyDescent="0.25">
      <c r="A187" s="96" t="s">
        <v>2180</v>
      </c>
      <c r="B187" s="101" t="s">
        <v>42</v>
      </c>
      <c r="C187" s="98" t="s">
        <v>108</v>
      </c>
      <c r="D187" s="98" t="s">
        <v>330</v>
      </c>
      <c r="E187" s="173" t="s">
        <v>530</v>
      </c>
      <c r="F187" s="99" t="s">
        <v>2218</v>
      </c>
      <c r="G187" s="99" t="s">
        <v>109</v>
      </c>
      <c r="H187" s="99" t="s">
        <v>4367</v>
      </c>
      <c r="I187" s="147" t="s">
        <v>2394</v>
      </c>
      <c r="J187" s="103" t="s">
        <v>2219</v>
      </c>
      <c r="K187" s="102"/>
      <c r="L187" s="103"/>
      <c r="M187" s="102"/>
      <c r="N187" s="101" t="s">
        <v>3070</v>
      </c>
      <c r="O187" s="101" t="s">
        <v>2221</v>
      </c>
      <c r="P187" s="101" t="s">
        <v>2222</v>
      </c>
      <c r="Q187" s="105" t="s">
        <v>3097</v>
      </c>
      <c r="R187" s="105"/>
      <c r="S187" s="106" t="s">
        <v>2235</v>
      </c>
      <c r="T187" s="101" t="s">
        <v>2227</v>
      </c>
      <c r="U187" s="148"/>
      <c r="V187" s="148"/>
      <c r="W187" s="107" t="str">
        <f>VLOOKUP(TRIM(X187),X10:Y88,2,FALSE)</f>
        <v>Tao</v>
      </c>
      <c r="X187" s="171" t="str">
        <f t="shared" si="12"/>
        <v>8.2</v>
      </c>
      <c r="Y187" s="175">
        <f t="shared" si="13"/>
        <v>0</v>
      </c>
      <c r="Z187" s="171">
        <f t="shared" si="14"/>
        <v>0</v>
      </c>
      <c r="AA187" s="171">
        <f t="shared" si="15"/>
        <v>6</v>
      </c>
      <c r="AB187" s="171">
        <f t="shared" si="16"/>
        <v>0</v>
      </c>
      <c r="AC187" s="171">
        <f t="shared" si="17"/>
        <v>0</v>
      </c>
      <c r="AE187" s="1" t="s">
        <v>2287</v>
      </c>
      <c r="AF187" s="1">
        <v>99</v>
      </c>
      <c r="AG187" s="1" t="s">
        <v>10706</v>
      </c>
    </row>
    <row r="188" spans="1:33" ht="35.25" customHeight="1" x14ac:dyDescent="0.25">
      <c r="A188" s="96" t="s">
        <v>2180</v>
      </c>
      <c r="B188" s="101" t="s">
        <v>2293</v>
      </c>
      <c r="C188" s="98" t="s">
        <v>108</v>
      </c>
      <c r="D188" s="98" t="s">
        <v>360</v>
      </c>
      <c r="E188" s="173" t="s">
        <v>531</v>
      </c>
      <c r="F188" s="99" t="s">
        <v>16</v>
      </c>
      <c r="G188" s="99" t="s">
        <v>109</v>
      </c>
      <c r="H188" s="99" t="s">
        <v>2294</v>
      </c>
      <c r="I188" s="147" t="s">
        <v>2295</v>
      </c>
      <c r="J188" s="103" t="s">
        <v>2296</v>
      </c>
      <c r="K188" s="102">
        <v>358</v>
      </c>
      <c r="L188" s="103" t="s">
        <v>58</v>
      </c>
      <c r="M188" s="102" t="s">
        <v>119</v>
      </c>
      <c r="N188" s="101" t="s">
        <v>2301</v>
      </c>
      <c r="O188" s="101" t="s">
        <v>191</v>
      </c>
      <c r="P188" s="101" t="s">
        <v>2297</v>
      </c>
      <c r="Q188" s="105" t="s">
        <v>2298</v>
      </c>
      <c r="R188" s="105" t="s">
        <v>5076</v>
      </c>
      <c r="S188" s="106" t="s">
        <v>5075</v>
      </c>
      <c r="T188" s="101" t="s">
        <v>2227</v>
      </c>
      <c r="U188" s="148"/>
      <c r="V188" s="148"/>
      <c r="W188" s="107" t="str">
        <f>VLOOKUP(TRIM(X188),X10:Y88,2,FALSE)</f>
        <v>Andy</v>
      </c>
      <c r="X188" s="171" t="str">
        <f t="shared" si="12"/>
        <v>7.10.8</v>
      </c>
      <c r="Y188" s="175">
        <f t="shared" si="13"/>
        <v>0</v>
      </c>
      <c r="Z188" s="171">
        <f t="shared" si="14"/>
        <v>0</v>
      </c>
      <c r="AA188" s="171">
        <f t="shared" si="15"/>
        <v>26</v>
      </c>
      <c r="AB188" s="171">
        <f t="shared" si="16"/>
        <v>0</v>
      </c>
      <c r="AC188" s="171">
        <f t="shared" si="17"/>
        <v>0</v>
      </c>
      <c r="AE188" s="1" t="s">
        <v>2287</v>
      </c>
      <c r="AF188" s="1">
        <v>100</v>
      </c>
      <c r="AG188" s="1" t="s">
        <v>6742</v>
      </c>
    </row>
    <row r="189" spans="1:33" ht="35.25" customHeight="1" x14ac:dyDescent="0.25">
      <c r="A189" s="96" t="s">
        <v>2180</v>
      </c>
      <c r="B189" s="101" t="s">
        <v>2299</v>
      </c>
      <c r="C189" s="98" t="s">
        <v>108</v>
      </c>
      <c r="D189" s="98" t="s">
        <v>360</v>
      </c>
      <c r="E189" s="173" t="s">
        <v>532</v>
      </c>
      <c r="F189" s="99" t="s">
        <v>16</v>
      </c>
      <c r="G189" s="99" t="s">
        <v>109</v>
      </c>
      <c r="H189" s="99" t="s">
        <v>2294</v>
      </c>
      <c r="I189" s="147" t="s">
        <v>2295</v>
      </c>
      <c r="J189" s="103" t="s">
        <v>2300</v>
      </c>
      <c r="K189" s="102">
        <v>513</v>
      </c>
      <c r="L189" s="103" t="s">
        <v>53</v>
      </c>
      <c r="M189" s="102" t="s">
        <v>119</v>
      </c>
      <c r="N189" s="101" t="s">
        <v>2301</v>
      </c>
      <c r="O189" s="101" t="s">
        <v>191</v>
      </c>
      <c r="P189" s="101" t="s">
        <v>2297</v>
      </c>
      <c r="Q189" s="105" t="s">
        <v>2302</v>
      </c>
      <c r="R189" s="105" t="s">
        <v>5078</v>
      </c>
      <c r="S189" s="106" t="s">
        <v>5077</v>
      </c>
      <c r="T189" s="101" t="s">
        <v>2227</v>
      </c>
      <c r="U189" s="148"/>
      <c r="V189" s="148"/>
      <c r="W189" s="107" t="str">
        <f>VLOOKUP(TRIM(X189),X10:Y88,2,FALSE)</f>
        <v>Andy</v>
      </c>
      <c r="X189" s="171" t="str">
        <f t="shared" si="12"/>
        <v>7.10.8</v>
      </c>
      <c r="Y189" s="175">
        <f t="shared" si="13"/>
        <v>0</v>
      </c>
      <c r="Z189" s="171">
        <f t="shared" si="14"/>
        <v>0</v>
      </c>
      <c r="AA189" s="171">
        <f t="shared" si="15"/>
        <v>26</v>
      </c>
      <c r="AB189" s="171">
        <f t="shared" si="16"/>
        <v>0</v>
      </c>
      <c r="AC189" s="171">
        <f t="shared" si="17"/>
        <v>0</v>
      </c>
      <c r="AE189" s="1" t="s">
        <v>2287</v>
      </c>
      <c r="AF189" s="1">
        <v>101</v>
      </c>
      <c r="AG189" s="1" t="s">
        <v>6743</v>
      </c>
    </row>
    <row r="190" spans="1:33" ht="35.25" customHeight="1" x14ac:dyDescent="0.25">
      <c r="A190" s="96" t="s">
        <v>2180</v>
      </c>
      <c r="B190" s="101" t="s">
        <v>2494</v>
      </c>
      <c r="C190" s="98" t="s">
        <v>108</v>
      </c>
      <c r="D190" s="98" t="s">
        <v>70</v>
      </c>
      <c r="E190" s="173" t="s">
        <v>533</v>
      </c>
      <c r="F190" s="99" t="s">
        <v>16</v>
      </c>
      <c r="G190" s="99" t="s">
        <v>109</v>
      </c>
      <c r="H190" s="99" t="s">
        <v>3098</v>
      </c>
      <c r="I190" s="147" t="s">
        <v>3099</v>
      </c>
      <c r="J190" s="103" t="s">
        <v>2495</v>
      </c>
      <c r="K190" s="102">
        <v>352</v>
      </c>
      <c r="L190" s="103"/>
      <c r="M190" s="102" t="s">
        <v>119</v>
      </c>
      <c r="N190" s="101" t="s">
        <v>2273</v>
      </c>
      <c r="O190" s="101" t="s">
        <v>191</v>
      </c>
      <c r="P190" s="101" t="s">
        <v>2230</v>
      </c>
      <c r="Q190" s="105" t="s">
        <v>4157</v>
      </c>
      <c r="R190" s="105" t="s">
        <v>5411</v>
      </c>
      <c r="S190" s="106" t="s">
        <v>5411</v>
      </c>
      <c r="T190" s="101" t="s">
        <v>2845</v>
      </c>
      <c r="U190" s="148"/>
      <c r="V190" s="148"/>
      <c r="W190" s="107" t="str">
        <f>VLOOKUP(TRIM(X190),X10:Y88,2,FALSE)</f>
        <v>Tao</v>
      </c>
      <c r="X190" s="171" t="str">
        <f t="shared" si="12"/>
        <v>5.4</v>
      </c>
      <c r="Y190" s="175">
        <f t="shared" si="13"/>
        <v>0</v>
      </c>
      <c r="Z190" s="171">
        <f t="shared" si="14"/>
        <v>0</v>
      </c>
      <c r="AA190" s="171">
        <f t="shared" si="15"/>
        <v>18</v>
      </c>
      <c r="AB190" s="171">
        <f t="shared" si="16"/>
        <v>0</v>
      </c>
      <c r="AC190" s="171">
        <f t="shared" si="17"/>
        <v>0</v>
      </c>
      <c r="AE190" s="1" t="s">
        <v>2287</v>
      </c>
      <c r="AF190" s="1">
        <v>102</v>
      </c>
      <c r="AG190" s="1" t="s">
        <v>6744</v>
      </c>
    </row>
    <row r="191" spans="1:33" ht="35.25" customHeight="1" x14ac:dyDescent="0.25">
      <c r="A191" s="96" t="s">
        <v>2180</v>
      </c>
      <c r="B191" s="101" t="s">
        <v>3440</v>
      </c>
      <c r="C191" s="98" t="s">
        <v>108</v>
      </c>
      <c r="D191" s="98" t="s">
        <v>353</v>
      </c>
      <c r="E191" s="173" t="s">
        <v>534</v>
      </c>
      <c r="F191" s="99" t="s">
        <v>16</v>
      </c>
      <c r="G191" s="99" t="s">
        <v>109</v>
      </c>
      <c r="H191" s="99" t="s">
        <v>3100</v>
      </c>
      <c r="I191" s="147" t="s">
        <v>2431</v>
      </c>
      <c r="J191" s="103" t="s">
        <v>118</v>
      </c>
      <c r="K191" s="102">
        <v>1953</v>
      </c>
      <c r="L191" s="103"/>
      <c r="M191" s="102" t="s">
        <v>119</v>
      </c>
      <c r="N191" s="101" t="s">
        <v>2301</v>
      </c>
      <c r="O191" s="101" t="s">
        <v>191</v>
      </c>
      <c r="P191" s="101" t="s">
        <v>2375</v>
      </c>
      <c r="Q191" s="105" t="s">
        <v>3439</v>
      </c>
      <c r="R191" s="105" t="s">
        <v>5002</v>
      </c>
      <c r="S191" s="106" t="s">
        <v>5002</v>
      </c>
      <c r="T191" s="101" t="s">
        <v>2432</v>
      </c>
      <c r="U191" s="148"/>
      <c r="V191" s="148"/>
      <c r="W191" s="107" t="str">
        <f>VLOOKUP(TRIM(X191),X10:Y88,2,FALSE)</f>
        <v>Andy</v>
      </c>
      <c r="X191" s="171" t="str">
        <f t="shared" si="12"/>
        <v>7.10.2</v>
      </c>
      <c r="Y191" s="175">
        <f t="shared" si="13"/>
        <v>0</v>
      </c>
      <c r="Z191" s="171">
        <f t="shared" si="14"/>
        <v>0</v>
      </c>
      <c r="AA191" s="171">
        <f t="shared" si="15"/>
        <v>3</v>
      </c>
      <c r="AB191" s="171">
        <f t="shared" si="16"/>
        <v>0</v>
      </c>
      <c r="AC191" s="171">
        <f t="shared" si="17"/>
        <v>0</v>
      </c>
      <c r="AE191" s="1" t="s">
        <v>2287</v>
      </c>
      <c r="AF191" s="1">
        <v>103</v>
      </c>
      <c r="AG191" s="1" t="s">
        <v>6745</v>
      </c>
    </row>
    <row r="192" spans="1:33" ht="35.25" customHeight="1" x14ac:dyDescent="0.25">
      <c r="A192" s="96" t="s">
        <v>2180</v>
      </c>
      <c r="B192" s="101" t="s">
        <v>2390</v>
      </c>
      <c r="C192" s="98" t="s">
        <v>108</v>
      </c>
      <c r="D192" s="98" t="s">
        <v>303</v>
      </c>
      <c r="E192" s="173" t="s">
        <v>535</v>
      </c>
      <c r="F192" s="99" t="s">
        <v>16</v>
      </c>
      <c r="G192" s="99" t="s">
        <v>109</v>
      </c>
      <c r="H192" s="99" t="s">
        <v>2391</v>
      </c>
      <c r="I192" s="147" t="s">
        <v>2229</v>
      </c>
      <c r="J192" s="103" t="s">
        <v>2225</v>
      </c>
      <c r="K192" s="102">
        <v>1691</v>
      </c>
      <c r="L192" s="103" t="s">
        <v>53</v>
      </c>
      <c r="M192" s="102" t="s">
        <v>119</v>
      </c>
      <c r="N192" s="101" t="s">
        <v>2301</v>
      </c>
      <c r="O192" s="101" t="s">
        <v>191</v>
      </c>
      <c r="P192" s="101" t="s">
        <v>228</v>
      </c>
      <c r="Q192" s="105" t="s">
        <v>4368</v>
      </c>
      <c r="R192" s="105" t="s">
        <v>5360</v>
      </c>
      <c r="S192" s="106" t="s">
        <v>5349</v>
      </c>
      <c r="T192" s="101" t="s">
        <v>2227</v>
      </c>
      <c r="U192" s="148"/>
      <c r="V192" s="148"/>
      <c r="W192" s="107" t="str">
        <f>VLOOKUP(TRIM(X192),X10:Y88,2,FALSE)</f>
        <v>Tao</v>
      </c>
      <c r="X192" s="171" t="str">
        <f t="shared" si="12"/>
        <v>7.4</v>
      </c>
      <c r="Y192" s="175">
        <f t="shared" si="13"/>
        <v>0</v>
      </c>
      <c r="Z192" s="171">
        <f t="shared" si="14"/>
        <v>0</v>
      </c>
      <c r="AA192" s="171">
        <f t="shared" si="15"/>
        <v>6</v>
      </c>
      <c r="AB192" s="171">
        <f t="shared" si="16"/>
        <v>0</v>
      </c>
      <c r="AC192" s="171">
        <f t="shared" si="17"/>
        <v>0</v>
      </c>
      <c r="AE192" s="1" t="s">
        <v>2287</v>
      </c>
      <c r="AF192" s="1">
        <v>104</v>
      </c>
      <c r="AG192" s="1" t="s">
        <v>6746</v>
      </c>
    </row>
    <row r="193" spans="1:33" ht="37.15" customHeight="1" x14ac:dyDescent="0.25">
      <c r="A193" s="96" t="s">
        <v>2180</v>
      </c>
      <c r="B193" s="101" t="s">
        <v>2392</v>
      </c>
      <c r="C193" s="98" t="s">
        <v>108</v>
      </c>
      <c r="D193" s="98" t="s">
        <v>303</v>
      </c>
      <c r="E193" s="173" t="s">
        <v>536</v>
      </c>
      <c r="F193" s="99" t="s">
        <v>16</v>
      </c>
      <c r="G193" s="99" t="s">
        <v>109</v>
      </c>
      <c r="H193" s="99" t="s">
        <v>2393</v>
      </c>
      <c r="I193" s="147" t="s">
        <v>2394</v>
      </c>
      <c r="J193" s="103" t="s">
        <v>118</v>
      </c>
      <c r="K193" s="102">
        <v>1667</v>
      </c>
      <c r="L193" s="103" t="s">
        <v>53</v>
      </c>
      <c r="M193" s="102" t="s">
        <v>119</v>
      </c>
      <c r="N193" s="101" t="s">
        <v>2301</v>
      </c>
      <c r="O193" s="101" t="s">
        <v>191</v>
      </c>
      <c r="P193" s="101" t="s">
        <v>228</v>
      </c>
      <c r="Q193" s="105" t="s">
        <v>4369</v>
      </c>
      <c r="R193" s="105" t="s">
        <v>5353</v>
      </c>
      <c r="S193" s="106" t="s">
        <v>5352</v>
      </c>
      <c r="T193" s="101" t="s">
        <v>2227</v>
      </c>
      <c r="U193" s="148"/>
      <c r="V193" s="148"/>
      <c r="W193" s="107" t="str">
        <f>VLOOKUP(TRIM(X193),X10:Y88,2,FALSE)</f>
        <v>Tao</v>
      </c>
      <c r="X193" s="171" t="str">
        <f t="shared" si="12"/>
        <v>7.4</v>
      </c>
      <c r="Y193" s="175">
        <f t="shared" si="13"/>
        <v>0</v>
      </c>
      <c r="Z193" s="171">
        <f t="shared" si="14"/>
        <v>0</v>
      </c>
      <c r="AA193" s="171">
        <f t="shared" si="15"/>
        <v>6</v>
      </c>
      <c r="AB193" s="171">
        <f t="shared" si="16"/>
        <v>0</v>
      </c>
      <c r="AC193" s="171">
        <f t="shared" si="17"/>
        <v>0</v>
      </c>
      <c r="AE193" s="1" t="s">
        <v>2287</v>
      </c>
      <c r="AF193" s="1">
        <v>105</v>
      </c>
      <c r="AG193" s="1" t="s">
        <v>6747</v>
      </c>
    </row>
    <row r="194" spans="1:33" ht="35.25" customHeight="1" x14ac:dyDescent="0.25">
      <c r="A194" s="96" t="s">
        <v>2180</v>
      </c>
      <c r="B194" s="101" t="s">
        <v>4159</v>
      </c>
      <c r="C194" s="98" t="s">
        <v>108</v>
      </c>
      <c r="D194" s="98" t="s">
        <v>360</v>
      </c>
      <c r="E194" s="173" t="s">
        <v>537</v>
      </c>
      <c r="F194" s="99" t="s">
        <v>16</v>
      </c>
      <c r="G194" s="99" t="s">
        <v>109</v>
      </c>
      <c r="H194" s="99" t="s">
        <v>3101</v>
      </c>
      <c r="I194" s="147" t="s">
        <v>3099</v>
      </c>
      <c r="J194" s="103" t="s">
        <v>118</v>
      </c>
      <c r="K194" s="102">
        <v>1954</v>
      </c>
      <c r="L194" s="103"/>
      <c r="M194" s="102" t="s">
        <v>119</v>
      </c>
      <c r="N194" s="101" t="s">
        <v>2301</v>
      </c>
      <c r="O194" s="101" t="s">
        <v>191</v>
      </c>
      <c r="P194" s="101" t="s">
        <v>2297</v>
      </c>
      <c r="Q194" s="105" t="s">
        <v>4158</v>
      </c>
      <c r="R194" s="105" t="s">
        <v>2209</v>
      </c>
      <c r="S194" s="106" t="s">
        <v>2183</v>
      </c>
      <c r="T194" s="101" t="s">
        <v>2845</v>
      </c>
      <c r="U194" s="148"/>
      <c r="V194" s="148"/>
      <c r="W194" s="107" t="str">
        <f>VLOOKUP(TRIM(X194),X10:Y88,2,FALSE)</f>
        <v>Andy</v>
      </c>
      <c r="X194" s="171" t="str">
        <f t="shared" si="12"/>
        <v>7.10.8</v>
      </c>
      <c r="Y194" s="175">
        <f t="shared" si="13"/>
        <v>0</v>
      </c>
      <c r="Z194" s="171">
        <f t="shared" si="14"/>
        <v>0</v>
      </c>
      <c r="AA194" s="171">
        <f t="shared" si="15"/>
        <v>18</v>
      </c>
      <c r="AB194" s="171">
        <f t="shared" si="16"/>
        <v>0</v>
      </c>
      <c r="AC194" s="171">
        <f t="shared" si="17"/>
        <v>0</v>
      </c>
      <c r="AE194" s="1" t="s">
        <v>2183</v>
      </c>
      <c r="AF194" s="1">
        <v>106</v>
      </c>
      <c r="AG194" s="1" t="s">
        <v>2209</v>
      </c>
    </row>
    <row r="195" spans="1:33" ht="35.25" customHeight="1" x14ac:dyDescent="0.25">
      <c r="A195" s="96" t="s">
        <v>2180</v>
      </c>
      <c r="B195" s="101" t="s">
        <v>42</v>
      </c>
      <c r="C195" s="98" t="s">
        <v>108</v>
      </c>
      <c r="D195" s="98" t="s">
        <v>360</v>
      </c>
      <c r="E195" s="173" t="s">
        <v>538</v>
      </c>
      <c r="F195" s="99" t="s">
        <v>2232</v>
      </c>
      <c r="G195" s="99" t="s">
        <v>2428</v>
      </c>
      <c r="H195" s="99" t="s">
        <v>4372</v>
      </c>
      <c r="I195" s="147" t="s">
        <v>4370</v>
      </c>
      <c r="J195" s="103"/>
      <c r="K195" s="102"/>
      <c r="L195" s="103"/>
      <c r="M195" s="102"/>
      <c r="N195" s="101"/>
      <c r="O195" s="101" t="s">
        <v>191</v>
      </c>
      <c r="P195" s="101"/>
      <c r="Q195" s="105" t="s">
        <v>4371</v>
      </c>
      <c r="R195" s="105" t="s">
        <v>2209</v>
      </c>
      <c r="S195" s="106" t="s">
        <v>2183</v>
      </c>
      <c r="T195" s="101" t="s">
        <v>2251</v>
      </c>
      <c r="U195" s="148"/>
      <c r="V195" s="148"/>
      <c r="W195" s="107" t="str">
        <f>VLOOKUP(TRIM(X195),X10:Y88,2,FALSE)</f>
        <v>Andy</v>
      </c>
      <c r="X195" s="171" t="str">
        <f t="shared" si="12"/>
        <v>7.10.8</v>
      </c>
      <c r="Y195" s="175">
        <f t="shared" si="13"/>
        <v>0</v>
      </c>
      <c r="Z195" s="171">
        <f t="shared" si="14"/>
        <v>0</v>
      </c>
      <c r="AA195" s="171">
        <f t="shared" si="15"/>
        <v>49</v>
      </c>
      <c r="AB195" s="171">
        <f t="shared" si="16"/>
        <v>0</v>
      </c>
      <c r="AC195" s="171">
        <f t="shared" si="17"/>
        <v>0</v>
      </c>
      <c r="AE195" s="1" t="s">
        <v>2183</v>
      </c>
      <c r="AF195" s="1">
        <v>107</v>
      </c>
      <c r="AG195" s="1" t="s">
        <v>2209</v>
      </c>
    </row>
    <row r="196" spans="1:33" ht="35.25" customHeight="1" x14ac:dyDescent="0.25">
      <c r="A196" s="96" t="s">
        <v>2180</v>
      </c>
      <c r="B196" s="101" t="s">
        <v>4375</v>
      </c>
      <c r="C196" s="98" t="s">
        <v>108</v>
      </c>
      <c r="D196" s="98" t="s">
        <v>360</v>
      </c>
      <c r="E196" s="173" t="s">
        <v>539</v>
      </c>
      <c r="F196" s="99" t="s">
        <v>16</v>
      </c>
      <c r="G196" s="99" t="s">
        <v>109</v>
      </c>
      <c r="H196" s="99" t="s">
        <v>3102</v>
      </c>
      <c r="I196" s="147" t="s">
        <v>4373</v>
      </c>
      <c r="J196" s="103" t="s">
        <v>2225</v>
      </c>
      <c r="K196" s="102">
        <v>2010</v>
      </c>
      <c r="L196" s="103"/>
      <c r="M196" s="102" t="s">
        <v>119</v>
      </c>
      <c r="N196" s="101" t="s">
        <v>2301</v>
      </c>
      <c r="O196" s="101" t="s">
        <v>191</v>
      </c>
      <c r="P196" s="101" t="s">
        <v>2297</v>
      </c>
      <c r="Q196" s="105" t="s">
        <v>4374</v>
      </c>
      <c r="R196" s="105" t="s">
        <v>2235</v>
      </c>
      <c r="S196" s="106" t="s">
        <v>2235</v>
      </c>
      <c r="T196" s="101" t="s">
        <v>2251</v>
      </c>
      <c r="U196" s="148"/>
      <c r="V196" s="148"/>
      <c r="W196" s="107" t="str">
        <f>VLOOKUP(TRIM(X196),X10:Y88,2,FALSE)</f>
        <v>Andy</v>
      </c>
      <c r="X196" s="171" t="str">
        <f t="shared" si="12"/>
        <v>7.10.8</v>
      </c>
      <c r="Y196" s="175">
        <f t="shared" si="13"/>
        <v>0</v>
      </c>
      <c r="Z196" s="171">
        <f t="shared" si="14"/>
        <v>0</v>
      </c>
      <c r="AA196" s="171">
        <f t="shared" si="15"/>
        <v>52</v>
      </c>
      <c r="AB196" s="171">
        <f t="shared" si="16"/>
        <v>0</v>
      </c>
      <c r="AC196" s="171">
        <f t="shared" si="17"/>
        <v>0</v>
      </c>
      <c r="AE196" s="1" t="s">
        <v>42</v>
      </c>
      <c r="AF196" s="1">
        <v>108</v>
      </c>
      <c r="AG196" s="1" t="s">
        <v>2235</v>
      </c>
    </row>
    <row r="197" spans="1:33" ht="35.25" customHeight="1" x14ac:dyDescent="0.25">
      <c r="A197" s="96" t="s">
        <v>2180</v>
      </c>
      <c r="B197" s="101" t="s">
        <v>4377</v>
      </c>
      <c r="C197" s="98" t="s">
        <v>108</v>
      </c>
      <c r="D197" s="98" t="s">
        <v>360</v>
      </c>
      <c r="E197" s="173" t="s">
        <v>540</v>
      </c>
      <c r="F197" s="99" t="s">
        <v>16</v>
      </c>
      <c r="G197" s="99" t="s">
        <v>109</v>
      </c>
      <c r="H197" s="99" t="s">
        <v>3102</v>
      </c>
      <c r="I197" s="147" t="s">
        <v>4373</v>
      </c>
      <c r="J197" s="103" t="s">
        <v>2296</v>
      </c>
      <c r="K197" s="102">
        <v>363</v>
      </c>
      <c r="L197" s="103"/>
      <c r="M197" s="102" t="s">
        <v>119</v>
      </c>
      <c r="N197" s="101" t="s">
        <v>2301</v>
      </c>
      <c r="O197" s="101" t="s">
        <v>191</v>
      </c>
      <c r="P197" s="101" t="s">
        <v>2297</v>
      </c>
      <c r="Q197" s="105" t="s">
        <v>4376</v>
      </c>
      <c r="R197" s="105" t="s">
        <v>2209</v>
      </c>
      <c r="S197" s="106" t="s">
        <v>2183</v>
      </c>
      <c r="T197" s="101" t="s">
        <v>2251</v>
      </c>
      <c r="U197" s="148"/>
      <c r="V197" s="148"/>
      <c r="W197" s="107" t="str">
        <f>VLOOKUP(TRIM(X197),X10:Y88,2,FALSE)</f>
        <v>Andy</v>
      </c>
      <c r="X197" s="171" t="str">
        <f t="shared" si="12"/>
        <v>7.10.8</v>
      </c>
      <c r="Y197" s="175">
        <f t="shared" si="13"/>
        <v>0</v>
      </c>
      <c r="Z197" s="171">
        <f t="shared" si="14"/>
        <v>0</v>
      </c>
      <c r="AA197" s="171">
        <f t="shared" si="15"/>
        <v>52</v>
      </c>
      <c r="AB197" s="171">
        <f t="shared" si="16"/>
        <v>0</v>
      </c>
      <c r="AC197" s="171">
        <f t="shared" si="17"/>
        <v>0</v>
      </c>
      <c r="AE197" s="1" t="s">
        <v>2183</v>
      </c>
      <c r="AF197" s="1">
        <v>109</v>
      </c>
      <c r="AG197" s="1" t="s">
        <v>2209</v>
      </c>
    </row>
    <row r="198" spans="1:33" ht="35.25" customHeight="1" x14ac:dyDescent="0.25">
      <c r="A198" s="96" t="s">
        <v>2180</v>
      </c>
      <c r="B198" s="101" t="s">
        <v>4379</v>
      </c>
      <c r="C198" s="98" t="s">
        <v>108</v>
      </c>
      <c r="D198" s="98" t="s">
        <v>360</v>
      </c>
      <c r="E198" s="173" t="s">
        <v>541</v>
      </c>
      <c r="F198" s="99" t="s">
        <v>16</v>
      </c>
      <c r="G198" s="99" t="s">
        <v>109</v>
      </c>
      <c r="H198" s="99" t="s">
        <v>3102</v>
      </c>
      <c r="I198" s="147" t="s">
        <v>4373</v>
      </c>
      <c r="J198" s="103" t="s">
        <v>2236</v>
      </c>
      <c r="K198" s="102">
        <v>3574</v>
      </c>
      <c r="L198" s="103"/>
      <c r="M198" s="102" t="s">
        <v>119</v>
      </c>
      <c r="N198" s="101" t="s">
        <v>3103</v>
      </c>
      <c r="O198" s="101" t="s">
        <v>191</v>
      </c>
      <c r="P198" s="101" t="s">
        <v>2297</v>
      </c>
      <c r="Q198" s="105" t="s">
        <v>4378</v>
      </c>
      <c r="R198" s="105" t="s">
        <v>2235</v>
      </c>
      <c r="S198" s="106" t="s">
        <v>2235</v>
      </c>
      <c r="T198" s="101" t="s">
        <v>2251</v>
      </c>
      <c r="U198" s="148"/>
      <c r="V198" s="148"/>
      <c r="W198" s="107" t="str">
        <f>VLOOKUP(TRIM(X198),X10:Y88,2,FALSE)</f>
        <v>Andy</v>
      </c>
      <c r="X198" s="171" t="str">
        <f t="shared" si="12"/>
        <v>7.10.8</v>
      </c>
      <c r="Y198" s="175">
        <f t="shared" si="13"/>
        <v>0</v>
      </c>
      <c r="Z198" s="171">
        <f t="shared" si="14"/>
        <v>0</v>
      </c>
      <c r="AA198" s="171">
        <f t="shared" si="15"/>
        <v>52</v>
      </c>
      <c r="AB198" s="171">
        <f t="shared" si="16"/>
        <v>0</v>
      </c>
      <c r="AC198" s="171">
        <f t="shared" si="17"/>
        <v>0</v>
      </c>
      <c r="AE198" s="1" t="s">
        <v>42</v>
      </c>
      <c r="AF198" s="1">
        <v>110</v>
      </c>
      <c r="AG198" s="1" t="s">
        <v>2235</v>
      </c>
    </row>
    <row r="199" spans="1:33" ht="35.25" customHeight="1" x14ac:dyDescent="0.25">
      <c r="A199" s="96" t="s">
        <v>2180</v>
      </c>
      <c r="B199" s="101" t="s">
        <v>4380</v>
      </c>
      <c r="C199" s="98" t="s">
        <v>108</v>
      </c>
      <c r="D199" s="98" t="s">
        <v>360</v>
      </c>
      <c r="E199" s="173" t="s">
        <v>542</v>
      </c>
      <c r="F199" s="99" t="s">
        <v>16</v>
      </c>
      <c r="G199" s="99" t="s">
        <v>109</v>
      </c>
      <c r="H199" s="99" t="s">
        <v>3102</v>
      </c>
      <c r="I199" s="147" t="s">
        <v>4373</v>
      </c>
      <c r="J199" s="103" t="s">
        <v>118</v>
      </c>
      <c r="K199" s="102">
        <v>1955</v>
      </c>
      <c r="L199" s="103"/>
      <c r="M199" s="102" t="s">
        <v>119</v>
      </c>
      <c r="N199" s="101" t="s">
        <v>2301</v>
      </c>
      <c r="O199" s="101" t="s">
        <v>191</v>
      </c>
      <c r="P199" s="101" t="s">
        <v>2297</v>
      </c>
      <c r="Q199" s="105" t="s">
        <v>4374</v>
      </c>
      <c r="R199" s="105" t="s">
        <v>2235</v>
      </c>
      <c r="S199" s="106" t="s">
        <v>2235</v>
      </c>
      <c r="T199" s="101" t="s">
        <v>2251</v>
      </c>
      <c r="U199" s="148"/>
      <c r="V199" s="148"/>
      <c r="W199" s="107" t="str">
        <f>VLOOKUP(TRIM(X199),X10:Y88,2,FALSE)</f>
        <v>Andy</v>
      </c>
      <c r="X199" s="171" t="str">
        <f t="shared" si="12"/>
        <v>7.10.8</v>
      </c>
      <c r="Y199" s="175">
        <f t="shared" si="13"/>
        <v>0</v>
      </c>
      <c r="Z199" s="171">
        <f t="shared" si="14"/>
        <v>0</v>
      </c>
      <c r="AA199" s="171">
        <f t="shared" si="15"/>
        <v>52</v>
      </c>
      <c r="AB199" s="171">
        <f t="shared" si="16"/>
        <v>0</v>
      </c>
      <c r="AC199" s="171">
        <f t="shared" si="17"/>
        <v>0</v>
      </c>
      <c r="AE199" s="1" t="s">
        <v>42</v>
      </c>
      <c r="AF199" s="1">
        <v>111</v>
      </c>
      <c r="AG199" s="1" t="s">
        <v>2235</v>
      </c>
    </row>
    <row r="200" spans="1:33" ht="35.25" customHeight="1" x14ac:dyDescent="0.25">
      <c r="A200" s="96" t="s">
        <v>2180</v>
      </c>
      <c r="B200" s="101" t="s">
        <v>42</v>
      </c>
      <c r="C200" s="98" t="s">
        <v>108</v>
      </c>
      <c r="D200" s="98" t="s">
        <v>316</v>
      </c>
      <c r="E200" s="173" t="s">
        <v>543</v>
      </c>
      <c r="F200" s="99" t="s">
        <v>2232</v>
      </c>
      <c r="G200" s="99" t="s">
        <v>2428</v>
      </c>
      <c r="H200" s="99" t="s">
        <v>4780</v>
      </c>
      <c r="I200" s="147" t="s">
        <v>4381</v>
      </c>
      <c r="J200" s="103"/>
      <c r="K200" s="102"/>
      <c r="L200" s="103"/>
      <c r="M200" s="102"/>
      <c r="N200" s="101"/>
      <c r="O200" s="101"/>
      <c r="P200" s="101"/>
      <c r="Q200" s="105" t="s">
        <v>4781</v>
      </c>
      <c r="R200" s="105" t="s">
        <v>5473</v>
      </c>
      <c r="S200" s="106" t="s">
        <v>2183</v>
      </c>
      <c r="T200" s="101" t="s">
        <v>2251</v>
      </c>
      <c r="U200" s="148"/>
      <c r="V200" s="148"/>
      <c r="W200" s="107" t="str">
        <f>VLOOKUP(TRIM(X200),X10:Y88,2,FALSE)</f>
        <v>Puneet</v>
      </c>
      <c r="X200" s="171" t="str">
        <f t="shared" si="12"/>
        <v>9.3</v>
      </c>
      <c r="Y200" s="175">
        <f t="shared" si="13"/>
        <v>0</v>
      </c>
      <c r="Z200" s="171">
        <f t="shared" si="14"/>
        <v>0</v>
      </c>
      <c r="AA200" s="171">
        <f t="shared" si="15"/>
        <v>46</v>
      </c>
      <c r="AB200" s="171">
        <f t="shared" si="16"/>
        <v>0</v>
      </c>
      <c r="AC200" s="171">
        <f t="shared" si="17"/>
        <v>0</v>
      </c>
      <c r="AE200" s="1" t="s">
        <v>2183</v>
      </c>
      <c r="AF200" s="1">
        <v>112</v>
      </c>
      <c r="AG200" s="1" t="s">
        <v>6748</v>
      </c>
    </row>
    <row r="201" spans="1:33" ht="35.25" customHeight="1" x14ac:dyDescent="0.25">
      <c r="A201" s="96" t="s">
        <v>2180</v>
      </c>
      <c r="B201" s="101" t="s">
        <v>42</v>
      </c>
      <c r="C201" s="98" t="s">
        <v>108</v>
      </c>
      <c r="D201" s="98" t="s">
        <v>334</v>
      </c>
      <c r="E201" s="173" t="s">
        <v>544</v>
      </c>
      <c r="F201" s="99" t="s">
        <v>2218</v>
      </c>
      <c r="G201" s="99" t="s">
        <v>109</v>
      </c>
      <c r="H201" s="99" t="s">
        <v>4383</v>
      </c>
      <c r="I201" s="147" t="s">
        <v>2248</v>
      </c>
      <c r="J201" s="103" t="s">
        <v>2249</v>
      </c>
      <c r="K201" s="102"/>
      <c r="L201" s="103"/>
      <c r="M201" s="102"/>
      <c r="N201" s="101" t="s">
        <v>3070</v>
      </c>
      <c r="O201" s="101" t="s">
        <v>2221</v>
      </c>
      <c r="P201" s="101" t="s">
        <v>2250</v>
      </c>
      <c r="Q201" s="105" t="s">
        <v>4382</v>
      </c>
      <c r="R201" s="105"/>
      <c r="S201" s="106" t="s">
        <v>2235</v>
      </c>
      <c r="T201" s="101" t="s">
        <v>2251</v>
      </c>
      <c r="U201" s="148"/>
      <c r="V201" s="148"/>
      <c r="W201" s="107" t="str">
        <f>VLOOKUP(TRIM(X201),X10:Y88,2,FALSE)</f>
        <v>Puneet</v>
      </c>
      <c r="X201" s="171" t="str">
        <f t="shared" si="12"/>
        <v>8.6</v>
      </c>
      <c r="Y201" s="175">
        <f t="shared" si="13"/>
        <v>0</v>
      </c>
      <c r="Z201" s="171">
        <f t="shared" si="14"/>
        <v>0</v>
      </c>
      <c r="AA201" s="171">
        <f t="shared" si="15"/>
        <v>30</v>
      </c>
      <c r="AB201" s="171">
        <f t="shared" si="16"/>
        <v>0</v>
      </c>
      <c r="AC201" s="171">
        <f t="shared" si="17"/>
        <v>0</v>
      </c>
      <c r="AE201" s="1" t="s">
        <v>42</v>
      </c>
      <c r="AF201" s="1">
        <v>113</v>
      </c>
      <c r="AG201" s="1" t="s">
        <v>2235</v>
      </c>
    </row>
    <row r="202" spans="1:33" ht="35.25" customHeight="1" x14ac:dyDescent="0.25">
      <c r="A202" s="96" t="s">
        <v>2180</v>
      </c>
      <c r="B202" s="101" t="s">
        <v>42</v>
      </c>
      <c r="C202" s="98" t="s">
        <v>108</v>
      </c>
      <c r="D202" s="98" t="s">
        <v>330</v>
      </c>
      <c r="E202" s="173" t="s">
        <v>545</v>
      </c>
      <c r="F202" s="99" t="s">
        <v>2218</v>
      </c>
      <c r="G202" s="99" t="s">
        <v>109</v>
      </c>
      <c r="H202" s="99" t="s">
        <v>3705</v>
      </c>
      <c r="I202" s="147" t="s">
        <v>2373</v>
      </c>
      <c r="J202" s="103" t="s">
        <v>2219</v>
      </c>
      <c r="K202" s="102"/>
      <c r="L202" s="103"/>
      <c r="M202" s="102"/>
      <c r="N202" s="101" t="s">
        <v>3070</v>
      </c>
      <c r="O202" s="101" t="s">
        <v>2221</v>
      </c>
      <c r="P202" s="101" t="s">
        <v>2222</v>
      </c>
      <c r="Q202" s="105" t="s">
        <v>3704</v>
      </c>
      <c r="R202" s="105"/>
      <c r="S202" s="106" t="s">
        <v>2235</v>
      </c>
      <c r="T202" s="101" t="s">
        <v>2753</v>
      </c>
      <c r="U202" s="148"/>
      <c r="V202" s="148"/>
      <c r="W202" s="107" t="str">
        <f>VLOOKUP(TRIM(X202),X10:Y88,2,FALSE)</f>
        <v>Tao</v>
      </c>
      <c r="X202" s="171" t="str">
        <f t="shared" si="12"/>
        <v>8.2</v>
      </c>
      <c r="Y202" s="175">
        <f t="shared" si="13"/>
        <v>0</v>
      </c>
      <c r="Z202" s="171">
        <f t="shared" si="14"/>
        <v>0</v>
      </c>
      <c r="AA202" s="171">
        <f t="shared" si="15"/>
        <v>21</v>
      </c>
      <c r="AB202" s="171">
        <f t="shared" si="16"/>
        <v>0</v>
      </c>
      <c r="AC202" s="171">
        <f t="shared" si="17"/>
        <v>0</v>
      </c>
      <c r="AE202" s="1" t="s">
        <v>42</v>
      </c>
      <c r="AF202" s="1">
        <v>114</v>
      </c>
      <c r="AG202" s="1" t="s">
        <v>2235</v>
      </c>
    </row>
    <row r="203" spans="1:33" ht="35.25" customHeight="1" x14ac:dyDescent="0.25">
      <c r="A203" s="96" t="s">
        <v>2180</v>
      </c>
      <c r="B203" s="101" t="s">
        <v>42</v>
      </c>
      <c r="C203" s="98" t="s">
        <v>108</v>
      </c>
      <c r="D203" s="98" t="s">
        <v>330</v>
      </c>
      <c r="E203" s="173" t="s">
        <v>546</v>
      </c>
      <c r="F203" s="99" t="s">
        <v>2218</v>
      </c>
      <c r="G203" s="99" t="s">
        <v>109</v>
      </c>
      <c r="H203" s="99" t="s">
        <v>3707</v>
      </c>
      <c r="I203" s="147" t="s">
        <v>2373</v>
      </c>
      <c r="J203" s="103" t="s">
        <v>2219</v>
      </c>
      <c r="K203" s="102"/>
      <c r="L203" s="103"/>
      <c r="M203" s="102"/>
      <c r="N203" s="101" t="s">
        <v>3070</v>
      </c>
      <c r="O203" s="101" t="s">
        <v>2221</v>
      </c>
      <c r="P203" s="101" t="s">
        <v>2222</v>
      </c>
      <c r="Q203" s="105" t="s">
        <v>3706</v>
      </c>
      <c r="R203" s="105"/>
      <c r="S203" s="106" t="s">
        <v>2235</v>
      </c>
      <c r="T203" s="101" t="s">
        <v>2753</v>
      </c>
      <c r="U203" s="148"/>
      <c r="V203" s="148"/>
      <c r="W203" s="107" t="str">
        <f>VLOOKUP(TRIM(X203),X10:Y88,2,FALSE)</f>
        <v>Tao</v>
      </c>
      <c r="X203" s="171" t="str">
        <f t="shared" si="12"/>
        <v>8.2</v>
      </c>
      <c r="Y203" s="175">
        <f t="shared" si="13"/>
        <v>0</v>
      </c>
      <c r="Z203" s="171">
        <f t="shared" si="14"/>
        <v>0</v>
      </c>
      <c r="AA203" s="171">
        <f t="shared" si="15"/>
        <v>21</v>
      </c>
      <c r="AB203" s="171">
        <f t="shared" si="16"/>
        <v>0</v>
      </c>
      <c r="AC203" s="171">
        <f t="shared" si="17"/>
        <v>0</v>
      </c>
      <c r="AE203" s="1" t="s">
        <v>42</v>
      </c>
      <c r="AF203" s="1">
        <v>115</v>
      </c>
      <c r="AG203" s="1" t="s">
        <v>2235</v>
      </c>
    </row>
    <row r="204" spans="1:33" ht="35.25" customHeight="1" x14ac:dyDescent="0.25">
      <c r="A204" s="96" t="s">
        <v>2180</v>
      </c>
      <c r="B204" s="101" t="s">
        <v>42</v>
      </c>
      <c r="C204" s="98" t="s">
        <v>108</v>
      </c>
      <c r="D204" s="98" t="s">
        <v>332</v>
      </c>
      <c r="E204" s="173" t="s">
        <v>547</v>
      </c>
      <c r="F204" s="99" t="s">
        <v>2218</v>
      </c>
      <c r="G204" s="99" t="s">
        <v>109</v>
      </c>
      <c r="H204" s="99" t="s">
        <v>2759</v>
      </c>
      <c r="I204" s="147" t="s">
        <v>2868</v>
      </c>
      <c r="J204" s="103" t="s">
        <v>2244</v>
      </c>
      <c r="K204" s="102"/>
      <c r="L204" s="103"/>
      <c r="M204" s="102"/>
      <c r="N204" s="101" t="s">
        <v>3070</v>
      </c>
      <c r="O204" s="101" t="s">
        <v>2221</v>
      </c>
      <c r="P204" s="101" t="s">
        <v>2245</v>
      </c>
      <c r="Q204" s="105" t="s">
        <v>2760</v>
      </c>
      <c r="R204" s="105" t="s">
        <v>3104</v>
      </c>
      <c r="S204" s="106" t="s">
        <v>2235</v>
      </c>
      <c r="T204" s="101" t="s">
        <v>2753</v>
      </c>
      <c r="U204" s="148"/>
      <c r="V204" s="148"/>
      <c r="W204" s="107" t="str">
        <f>VLOOKUP(TRIM(X204),X10:Y88,2,FALSE)</f>
        <v>Puneet</v>
      </c>
      <c r="X204" s="171" t="str">
        <f t="shared" si="12"/>
        <v>8.4</v>
      </c>
      <c r="Y204" s="175">
        <f t="shared" si="13"/>
        <v>0</v>
      </c>
      <c r="Z204" s="171">
        <f t="shared" si="14"/>
        <v>0</v>
      </c>
      <c r="AA204" s="171">
        <f t="shared" si="15"/>
        <v>40</v>
      </c>
      <c r="AB204" s="171">
        <f t="shared" si="16"/>
        <v>0</v>
      </c>
      <c r="AC204" s="171">
        <f t="shared" si="17"/>
        <v>0</v>
      </c>
      <c r="AE204" s="1" t="s">
        <v>42</v>
      </c>
      <c r="AF204" s="1">
        <v>116</v>
      </c>
      <c r="AG204" s="1" t="s">
        <v>2235</v>
      </c>
    </row>
    <row r="205" spans="1:33" ht="35.25" customHeight="1" x14ac:dyDescent="0.25">
      <c r="A205" s="96" t="s">
        <v>2180</v>
      </c>
      <c r="B205" s="101" t="s">
        <v>42</v>
      </c>
      <c r="C205" s="98" t="s">
        <v>108</v>
      </c>
      <c r="D205" s="98" t="s">
        <v>332</v>
      </c>
      <c r="E205" s="173" t="s">
        <v>548</v>
      </c>
      <c r="F205" s="99" t="s">
        <v>2218</v>
      </c>
      <c r="G205" s="99" t="s">
        <v>109</v>
      </c>
      <c r="H205" s="99" t="s">
        <v>2764</v>
      </c>
      <c r="I205" s="147" t="s">
        <v>2373</v>
      </c>
      <c r="J205" s="103" t="s">
        <v>2244</v>
      </c>
      <c r="K205" s="102"/>
      <c r="L205" s="103"/>
      <c r="M205" s="102"/>
      <c r="N205" s="101" t="s">
        <v>3070</v>
      </c>
      <c r="O205" s="101" t="s">
        <v>2221</v>
      </c>
      <c r="P205" s="101" t="s">
        <v>2245</v>
      </c>
      <c r="Q205" s="105" t="s">
        <v>2765</v>
      </c>
      <c r="R205" s="105" t="s">
        <v>3105</v>
      </c>
      <c r="S205" s="106" t="s">
        <v>2235</v>
      </c>
      <c r="T205" s="101" t="s">
        <v>2753</v>
      </c>
      <c r="U205" s="148"/>
      <c r="V205" s="148"/>
      <c r="W205" s="107" t="str">
        <f>VLOOKUP(TRIM(X205),X10:Y88,2,FALSE)</f>
        <v>Puneet</v>
      </c>
      <c r="X205" s="171" t="str">
        <f t="shared" si="12"/>
        <v>8.4</v>
      </c>
      <c r="Y205" s="175">
        <f t="shared" si="13"/>
        <v>0</v>
      </c>
      <c r="Z205" s="171">
        <f t="shared" si="14"/>
        <v>0</v>
      </c>
      <c r="AA205" s="171">
        <f t="shared" si="15"/>
        <v>21</v>
      </c>
      <c r="AB205" s="171">
        <f t="shared" si="16"/>
        <v>0</v>
      </c>
      <c r="AC205" s="171">
        <f t="shared" si="17"/>
        <v>0</v>
      </c>
      <c r="AE205" s="1" t="s">
        <v>42</v>
      </c>
      <c r="AF205" s="1">
        <v>117</v>
      </c>
      <c r="AG205" s="1" t="s">
        <v>2235</v>
      </c>
    </row>
    <row r="206" spans="1:33" ht="35.25" customHeight="1" x14ac:dyDescent="0.25">
      <c r="A206" s="96" t="s">
        <v>2180</v>
      </c>
      <c r="B206" s="101" t="s">
        <v>2761</v>
      </c>
      <c r="C206" s="98" t="s">
        <v>108</v>
      </c>
      <c r="D206" s="98" t="s">
        <v>332</v>
      </c>
      <c r="E206" s="173" t="s">
        <v>549</v>
      </c>
      <c r="F206" s="99" t="s">
        <v>13</v>
      </c>
      <c r="G206" s="99" t="s">
        <v>109</v>
      </c>
      <c r="H206" s="99" t="s">
        <v>2762</v>
      </c>
      <c r="I206" s="147" t="s">
        <v>384</v>
      </c>
      <c r="J206" s="103"/>
      <c r="K206" s="102"/>
      <c r="L206" s="103"/>
      <c r="M206" s="102"/>
      <c r="N206" s="101"/>
      <c r="O206" s="101" t="s">
        <v>2221</v>
      </c>
      <c r="P206" s="101" t="s">
        <v>2245</v>
      </c>
      <c r="Q206" s="105" t="s">
        <v>2763</v>
      </c>
      <c r="R206" s="105" t="s">
        <v>3106</v>
      </c>
      <c r="S206" s="106" t="s">
        <v>2235</v>
      </c>
      <c r="T206" s="101" t="s">
        <v>2753</v>
      </c>
      <c r="U206" s="148"/>
      <c r="V206" s="148"/>
      <c r="W206" s="107" t="str">
        <f>VLOOKUP(TRIM(X206),X10:Y88,2,FALSE)</f>
        <v>Puneet</v>
      </c>
      <c r="X206" s="171" t="str">
        <f t="shared" si="12"/>
        <v>8.4</v>
      </c>
      <c r="Y206" s="175">
        <f t="shared" si="13"/>
        <v>0</v>
      </c>
      <c r="Z206" s="171">
        <f t="shared" si="14"/>
        <v>0</v>
      </c>
      <c r="AA206" s="171">
        <f t="shared" si="15"/>
        <v>24</v>
      </c>
      <c r="AB206" s="171">
        <f t="shared" si="16"/>
        <v>0</v>
      </c>
      <c r="AC206" s="171">
        <f t="shared" si="17"/>
        <v>0</v>
      </c>
      <c r="AE206" s="1" t="s">
        <v>42</v>
      </c>
      <c r="AF206" s="1">
        <v>118</v>
      </c>
      <c r="AG206" s="1" t="s">
        <v>2235</v>
      </c>
    </row>
    <row r="207" spans="1:33" ht="35.25" customHeight="1" x14ac:dyDescent="0.25">
      <c r="A207" s="96" t="s">
        <v>2180</v>
      </c>
      <c r="B207" s="101" t="s">
        <v>2407</v>
      </c>
      <c r="C207" s="98" t="s">
        <v>108</v>
      </c>
      <c r="D207" s="98" t="s">
        <v>332</v>
      </c>
      <c r="E207" s="173" t="s">
        <v>550</v>
      </c>
      <c r="F207" s="99" t="s">
        <v>13</v>
      </c>
      <c r="G207" s="99" t="s">
        <v>109</v>
      </c>
      <c r="H207" s="99" t="s">
        <v>2766</v>
      </c>
      <c r="I207" s="147" t="s">
        <v>384</v>
      </c>
      <c r="J207" s="103"/>
      <c r="K207" s="102"/>
      <c r="L207" s="103"/>
      <c r="M207" s="102"/>
      <c r="N207" s="101"/>
      <c r="O207" s="101" t="s">
        <v>2221</v>
      </c>
      <c r="P207" s="101" t="s">
        <v>2245</v>
      </c>
      <c r="Q207" s="105" t="s">
        <v>2767</v>
      </c>
      <c r="R207" s="105" t="s">
        <v>3107</v>
      </c>
      <c r="S207" s="106" t="s">
        <v>2235</v>
      </c>
      <c r="T207" s="101" t="s">
        <v>2753</v>
      </c>
      <c r="U207" s="148"/>
      <c r="V207" s="148"/>
      <c r="W207" s="107" t="str">
        <f>VLOOKUP(TRIM(X207),X10:Y88,2,FALSE)</f>
        <v>Puneet</v>
      </c>
      <c r="X207" s="171" t="str">
        <f t="shared" si="12"/>
        <v>8.4</v>
      </c>
      <c r="Y207" s="175">
        <f t="shared" si="13"/>
        <v>0</v>
      </c>
      <c r="Z207" s="171">
        <f t="shared" si="14"/>
        <v>0</v>
      </c>
      <c r="AA207" s="171">
        <f t="shared" si="15"/>
        <v>24</v>
      </c>
      <c r="AB207" s="171">
        <f t="shared" si="16"/>
        <v>0</v>
      </c>
      <c r="AC207" s="171">
        <f t="shared" si="17"/>
        <v>0</v>
      </c>
      <c r="AE207" s="1" t="s">
        <v>42</v>
      </c>
      <c r="AF207" s="1">
        <v>119</v>
      </c>
      <c r="AG207" s="1" t="s">
        <v>2235</v>
      </c>
    </row>
    <row r="208" spans="1:33" ht="35.25" customHeight="1" x14ac:dyDescent="0.25">
      <c r="A208" s="96" t="s">
        <v>2180</v>
      </c>
      <c r="B208" s="101" t="s">
        <v>42</v>
      </c>
      <c r="C208" s="98" t="s">
        <v>108</v>
      </c>
      <c r="D208" s="98" t="s">
        <v>332</v>
      </c>
      <c r="E208" s="173" t="s">
        <v>551</v>
      </c>
      <c r="F208" s="99" t="s">
        <v>2218</v>
      </c>
      <c r="G208" s="99" t="s">
        <v>109</v>
      </c>
      <c r="H208" s="99" t="s">
        <v>3708</v>
      </c>
      <c r="I208" s="147" t="s">
        <v>2373</v>
      </c>
      <c r="J208" s="103" t="s">
        <v>2244</v>
      </c>
      <c r="K208" s="102"/>
      <c r="L208" s="103"/>
      <c r="M208" s="102"/>
      <c r="N208" s="101" t="s">
        <v>3070</v>
      </c>
      <c r="O208" s="101" t="s">
        <v>2221</v>
      </c>
      <c r="P208" s="101" t="s">
        <v>2245</v>
      </c>
      <c r="Q208" s="105" t="s">
        <v>2765</v>
      </c>
      <c r="R208" s="105"/>
      <c r="S208" s="106" t="s">
        <v>2235</v>
      </c>
      <c r="T208" s="101" t="s">
        <v>2753</v>
      </c>
      <c r="U208" s="148"/>
      <c r="V208" s="148"/>
      <c r="W208" s="107" t="str">
        <f>VLOOKUP(TRIM(X208),X10:Y88,2,FALSE)</f>
        <v>Puneet</v>
      </c>
      <c r="X208" s="171" t="str">
        <f t="shared" si="12"/>
        <v>8.4</v>
      </c>
      <c r="Y208" s="175">
        <f t="shared" si="13"/>
        <v>0</v>
      </c>
      <c r="Z208" s="171">
        <f t="shared" si="14"/>
        <v>0</v>
      </c>
      <c r="AA208" s="171">
        <f t="shared" si="15"/>
        <v>21</v>
      </c>
      <c r="AB208" s="171">
        <f t="shared" si="16"/>
        <v>0</v>
      </c>
      <c r="AC208" s="171">
        <f t="shared" si="17"/>
        <v>0</v>
      </c>
      <c r="AE208" s="1" t="s">
        <v>42</v>
      </c>
      <c r="AF208" s="1">
        <v>120</v>
      </c>
      <c r="AG208" s="1" t="s">
        <v>2235</v>
      </c>
    </row>
    <row r="209" spans="1:33" ht="35.25" customHeight="1" x14ac:dyDescent="0.25">
      <c r="A209" s="96" t="s">
        <v>2180</v>
      </c>
      <c r="B209" s="101" t="s">
        <v>42</v>
      </c>
      <c r="C209" s="98" t="s">
        <v>108</v>
      </c>
      <c r="D209" s="98" t="s">
        <v>332</v>
      </c>
      <c r="E209" s="173" t="s">
        <v>552</v>
      </c>
      <c r="F209" s="99" t="s">
        <v>2218</v>
      </c>
      <c r="G209" s="99" t="s">
        <v>109</v>
      </c>
      <c r="H209" s="99" t="s">
        <v>5148</v>
      </c>
      <c r="I209" s="147" t="s">
        <v>2373</v>
      </c>
      <c r="J209" s="103" t="s">
        <v>2244</v>
      </c>
      <c r="K209" s="102"/>
      <c r="L209" s="103"/>
      <c r="M209" s="102"/>
      <c r="N209" s="101" t="s">
        <v>3070</v>
      </c>
      <c r="O209" s="101" t="s">
        <v>2221</v>
      </c>
      <c r="P209" s="101" t="s">
        <v>2245</v>
      </c>
      <c r="Q209" s="105" t="s">
        <v>2765</v>
      </c>
      <c r="R209" s="105" t="s">
        <v>5150</v>
      </c>
      <c r="S209" s="106" t="s">
        <v>2268</v>
      </c>
      <c r="T209" s="101" t="s">
        <v>2753</v>
      </c>
      <c r="U209" s="148"/>
      <c r="V209" s="148"/>
      <c r="W209" s="107" t="str">
        <f>VLOOKUP(TRIM(X209),X10:Y88,2,FALSE)</f>
        <v>Puneet</v>
      </c>
      <c r="X209" s="171" t="str">
        <f t="shared" si="12"/>
        <v>8.4</v>
      </c>
      <c r="Y209" s="175">
        <f t="shared" si="13"/>
        <v>0</v>
      </c>
      <c r="Z209" s="171">
        <f t="shared" si="14"/>
        <v>0</v>
      </c>
      <c r="AA209" s="171">
        <f t="shared" si="15"/>
        <v>21</v>
      </c>
      <c r="AB209" s="171">
        <f t="shared" si="16"/>
        <v>0</v>
      </c>
      <c r="AC209" s="171">
        <f t="shared" si="17"/>
        <v>0</v>
      </c>
      <c r="AE209" s="1" t="s">
        <v>2268</v>
      </c>
      <c r="AF209" s="1">
        <v>121</v>
      </c>
      <c r="AG209" s="1" t="s">
        <v>5150</v>
      </c>
    </row>
    <row r="210" spans="1:33" ht="35.25" customHeight="1" x14ac:dyDescent="0.25">
      <c r="A210" s="96" t="s">
        <v>2180</v>
      </c>
      <c r="B210" s="101" t="s">
        <v>3442</v>
      </c>
      <c r="C210" s="98" t="s">
        <v>108</v>
      </c>
      <c r="D210" s="98" t="s">
        <v>353</v>
      </c>
      <c r="E210" s="173" t="s">
        <v>553</v>
      </c>
      <c r="F210" s="99" t="s">
        <v>16</v>
      </c>
      <c r="G210" s="99" t="s">
        <v>109</v>
      </c>
      <c r="H210" s="99" t="s">
        <v>3108</v>
      </c>
      <c r="I210" s="147" t="s">
        <v>2431</v>
      </c>
      <c r="J210" s="103" t="s">
        <v>2225</v>
      </c>
      <c r="K210" s="102">
        <v>2011</v>
      </c>
      <c r="L210" s="103"/>
      <c r="M210" s="102" t="s">
        <v>119</v>
      </c>
      <c r="N210" s="101" t="s">
        <v>2301</v>
      </c>
      <c r="O210" s="101" t="s">
        <v>191</v>
      </c>
      <c r="P210" s="101" t="s">
        <v>2375</v>
      </c>
      <c r="Q210" s="105" t="s">
        <v>3441</v>
      </c>
      <c r="R210" s="105" t="s">
        <v>5003</v>
      </c>
      <c r="S210" s="106" t="s">
        <v>5003</v>
      </c>
      <c r="T210" s="101" t="s">
        <v>2432</v>
      </c>
      <c r="U210" s="148"/>
      <c r="V210" s="148"/>
      <c r="W210" s="107" t="str">
        <f>VLOOKUP(TRIM(X210),X10:Y88,2,FALSE)</f>
        <v>Andy</v>
      </c>
      <c r="X210" s="171" t="str">
        <f t="shared" si="12"/>
        <v>7.10.2</v>
      </c>
      <c r="Y210" s="175">
        <f t="shared" si="13"/>
        <v>0</v>
      </c>
      <c r="Z210" s="171">
        <f t="shared" si="14"/>
        <v>0</v>
      </c>
      <c r="AA210" s="171">
        <f t="shared" si="15"/>
        <v>3</v>
      </c>
      <c r="AB210" s="171">
        <f t="shared" si="16"/>
        <v>0</v>
      </c>
      <c r="AC210" s="171">
        <f t="shared" si="17"/>
        <v>0</v>
      </c>
      <c r="AE210" s="1" t="s">
        <v>2287</v>
      </c>
      <c r="AF210" s="1">
        <v>122</v>
      </c>
      <c r="AG210" s="1" t="s">
        <v>6749</v>
      </c>
    </row>
    <row r="211" spans="1:33" ht="35.25" customHeight="1" x14ac:dyDescent="0.25">
      <c r="A211" s="96"/>
      <c r="B211" s="101"/>
      <c r="C211" s="98" t="s">
        <v>14</v>
      </c>
      <c r="D211" s="98" t="s">
        <v>102</v>
      </c>
      <c r="E211" s="173" t="s">
        <v>554</v>
      </c>
      <c r="F211" s="99" t="s">
        <v>16</v>
      </c>
      <c r="G211" s="230" t="s">
        <v>109</v>
      </c>
      <c r="H211" s="230" t="s">
        <v>3109</v>
      </c>
      <c r="I211" s="231" t="s">
        <v>2239</v>
      </c>
      <c r="J211" s="226" t="s">
        <v>2225</v>
      </c>
      <c r="K211" s="227">
        <v>2012</v>
      </c>
      <c r="L211" s="226"/>
      <c r="M211" s="227" t="s">
        <v>119</v>
      </c>
      <c r="N211" s="226" t="s">
        <v>2301</v>
      </c>
      <c r="O211" s="226" t="s">
        <v>191</v>
      </c>
      <c r="P211" s="226" t="s">
        <v>226</v>
      </c>
      <c r="Q211" s="232" t="s">
        <v>4137</v>
      </c>
      <c r="R211" s="232" t="s">
        <v>2238</v>
      </c>
      <c r="S211" s="228"/>
      <c r="T211" s="101" t="s">
        <v>2243</v>
      </c>
      <c r="U211" s="148"/>
      <c r="V211" s="148"/>
      <c r="W211" s="107" t="str">
        <f>VLOOKUP(TRIM(X211),X10:Y88,2,FALSE)</f>
        <v>Withdrawn</v>
      </c>
      <c r="X211" s="171" t="str">
        <f t="shared" si="12"/>
        <v>99</v>
      </c>
      <c r="Y211" s="175">
        <f t="shared" si="13"/>
        <v>0</v>
      </c>
      <c r="Z211" s="171">
        <f t="shared" si="14"/>
        <v>0</v>
      </c>
      <c r="AA211" s="171">
        <f t="shared" si="15"/>
        <v>10</v>
      </c>
      <c r="AB211" s="171">
        <f t="shared" si="16"/>
        <v>0</v>
      </c>
      <c r="AC211" s="171">
        <f t="shared" si="17"/>
        <v>0</v>
      </c>
      <c r="AE211" s="1" t="s">
        <v>20</v>
      </c>
      <c r="AF211" s="1">
        <v>123</v>
      </c>
      <c r="AG211" s="1" t="s">
        <v>2238</v>
      </c>
    </row>
    <row r="212" spans="1:33" ht="35.25" customHeight="1" x14ac:dyDescent="0.25">
      <c r="A212" s="96" t="s">
        <v>2180</v>
      </c>
      <c r="B212" s="101" t="s">
        <v>4161</v>
      </c>
      <c r="C212" s="98" t="s">
        <v>108</v>
      </c>
      <c r="D212" s="98" t="s">
        <v>309</v>
      </c>
      <c r="E212" s="173" t="s">
        <v>555</v>
      </c>
      <c r="F212" s="99" t="s">
        <v>16</v>
      </c>
      <c r="G212" s="99" t="s">
        <v>109</v>
      </c>
      <c r="H212" s="99" t="s">
        <v>3109</v>
      </c>
      <c r="I212" s="147" t="s">
        <v>2239</v>
      </c>
      <c r="J212" s="103" t="s">
        <v>118</v>
      </c>
      <c r="K212" s="102">
        <v>1956</v>
      </c>
      <c r="L212" s="103"/>
      <c r="M212" s="102" t="s">
        <v>119</v>
      </c>
      <c r="N212" s="101" t="s">
        <v>2301</v>
      </c>
      <c r="O212" s="101" t="s">
        <v>191</v>
      </c>
      <c r="P212" s="101" t="s">
        <v>226</v>
      </c>
      <c r="Q212" s="105" t="s">
        <v>4160</v>
      </c>
      <c r="R212" s="105" t="s">
        <v>5064</v>
      </c>
      <c r="S212" s="106" t="s">
        <v>5065</v>
      </c>
      <c r="T212" s="101" t="s">
        <v>2243</v>
      </c>
      <c r="U212" s="148"/>
      <c r="V212" s="148"/>
      <c r="W212" s="107" t="str">
        <f>VLOOKUP(TRIM(X212),X10:Y88,2,FALSE)</f>
        <v>Puneet</v>
      </c>
      <c r="X212" s="171" t="str">
        <f t="shared" si="12"/>
        <v>7.7.3</v>
      </c>
      <c r="Y212" s="175">
        <f t="shared" si="13"/>
        <v>0</v>
      </c>
      <c r="Z212" s="171">
        <f t="shared" si="14"/>
        <v>0</v>
      </c>
      <c r="AA212" s="171">
        <f t="shared" si="15"/>
        <v>10</v>
      </c>
      <c r="AB212" s="171">
        <f t="shared" si="16"/>
        <v>0</v>
      </c>
      <c r="AC212" s="171">
        <f t="shared" si="17"/>
        <v>0</v>
      </c>
      <c r="AE212" s="1" t="s">
        <v>2287</v>
      </c>
      <c r="AF212" s="1">
        <v>124</v>
      </c>
      <c r="AG212" s="1" t="s">
        <v>6750</v>
      </c>
    </row>
    <row r="213" spans="1:33" ht="35.25" customHeight="1" x14ac:dyDescent="0.25">
      <c r="A213" s="96" t="s">
        <v>2180</v>
      </c>
      <c r="B213" s="101" t="s">
        <v>3928</v>
      </c>
      <c r="C213" s="98" t="s">
        <v>108</v>
      </c>
      <c r="D213" s="98" t="s">
        <v>304</v>
      </c>
      <c r="E213" s="173" t="s">
        <v>556</v>
      </c>
      <c r="F213" s="99" t="s">
        <v>16</v>
      </c>
      <c r="G213" s="99" t="s">
        <v>109</v>
      </c>
      <c r="H213" s="99" t="s">
        <v>3110</v>
      </c>
      <c r="I213" s="147" t="s">
        <v>3926</v>
      </c>
      <c r="J213" s="103" t="s">
        <v>2312</v>
      </c>
      <c r="K213" s="102">
        <v>103</v>
      </c>
      <c r="L213" s="103"/>
      <c r="M213" s="102" t="s">
        <v>119</v>
      </c>
      <c r="N213" s="101" t="s">
        <v>2228</v>
      </c>
      <c r="O213" s="101" t="s">
        <v>191</v>
      </c>
      <c r="P213" s="101" t="s">
        <v>2206</v>
      </c>
      <c r="Q213" s="105" t="s">
        <v>3927</v>
      </c>
      <c r="R213" s="105" t="s">
        <v>4900</v>
      </c>
      <c r="S213" s="106" t="s">
        <v>4900</v>
      </c>
      <c r="T213" s="101" t="s">
        <v>2243</v>
      </c>
      <c r="U213" s="148"/>
      <c r="V213" s="148"/>
      <c r="W213" s="107" t="str">
        <f>VLOOKUP(TRIM(X213),X10:Y88,2,FALSE)</f>
        <v>Tao</v>
      </c>
      <c r="X213" s="171" t="str">
        <f t="shared" si="12"/>
        <v>7.5</v>
      </c>
      <c r="Y213" s="175">
        <f t="shared" si="13"/>
        <v>0</v>
      </c>
      <c r="Z213" s="171">
        <f t="shared" si="14"/>
        <v>0</v>
      </c>
      <c r="AA213" s="171">
        <f t="shared" si="15"/>
        <v>19</v>
      </c>
      <c r="AB213" s="171">
        <f t="shared" si="16"/>
        <v>0</v>
      </c>
      <c r="AC213" s="171">
        <f t="shared" si="17"/>
        <v>0</v>
      </c>
      <c r="AE213" s="1" t="s">
        <v>2287</v>
      </c>
      <c r="AF213" s="1">
        <v>125</v>
      </c>
      <c r="AG213" s="1" t="s">
        <v>6751</v>
      </c>
    </row>
    <row r="214" spans="1:33" ht="35.25" customHeight="1" x14ac:dyDescent="0.25">
      <c r="A214" s="96" t="s">
        <v>2180</v>
      </c>
      <c r="B214" s="101" t="s">
        <v>42</v>
      </c>
      <c r="C214" s="98" t="s">
        <v>108</v>
      </c>
      <c r="D214" s="98" t="s">
        <v>335</v>
      </c>
      <c r="E214" s="173" t="s">
        <v>557</v>
      </c>
      <c r="F214" s="99" t="s">
        <v>2218</v>
      </c>
      <c r="G214" s="99" t="s">
        <v>109</v>
      </c>
      <c r="H214" s="99" t="s">
        <v>2550</v>
      </c>
      <c r="I214" s="147" t="s">
        <v>2275</v>
      </c>
      <c r="J214" s="103" t="s">
        <v>2257</v>
      </c>
      <c r="K214" s="102"/>
      <c r="L214" s="103"/>
      <c r="M214" s="102"/>
      <c r="N214" s="101" t="s">
        <v>3070</v>
      </c>
      <c r="O214" s="101" t="s">
        <v>191</v>
      </c>
      <c r="P214" s="101" t="s">
        <v>2258</v>
      </c>
      <c r="Q214" s="105" t="s">
        <v>2551</v>
      </c>
      <c r="R214" s="105" t="s">
        <v>5188</v>
      </c>
      <c r="S214" s="106" t="s">
        <v>2268</v>
      </c>
      <c r="T214" s="101" t="s">
        <v>2329</v>
      </c>
      <c r="U214" s="148"/>
      <c r="V214" s="148"/>
      <c r="W214" s="107" t="str">
        <f>VLOOKUP(TRIM(X214),X10:Y88,2,FALSE)</f>
        <v>Puneet</v>
      </c>
      <c r="X214" s="171" t="str">
        <f t="shared" si="12"/>
        <v>8.7</v>
      </c>
      <c r="Y214" s="175">
        <f t="shared" si="13"/>
        <v>0</v>
      </c>
      <c r="Z214" s="171">
        <f t="shared" si="14"/>
        <v>0</v>
      </c>
      <c r="AA214" s="171">
        <f t="shared" si="15"/>
        <v>26</v>
      </c>
      <c r="AB214" s="171">
        <f t="shared" si="16"/>
        <v>0</v>
      </c>
      <c r="AC214" s="171">
        <f t="shared" si="17"/>
        <v>0</v>
      </c>
      <c r="AE214" s="1" t="s">
        <v>2268</v>
      </c>
      <c r="AF214" s="1">
        <v>126</v>
      </c>
      <c r="AG214" s="1" t="s">
        <v>5188</v>
      </c>
    </row>
    <row r="215" spans="1:33" ht="35.25" customHeight="1" x14ac:dyDescent="0.25">
      <c r="A215" s="96" t="s">
        <v>2180</v>
      </c>
      <c r="B215" s="101" t="s">
        <v>42</v>
      </c>
      <c r="C215" s="98" t="s">
        <v>108</v>
      </c>
      <c r="D215" s="98" t="s">
        <v>335</v>
      </c>
      <c r="E215" s="173" t="s">
        <v>558</v>
      </c>
      <c r="F215" s="99" t="s">
        <v>2218</v>
      </c>
      <c r="G215" s="99" t="s">
        <v>109</v>
      </c>
      <c r="H215" s="99" t="s">
        <v>2548</v>
      </c>
      <c r="I215" s="147" t="s">
        <v>2326</v>
      </c>
      <c r="J215" s="103" t="s">
        <v>2257</v>
      </c>
      <c r="K215" s="102"/>
      <c r="L215" s="103"/>
      <c r="M215" s="102"/>
      <c r="N215" s="101" t="s">
        <v>3070</v>
      </c>
      <c r="O215" s="101" t="s">
        <v>191</v>
      </c>
      <c r="P215" s="101" t="s">
        <v>2258</v>
      </c>
      <c r="Q215" s="105" t="s">
        <v>2549</v>
      </c>
      <c r="R215" s="105" t="s">
        <v>5183</v>
      </c>
      <c r="S215" s="106" t="s">
        <v>5176</v>
      </c>
      <c r="T215" s="101" t="s">
        <v>2329</v>
      </c>
      <c r="U215" s="148"/>
      <c r="V215" s="148"/>
      <c r="W215" s="107" t="str">
        <f>VLOOKUP(TRIM(X215),X10:Y88,2,FALSE)</f>
        <v>Puneet</v>
      </c>
      <c r="X215" s="171" t="str">
        <f t="shared" si="12"/>
        <v>8.7</v>
      </c>
      <c r="Y215" s="175">
        <f t="shared" si="13"/>
        <v>0</v>
      </c>
      <c r="Z215" s="171">
        <f t="shared" si="14"/>
        <v>0</v>
      </c>
      <c r="AA215" s="171">
        <f t="shared" si="15"/>
        <v>26</v>
      </c>
      <c r="AB215" s="171">
        <f t="shared" si="16"/>
        <v>0</v>
      </c>
      <c r="AC215" s="171">
        <f t="shared" si="17"/>
        <v>0</v>
      </c>
      <c r="AE215" s="1" t="s">
        <v>2287</v>
      </c>
      <c r="AF215" s="1">
        <v>127</v>
      </c>
      <c r="AG215" s="1" t="s">
        <v>6752</v>
      </c>
    </row>
    <row r="216" spans="1:33" ht="35.25" customHeight="1" x14ac:dyDescent="0.25">
      <c r="A216" s="96" t="s">
        <v>2180</v>
      </c>
      <c r="B216" s="101" t="s">
        <v>42</v>
      </c>
      <c r="C216" s="98" t="s">
        <v>108</v>
      </c>
      <c r="D216" s="98" t="s">
        <v>330</v>
      </c>
      <c r="E216" s="173" t="s">
        <v>559</v>
      </c>
      <c r="F216" s="99" t="s">
        <v>2218</v>
      </c>
      <c r="G216" s="99" t="s">
        <v>109</v>
      </c>
      <c r="H216" s="99" t="s">
        <v>4386</v>
      </c>
      <c r="I216" s="147" t="s">
        <v>4384</v>
      </c>
      <c r="J216" s="103" t="s">
        <v>2219</v>
      </c>
      <c r="K216" s="102"/>
      <c r="L216" s="103"/>
      <c r="M216" s="102"/>
      <c r="N216" s="101" t="s">
        <v>3070</v>
      </c>
      <c r="O216" s="101" t="s">
        <v>2221</v>
      </c>
      <c r="P216" s="101" t="s">
        <v>2222</v>
      </c>
      <c r="Q216" s="105" t="s">
        <v>4385</v>
      </c>
      <c r="R216" s="105" t="s">
        <v>5885</v>
      </c>
      <c r="S216" s="106" t="s">
        <v>5885</v>
      </c>
      <c r="T216" s="101" t="s">
        <v>2223</v>
      </c>
      <c r="U216" s="148"/>
      <c r="V216" s="148"/>
      <c r="W216" s="107" t="str">
        <f>VLOOKUP(TRIM(X216),X10:Y88,2,FALSE)</f>
        <v>Tao</v>
      </c>
      <c r="X216" s="171" t="str">
        <f t="shared" si="12"/>
        <v>8.2</v>
      </c>
      <c r="Y216" s="175">
        <f t="shared" si="13"/>
        <v>0</v>
      </c>
      <c r="Z216" s="171">
        <f t="shared" si="14"/>
        <v>0</v>
      </c>
      <c r="AA216" s="171">
        <f t="shared" si="15"/>
        <v>14</v>
      </c>
      <c r="AB216" s="171">
        <f t="shared" si="16"/>
        <v>0</v>
      </c>
      <c r="AC216" s="171">
        <f t="shared" si="17"/>
        <v>0</v>
      </c>
      <c r="AE216" s="1" t="s">
        <v>2287</v>
      </c>
      <c r="AF216" s="1">
        <v>128</v>
      </c>
      <c r="AG216" s="1" t="s">
        <v>6753</v>
      </c>
    </row>
    <row r="217" spans="1:33" ht="35.25" customHeight="1" x14ac:dyDescent="0.25">
      <c r="A217" s="96" t="s">
        <v>2180</v>
      </c>
      <c r="B217" s="101" t="s">
        <v>42</v>
      </c>
      <c r="C217" s="98" t="s">
        <v>108</v>
      </c>
      <c r="D217" s="98" t="s">
        <v>308</v>
      </c>
      <c r="E217" s="173" t="s">
        <v>560</v>
      </c>
      <c r="F217" s="99" t="s">
        <v>2232</v>
      </c>
      <c r="G217" s="99" t="s">
        <v>109</v>
      </c>
      <c r="H217" s="99" t="s">
        <v>4388</v>
      </c>
      <c r="I217" s="147" t="s">
        <v>2307</v>
      </c>
      <c r="J217" s="103"/>
      <c r="K217" s="102"/>
      <c r="L217" s="103"/>
      <c r="M217" s="102"/>
      <c r="N217" s="101"/>
      <c r="O217" s="101" t="s">
        <v>191</v>
      </c>
      <c r="P217" s="101" t="s">
        <v>226</v>
      </c>
      <c r="Q217" s="105" t="s">
        <v>4387</v>
      </c>
      <c r="R217" s="105" t="s">
        <v>4974</v>
      </c>
      <c r="S217" s="106" t="s">
        <v>2183</v>
      </c>
      <c r="T217" s="101" t="s">
        <v>2309</v>
      </c>
      <c r="U217" s="148"/>
      <c r="V217" s="148"/>
      <c r="W217" s="107" t="str">
        <f>VLOOKUP(TRIM(X217),X10:Y88,2,FALSE)</f>
        <v>Puneet</v>
      </c>
      <c r="X217" s="171" t="str">
        <f t="shared" ref="X217:X280" si="18">IF(ISNONTEXT(D217),"" &amp; D217 &amp;"",T(D217))</f>
        <v>7.7.2</v>
      </c>
      <c r="Y217" s="175">
        <f t="shared" ref="Y217:Y280" si="19">IF(F217="CR", IF(S217="Approved", 1, IF(S217="Block approved", 1, 0)),0)</f>
        <v>0</v>
      </c>
      <c r="Z217" s="171">
        <f t="shared" ref="Z217:Z280" si="20">IF(F217="P-CR", IF(S217="Approved", 1, IF(S217="Block approved", 1, 0)),0)</f>
        <v>0</v>
      </c>
      <c r="AA217" s="171">
        <f t="shared" ref="AA217:AA280" si="21">LEN(I217)</f>
        <v>4</v>
      </c>
      <c r="AB217" s="171">
        <f t="shared" ref="AB217:AB280" si="22">IF(LEFT(H217, 12)="Reserved for",  1, 0)</f>
        <v>0</v>
      </c>
      <c r="AC217" s="171">
        <f t="shared" ref="AC217:AC280" si="23">IF(F217="LS OUT", IF(S217="Approved", 1, IF(S217="Block approved", 1, 0)),0)</f>
        <v>0</v>
      </c>
      <c r="AE217" s="1" t="s">
        <v>2183</v>
      </c>
      <c r="AF217" s="1">
        <v>129</v>
      </c>
      <c r="AG217" s="1" t="s">
        <v>2209</v>
      </c>
    </row>
    <row r="218" spans="1:33" ht="35.25" customHeight="1" x14ac:dyDescent="0.25">
      <c r="A218" s="96" t="s">
        <v>2180</v>
      </c>
      <c r="B218" s="101" t="s">
        <v>2421</v>
      </c>
      <c r="C218" s="98" t="s">
        <v>108</v>
      </c>
      <c r="D218" s="98" t="s">
        <v>308</v>
      </c>
      <c r="E218" s="173" t="s">
        <v>561</v>
      </c>
      <c r="F218" s="99" t="s">
        <v>16</v>
      </c>
      <c r="G218" s="99" t="s">
        <v>109</v>
      </c>
      <c r="H218" s="99" t="s">
        <v>3111</v>
      </c>
      <c r="I218" s="236" t="s">
        <v>4389</v>
      </c>
      <c r="J218" s="103" t="s">
        <v>2225</v>
      </c>
      <c r="K218" s="102">
        <v>1749</v>
      </c>
      <c r="L218" s="103" t="s">
        <v>64</v>
      </c>
      <c r="M218" s="102" t="s">
        <v>119</v>
      </c>
      <c r="N218" s="101" t="s">
        <v>2301</v>
      </c>
      <c r="O218" s="101" t="s">
        <v>191</v>
      </c>
      <c r="P218" s="101" t="s">
        <v>226</v>
      </c>
      <c r="Q218" s="105" t="s">
        <v>4390</v>
      </c>
      <c r="R218" s="105" t="s">
        <v>4977</v>
      </c>
      <c r="S218" s="106" t="s">
        <v>4978</v>
      </c>
      <c r="T218" s="101" t="s">
        <v>2309</v>
      </c>
      <c r="U218" s="148"/>
      <c r="V218" s="148"/>
      <c r="W218" s="107" t="str">
        <f>VLOOKUP(TRIM(X218),X10:Y88,2,FALSE)</f>
        <v>Puneet</v>
      </c>
      <c r="X218" s="171" t="str">
        <f t="shared" si="18"/>
        <v>7.7.2</v>
      </c>
      <c r="Y218" s="175">
        <f t="shared" si="19"/>
        <v>0</v>
      </c>
      <c r="Z218" s="171">
        <f t="shared" si="20"/>
        <v>0</v>
      </c>
      <c r="AA218" s="171">
        <f t="shared" si="21"/>
        <v>66</v>
      </c>
      <c r="AB218" s="171">
        <f t="shared" si="22"/>
        <v>0</v>
      </c>
      <c r="AC218" s="171">
        <f t="shared" si="23"/>
        <v>0</v>
      </c>
      <c r="AE218" s="1" t="s">
        <v>2287</v>
      </c>
      <c r="AF218" s="1">
        <v>130</v>
      </c>
      <c r="AG218" s="1" t="s">
        <v>6754</v>
      </c>
    </row>
    <row r="219" spans="1:33" ht="35.25" customHeight="1" x14ac:dyDescent="0.25">
      <c r="A219" s="96" t="s">
        <v>2180</v>
      </c>
      <c r="B219" s="101" t="s">
        <v>4392</v>
      </c>
      <c r="C219" s="98" t="s">
        <v>108</v>
      </c>
      <c r="D219" s="98" t="s">
        <v>308</v>
      </c>
      <c r="E219" s="173" t="s">
        <v>562</v>
      </c>
      <c r="F219" s="99" t="s">
        <v>16</v>
      </c>
      <c r="G219" s="99" t="s">
        <v>109</v>
      </c>
      <c r="H219" s="99" t="s">
        <v>3112</v>
      </c>
      <c r="I219" s="147" t="s">
        <v>2307</v>
      </c>
      <c r="J219" s="103" t="s">
        <v>2225</v>
      </c>
      <c r="K219" s="102">
        <v>2013</v>
      </c>
      <c r="L219" s="103"/>
      <c r="M219" s="102" t="s">
        <v>119</v>
      </c>
      <c r="N219" s="101" t="s">
        <v>2301</v>
      </c>
      <c r="O219" s="101" t="s">
        <v>191</v>
      </c>
      <c r="P219" s="101" t="s">
        <v>226</v>
      </c>
      <c r="Q219" s="105" t="s">
        <v>4391</v>
      </c>
      <c r="R219" s="105" t="s">
        <v>4979</v>
      </c>
      <c r="S219" s="106" t="s">
        <v>2268</v>
      </c>
      <c r="T219" s="101" t="s">
        <v>2309</v>
      </c>
      <c r="U219" s="148"/>
      <c r="V219" s="148"/>
      <c r="W219" s="107" t="str">
        <f>VLOOKUP(TRIM(X219),X10:Y88,2,FALSE)</f>
        <v>Puneet</v>
      </c>
      <c r="X219" s="171" t="str">
        <f t="shared" si="18"/>
        <v>7.7.2</v>
      </c>
      <c r="Y219" s="175">
        <f t="shared" si="19"/>
        <v>0</v>
      </c>
      <c r="Z219" s="171">
        <f t="shared" si="20"/>
        <v>0</v>
      </c>
      <c r="AA219" s="171">
        <f t="shared" si="21"/>
        <v>4</v>
      </c>
      <c r="AB219" s="171">
        <f t="shared" si="22"/>
        <v>0</v>
      </c>
      <c r="AC219" s="171">
        <f t="shared" si="23"/>
        <v>0</v>
      </c>
      <c r="AE219" s="1" t="s">
        <v>2268</v>
      </c>
      <c r="AF219" s="1">
        <v>131</v>
      </c>
      <c r="AG219" s="1" t="s">
        <v>4979</v>
      </c>
    </row>
    <row r="220" spans="1:33" ht="35.25" customHeight="1" x14ac:dyDescent="0.25">
      <c r="A220" s="96" t="s">
        <v>2180</v>
      </c>
      <c r="B220" s="101" t="s">
        <v>42</v>
      </c>
      <c r="C220" s="98" t="s">
        <v>108</v>
      </c>
      <c r="D220" s="98" t="s">
        <v>332</v>
      </c>
      <c r="E220" s="173" t="s">
        <v>563</v>
      </c>
      <c r="F220" s="99" t="s">
        <v>2218</v>
      </c>
      <c r="G220" s="99" t="s">
        <v>109</v>
      </c>
      <c r="H220" s="99" t="s">
        <v>2306</v>
      </c>
      <c r="I220" s="147" t="s">
        <v>2307</v>
      </c>
      <c r="J220" s="103" t="s">
        <v>2244</v>
      </c>
      <c r="K220" s="102"/>
      <c r="L220" s="103"/>
      <c r="M220" s="102"/>
      <c r="N220" s="101" t="s">
        <v>3070</v>
      </c>
      <c r="O220" s="101" t="s">
        <v>2221</v>
      </c>
      <c r="P220" s="101" t="s">
        <v>2245</v>
      </c>
      <c r="Q220" s="105" t="s">
        <v>2308</v>
      </c>
      <c r="R220" s="105" t="s">
        <v>5921</v>
      </c>
      <c r="S220" s="106" t="s">
        <v>5152</v>
      </c>
      <c r="T220" s="101" t="s">
        <v>2309</v>
      </c>
      <c r="U220" s="148"/>
      <c r="V220" s="148"/>
      <c r="W220" s="107" t="str">
        <f>VLOOKUP(TRIM(X220),X10:Y88,2,FALSE)</f>
        <v>Puneet</v>
      </c>
      <c r="X220" s="171" t="str">
        <f t="shared" si="18"/>
        <v>8.4</v>
      </c>
      <c r="Y220" s="175">
        <f t="shared" si="19"/>
        <v>0</v>
      </c>
      <c r="Z220" s="171">
        <f t="shared" si="20"/>
        <v>0</v>
      </c>
      <c r="AA220" s="171">
        <f t="shared" si="21"/>
        <v>4</v>
      </c>
      <c r="AB220" s="171">
        <f t="shared" si="22"/>
        <v>0</v>
      </c>
      <c r="AC220" s="171">
        <f t="shared" si="23"/>
        <v>0</v>
      </c>
      <c r="AE220" s="1" t="s">
        <v>2287</v>
      </c>
      <c r="AF220" s="1">
        <v>132</v>
      </c>
      <c r="AG220" s="1" t="s">
        <v>6755</v>
      </c>
    </row>
    <row r="221" spans="1:33" ht="35.25" customHeight="1" x14ac:dyDescent="0.25">
      <c r="A221" s="96" t="s">
        <v>2180</v>
      </c>
      <c r="B221" s="101" t="s">
        <v>42</v>
      </c>
      <c r="C221" s="98" t="s">
        <v>108</v>
      </c>
      <c r="D221" s="98" t="s">
        <v>332</v>
      </c>
      <c r="E221" s="173" t="s">
        <v>564</v>
      </c>
      <c r="F221" s="99" t="s">
        <v>2218</v>
      </c>
      <c r="G221" s="99" t="s">
        <v>109</v>
      </c>
      <c r="H221" s="99" t="s">
        <v>4394</v>
      </c>
      <c r="I221" s="147" t="s">
        <v>4393</v>
      </c>
      <c r="J221" s="103" t="s">
        <v>2244</v>
      </c>
      <c r="K221" s="102"/>
      <c r="L221" s="103"/>
      <c r="M221" s="102"/>
      <c r="N221" s="101" t="s">
        <v>3070</v>
      </c>
      <c r="O221" s="101" t="s">
        <v>2221</v>
      </c>
      <c r="P221" s="101" t="s">
        <v>2245</v>
      </c>
      <c r="Q221" s="105" t="s">
        <v>4394</v>
      </c>
      <c r="R221" s="105"/>
      <c r="S221" s="106" t="s">
        <v>2235</v>
      </c>
      <c r="T221" s="101" t="s">
        <v>2309</v>
      </c>
      <c r="U221" s="148"/>
      <c r="V221" s="148"/>
      <c r="W221" s="107" t="str">
        <f>VLOOKUP(TRIM(X221),X10:Y88,2,FALSE)</f>
        <v>Puneet</v>
      </c>
      <c r="X221" s="171" t="str">
        <f t="shared" si="18"/>
        <v>8.4</v>
      </c>
      <c r="Y221" s="175">
        <f t="shared" si="19"/>
        <v>0</v>
      </c>
      <c r="Z221" s="171">
        <f t="shared" si="20"/>
        <v>0</v>
      </c>
      <c r="AA221" s="171">
        <f t="shared" si="21"/>
        <v>47</v>
      </c>
      <c r="AB221" s="171">
        <f t="shared" si="22"/>
        <v>0</v>
      </c>
      <c r="AC221" s="171">
        <f t="shared" si="23"/>
        <v>0</v>
      </c>
      <c r="AE221" s="1" t="s">
        <v>42</v>
      </c>
      <c r="AF221" s="1">
        <v>133</v>
      </c>
      <c r="AG221" s="1" t="s">
        <v>2235</v>
      </c>
    </row>
    <row r="222" spans="1:33" ht="35.25" customHeight="1" x14ac:dyDescent="0.25">
      <c r="A222" s="96" t="s">
        <v>2180</v>
      </c>
      <c r="B222" s="101" t="s">
        <v>2407</v>
      </c>
      <c r="C222" s="98" t="s">
        <v>108</v>
      </c>
      <c r="D222" s="98" t="s">
        <v>332</v>
      </c>
      <c r="E222" s="173" t="s">
        <v>565</v>
      </c>
      <c r="F222" s="99" t="s">
        <v>13</v>
      </c>
      <c r="G222" s="99" t="s">
        <v>109</v>
      </c>
      <c r="H222" s="99" t="s">
        <v>3113</v>
      </c>
      <c r="I222" s="147" t="s">
        <v>2422</v>
      </c>
      <c r="J222" s="103"/>
      <c r="K222" s="102"/>
      <c r="L222" s="103"/>
      <c r="M222" s="102"/>
      <c r="N222" s="101"/>
      <c r="O222" s="101" t="s">
        <v>2221</v>
      </c>
      <c r="P222" s="101" t="s">
        <v>2245</v>
      </c>
      <c r="Q222" s="105" t="s">
        <v>3114</v>
      </c>
      <c r="R222" s="105"/>
      <c r="S222" s="106" t="s">
        <v>2235</v>
      </c>
      <c r="T222" s="101" t="s">
        <v>2309</v>
      </c>
      <c r="U222" s="148"/>
      <c r="V222" s="148"/>
      <c r="W222" s="107" t="str">
        <f>VLOOKUP(TRIM(X222),X10:Y88,2,FALSE)</f>
        <v>Puneet</v>
      </c>
      <c r="X222" s="171" t="str">
        <f t="shared" si="18"/>
        <v>8.4</v>
      </c>
      <c r="Y222" s="175">
        <f t="shared" si="19"/>
        <v>0</v>
      </c>
      <c r="Z222" s="171">
        <f t="shared" si="20"/>
        <v>0</v>
      </c>
      <c r="AA222" s="171">
        <f t="shared" si="21"/>
        <v>4</v>
      </c>
      <c r="AB222" s="171">
        <f t="shared" si="22"/>
        <v>0</v>
      </c>
      <c r="AC222" s="171">
        <f t="shared" si="23"/>
        <v>0</v>
      </c>
      <c r="AE222" s="1" t="s">
        <v>42</v>
      </c>
      <c r="AF222" s="1">
        <v>134</v>
      </c>
      <c r="AG222" s="1" t="s">
        <v>2235</v>
      </c>
    </row>
    <row r="223" spans="1:33" ht="37.15" customHeight="1" x14ac:dyDescent="0.25">
      <c r="A223" s="96"/>
      <c r="B223" s="101"/>
      <c r="C223" s="98" t="s">
        <v>14</v>
      </c>
      <c r="D223" s="98" t="s">
        <v>102</v>
      </c>
      <c r="E223" s="173" t="s">
        <v>566</v>
      </c>
      <c r="F223" s="99" t="s">
        <v>2218</v>
      </c>
      <c r="G223" s="230" t="s">
        <v>109</v>
      </c>
      <c r="H223" s="230" t="s">
        <v>3115</v>
      </c>
      <c r="I223" s="231" t="s">
        <v>2422</v>
      </c>
      <c r="J223" s="226" t="s">
        <v>2356</v>
      </c>
      <c r="K223" s="227"/>
      <c r="L223" s="226"/>
      <c r="M223" s="227"/>
      <c r="N223" s="226" t="s">
        <v>3070</v>
      </c>
      <c r="O223" s="226" t="s">
        <v>2221</v>
      </c>
      <c r="P223" s="226" t="s">
        <v>2357</v>
      </c>
      <c r="Q223" s="232" t="s">
        <v>4317</v>
      </c>
      <c r="R223" s="232" t="s">
        <v>2238</v>
      </c>
      <c r="S223" s="228"/>
      <c r="T223" s="101" t="s">
        <v>2309</v>
      </c>
      <c r="U223" s="148"/>
      <c r="V223" s="148"/>
      <c r="W223" s="107" t="str">
        <f>VLOOKUP(TRIM(X223),X10:Y88,2,FALSE)</f>
        <v>Withdrawn</v>
      </c>
      <c r="X223" s="171" t="str">
        <f t="shared" si="18"/>
        <v>99</v>
      </c>
      <c r="Y223" s="175">
        <f t="shared" si="19"/>
        <v>0</v>
      </c>
      <c r="Z223" s="171">
        <f t="shared" si="20"/>
        <v>0</v>
      </c>
      <c r="AA223" s="171">
        <f t="shared" si="21"/>
        <v>4</v>
      </c>
      <c r="AB223" s="171">
        <f t="shared" si="22"/>
        <v>0</v>
      </c>
      <c r="AC223" s="171">
        <f t="shared" si="23"/>
        <v>0</v>
      </c>
      <c r="AE223" s="1" t="s">
        <v>20</v>
      </c>
      <c r="AF223" s="1">
        <v>135</v>
      </c>
      <c r="AG223" s="1" t="s">
        <v>2238</v>
      </c>
    </row>
    <row r="224" spans="1:33" ht="37.15" customHeight="1" x14ac:dyDescent="0.25">
      <c r="A224" s="96" t="s">
        <v>2180</v>
      </c>
      <c r="B224" s="101" t="s">
        <v>42</v>
      </c>
      <c r="C224" s="98" t="s">
        <v>108</v>
      </c>
      <c r="D224" s="98" t="s">
        <v>331</v>
      </c>
      <c r="E224" s="173" t="s">
        <v>567</v>
      </c>
      <c r="F224" s="99" t="s">
        <v>2218</v>
      </c>
      <c r="G224" s="99" t="s">
        <v>109</v>
      </c>
      <c r="H224" s="99" t="s">
        <v>4396</v>
      </c>
      <c r="I224" s="147" t="s">
        <v>2307</v>
      </c>
      <c r="J224" s="103" t="s">
        <v>2356</v>
      </c>
      <c r="K224" s="102"/>
      <c r="L224" s="103"/>
      <c r="M224" s="102"/>
      <c r="N224" s="101" t="s">
        <v>3070</v>
      </c>
      <c r="O224" s="101" t="s">
        <v>2221</v>
      </c>
      <c r="P224" s="101" t="s">
        <v>2357</v>
      </c>
      <c r="Q224" s="105" t="s">
        <v>4395</v>
      </c>
      <c r="R224" s="105" t="s">
        <v>5723</v>
      </c>
      <c r="S224" s="106" t="s">
        <v>2268</v>
      </c>
      <c r="T224" s="101" t="s">
        <v>2309</v>
      </c>
      <c r="U224" s="148"/>
      <c r="V224" s="148"/>
      <c r="W224" s="107" t="str">
        <f>VLOOKUP(TRIM(X224),X10:Y88,2,FALSE)</f>
        <v>Puneet</v>
      </c>
      <c r="X224" s="171" t="str">
        <f t="shared" si="18"/>
        <v>8.3</v>
      </c>
      <c r="Y224" s="175">
        <f t="shared" si="19"/>
        <v>0</v>
      </c>
      <c r="Z224" s="171">
        <f t="shared" si="20"/>
        <v>0</v>
      </c>
      <c r="AA224" s="171">
        <f t="shared" si="21"/>
        <v>4</v>
      </c>
      <c r="AB224" s="171">
        <f t="shared" si="22"/>
        <v>0</v>
      </c>
      <c r="AC224" s="171">
        <f t="shared" si="23"/>
        <v>0</v>
      </c>
      <c r="AE224" s="1" t="s">
        <v>2268</v>
      </c>
      <c r="AF224" s="1">
        <v>136</v>
      </c>
      <c r="AG224" s="1" t="s">
        <v>6756</v>
      </c>
    </row>
    <row r="225" spans="1:33" ht="35.25" customHeight="1" x14ac:dyDescent="0.25">
      <c r="A225" s="96" t="s">
        <v>2180</v>
      </c>
      <c r="B225" s="101" t="s">
        <v>42</v>
      </c>
      <c r="C225" s="98" t="s">
        <v>108</v>
      </c>
      <c r="D225" s="98" t="s">
        <v>331</v>
      </c>
      <c r="E225" s="173" t="s">
        <v>568</v>
      </c>
      <c r="F225" s="99" t="s">
        <v>2218</v>
      </c>
      <c r="G225" s="99" t="s">
        <v>109</v>
      </c>
      <c r="H225" s="99" t="s">
        <v>4398</v>
      </c>
      <c r="I225" s="147" t="s">
        <v>2307</v>
      </c>
      <c r="J225" s="103" t="s">
        <v>2356</v>
      </c>
      <c r="K225" s="102"/>
      <c r="L225" s="103"/>
      <c r="M225" s="102"/>
      <c r="N225" s="101" t="s">
        <v>3070</v>
      </c>
      <c r="O225" s="101" t="s">
        <v>2221</v>
      </c>
      <c r="P225" s="101" t="s">
        <v>2357</v>
      </c>
      <c r="Q225" s="105" t="s">
        <v>4397</v>
      </c>
      <c r="R225" s="105" t="s">
        <v>2430</v>
      </c>
      <c r="S225" s="106" t="s">
        <v>2183</v>
      </c>
      <c r="T225" s="101" t="s">
        <v>2309</v>
      </c>
      <c r="U225" s="148"/>
      <c r="V225" s="148"/>
      <c r="W225" s="107" t="str">
        <f>VLOOKUP(TRIM(X225),X10:Y88,2,FALSE)</f>
        <v>Puneet</v>
      </c>
      <c r="X225" s="171" t="str">
        <f t="shared" si="18"/>
        <v>8.3</v>
      </c>
      <c r="Y225" s="175">
        <f t="shared" si="19"/>
        <v>0</v>
      </c>
      <c r="Z225" s="171">
        <f t="shared" si="20"/>
        <v>0</v>
      </c>
      <c r="AA225" s="171">
        <f t="shared" si="21"/>
        <v>4</v>
      </c>
      <c r="AB225" s="171">
        <f t="shared" si="22"/>
        <v>0</v>
      </c>
      <c r="AC225" s="171">
        <f t="shared" si="23"/>
        <v>0</v>
      </c>
      <c r="AE225" s="1" t="s">
        <v>2183</v>
      </c>
      <c r="AF225" s="1">
        <v>137</v>
      </c>
      <c r="AG225" s="1" t="s">
        <v>2209</v>
      </c>
    </row>
    <row r="226" spans="1:33" ht="35.25" customHeight="1" x14ac:dyDescent="0.25">
      <c r="A226" s="96" t="s">
        <v>2180</v>
      </c>
      <c r="B226" s="101" t="s">
        <v>42</v>
      </c>
      <c r="C226" s="98" t="s">
        <v>108</v>
      </c>
      <c r="D226" s="98" t="s">
        <v>331</v>
      </c>
      <c r="E226" s="173" t="s">
        <v>569</v>
      </c>
      <c r="F226" s="99" t="s">
        <v>2218</v>
      </c>
      <c r="G226" s="99" t="s">
        <v>109</v>
      </c>
      <c r="H226" s="99" t="s">
        <v>4399</v>
      </c>
      <c r="I226" s="147" t="s">
        <v>2307</v>
      </c>
      <c r="J226" s="103" t="s">
        <v>2356</v>
      </c>
      <c r="K226" s="102"/>
      <c r="L226" s="103"/>
      <c r="M226" s="102"/>
      <c r="N226" s="101" t="s">
        <v>3070</v>
      </c>
      <c r="O226" s="101" t="s">
        <v>2221</v>
      </c>
      <c r="P226" s="101" t="s">
        <v>2357</v>
      </c>
      <c r="Q226" s="105" t="s">
        <v>4399</v>
      </c>
      <c r="R226" s="105" t="s">
        <v>2430</v>
      </c>
      <c r="S226" s="106" t="s">
        <v>2183</v>
      </c>
      <c r="T226" s="101" t="s">
        <v>2309</v>
      </c>
      <c r="U226" s="148"/>
      <c r="V226" s="148"/>
      <c r="W226" s="107" t="str">
        <f>VLOOKUP(TRIM(X226),X10:Y88,2,FALSE)</f>
        <v>Puneet</v>
      </c>
      <c r="X226" s="171" t="str">
        <f t="shared" si="18"/>
        <v>8.3</v>
      </c>
      <c r="Y226" s="175">
        <f t="shared" si="19"/>
        <v>0</v>
      </c>
      <c r="Z226" s="171">
        <f t="shared" si="20"/>
        <v>0</v>
      </c>
      <c r="AA226" s="171">
        <f t="shared" si="21"/>
        <v>4</v>
      </c>
      <c r="AB226" s="171">
        <f t="shared" si="22"/>
        <v>0</v>
      </c>
      <c r="AC226" s="171">
        <f t="shared" si="23"/>
        <v>0</v>
      </c>
      <c r="AE226" s="1" t="s">
        <v>2183</v>
      </c>
      <c r="AF226" s="1">
        <v>138</v>
      </c>
      <c r="AG226" s="1" t="s">
        <v>2209</v>
      </c>
    </row>
    <row r="227" spans="1:33" ht="35.25" customHeight="1" x14ac:dyDescent="0.25">
      <c r="A227" s="96" t="s">
        <v>2180</v>
      </c>
      <c r="B227" s="101" t="s">
        <v>42</v>
      </c>
      <c r="C227" s="98" t="s">
        <v>108</v>
      </c>
      <c r="D227" s="98" t="s">
        <v>338</v>
      </c>
      <c r="E227" s="173" t="s">
        <v>570</v>
      </c>
      <c r="F227" s="99" t="s">
        <v>2218</v>
      </c>
      <c r="G227" s="99" t="s">
        <v>109</v>
      </c>
      <c r="H227" s="99" t="s">
        <v>4400</v>
      </c>
      <c r="I227" s="147" t="s">
        <v>2307</v>
      </c>
      <c r="J227" s="103" t="s">
        <v>2285</v>
      </c>
      <c r="K227" s="102"/>
      <c r="L227" s="103"/>
      <c r="M227" s="102"/>
      <c r="N227" s="101" t="s">
        <v>3070</v>
      </c>
      <c r="O227" s="101" t="s">
        <v>2221</v>
      </c>
      <c r="P227" s="101" t="s">
        <v>2286</v>
      </c>
      <c r="Q227" s="105" t="s">
        <v>4400</v>
      </c>
      <c r="R227" s="105" t="s">
        <v>2209</v>
      </c>
      <c r="S227" s="106" t="s">
        <v>2183</v>
      </c>
      <c r="T227" s="101" t="s">
        <v>2309</v>
      </c>
      <c r="U227" s="148"/>
      <c r="V227" s="148"/>
      <c r="W227" s="107" t="str">
        <f>VLOOKUP(TRIM(X227),X10:Y88,2,FALSE)</f>
        <v>Puneet</v>
      </c>
      <c r="X227" s="171" t="str">
        <f t="shared" si="18"/>
        <v>8.10</v>
      </c>
      <c r="Y227" s="175">
        <f t="shared" si="19"/>
        <v>0</v>
      </c>
      <c r="Z227" s="171">
        <f t="shared" si="20"/>
        <v>0</v>
      </c>
      <c r="AA227" s="171">
        <f t="shared" si="21"/>
        <v>4</v>
      </c>
      <c r="AB227" s="171">
        <f t="shared" si="22"/>
        <v>0</v>
      </c>
      <c r="AC227" s="171">
        <f t="shared" si="23"/>
        <v>0</v>
      </c>
      <c r="AE227" s="1" t="s">
        <v>2183</v>
      </c>
      <c r="AF227" s="1">
        <v>139</v>
      </c>
      <c r="AG227" s="1" t="s">
        <v>2209</v>
      </c>
    </row>
    <row r="228" spans="1:33" ht="37.15" customHeight="1" x14ac:dyDescent="0.25">
      <c r="A228" s="96" t="s">
        <v>2180</v>
      </c>
      <c r="B228" s="101" t="s">
        <v>42</v>
      </c>
      <c r="C228" s="98" t="s">
        <v>108</v>
      </c>
      <c r="D228" s="98" t="s">
        <v>333</v>
      </c>
      <c r="E228" s="173" t="s">
        <v>571</v>
      </c>
      <c r="F228" s="99" t="s">
        <v>2218</v>
      </c>
      <c r="G228" s="99" t="s">
        <v>109</v>
      </c>
      <c r="H228" s="99" t="s">
        <v>2423</v>
      </c>
      <c r="I228" s="147" t="s">
        <v>2307</v>
      </c>
      <c r="J228" s="103" t="s">
        <v>2240</v>
      </c>
      <c r="K228" s="102"/>
      <c r="L228" s="103"/>
      <c r="M228" s="102"/>
      <c r="N228" s="101" t="s">
        <v>3070</v>
      </c>
      <c r="O228" s="101" t="s">
        <v>2221</v>
      </c>
      <c r="P228" s="101" t="s">
        <v>2242</v>
      </c>
      <c r="Q228" s="105" t="s">
        <v>2424</v>
      </c>
      <c r="R228" s="105" t="s">
        <v>5320</v>
      </c>
      <c r="S228" s="106" t="s">
        <v>5309</v>
      </c>
      <c r="T228" s="101" t="s">
        <v>2309</v>
      </c>
      <c r="U228" s="148"/>
      <c r="V228" s="148"/>
      <c r="W228" s="107" t="str">
        <f>VLOOKUP(TRIM(X228),X10:Y88,2,FALSE)</f>
        <v>Puneet</v>
      </c>
      <c r="X228" s="171" t="str">
        <f t="shared" si="18"/>
        <v>8.5</v>
      </c>
      <c r="Y228" s="175">
        <f t="shared" si="19"/>
        <v>0</v>
      </c>
      <c r="Z228" s="171">
        <f t="shared" si="20"/>
        <v>0</v>
      </c>
      <c r="AA228" s="171">
        <f t="shared" si="21"/>
        <v>4</v>
      </c>
      <c r="AB228" s="171">
        <f t="shared" si="22"/>
        <v>0</v>
      </c>
      <c r="AC228" s="171">
        <f t="shared" si="23"/>
        <v>0</v>
      </c>
      <c r="AE228" s="1" t="s">
        <v>2287</v>
      </c>
      <c r="AF228" s="1">
        <v>140</v>
      </c>
      <c r="AG228" s="1" t="s">
        <v>6757</v>
      </c>
    </row>
    <row r="229" spans="1:33" ht="37.15" customHeight="1" x14ac:dyDescent="0.25">
      <c r="A229" s="96" t="s">
        <v>2180</v>
      </c>
      <c r="B229" s="101" t="s">
        <v>42</v>
      </c>
      <c r="C229" s="98" t="s">
        <v>108</v>
      </c>
      <c r="D229" s="98" t="s">
        <v>335</v>
      </c>
      <c r="E229" s="173" t="s">
        <v>572</v>
      </c>
      <c r="F229" s="99" t="s">
        <v>2218</v>
      </c>
      <c r="G229" s="99" t="s">
        <v>109</v>
      </c>
      <c r="H229" s="99" t="s">
        <v>2256</v>
      </c>
      <c r="I229" s="147" t="s">
        <v>259</v>
      </c>
      <c r="J229" s="103" t="s">
        <v>2257</v>
      </c>
      <c r="K229" s="102"/>
      <c r="L229" s="103"/>
      <c r="M229" s="102"/>
      <c r="N229" s="101" t="s">
        <v>3070</v>
      </c>
      <c r="O229" s="101" t="s">
        <v>191</v>
      </c>
      <c r="P229" s="101" t="s">
        <v>2258</v>
      </c>
      <c r="Q229" s="105" t="s">
        <v>2259</v>
      </c>
      <c r="R229" s="105" t="s">
        <v>5184</v>
      </c>
      <c r="S229" s="241" t="s">
        <v>2192</v>
      </c>
      <c r="T229" s="101" t="s">
        <v>2260</v>
      </c>
      <c r="U229" s="148"/>
      <c r="V229" s="148"/>
      <c r="W229" s="107" t="str">
        <f>VLOOKUP(TRIM(X229),X10:Y88,2,FALSE)</f>
        <v>Puneet</v>
      </c>
      <c r="X229" s="171" t="str">
        <f t="shared" si="18"/>
        <v>8.7</v>
      </c>
      <c r="Y229" s="175">
        <f t="shared" si="19"/>
        <v>0</v>
      </c>
      <c r="Z229" s="171">
        <f t="shared" si="20"/>
        <v>0</v>
      </c>
      <c r="AA229" s="171">
        <f t="shared" si="21"/>
        <v>16</v>
      </c>
      <c r="AB229" s="171">
        <f t="shared" si="22"/>
        <v>0</v>
      </c>
      <c r="AC229" s="171">
        <f t="shared" si="23"/>
        <v>0</v>
      </c>
      <c r="AE229" s="1" t="s">
        <v>2287</v>
      </c>
      <c r="AF229" s="1">
        <v>141</v>
      </c>
      <c r="AG229" s="1" t="s">
        <v>10707</v>
      </c>
    </row>
    <row r="230" spans="1:33" ht="35.25" customHeight="1" x14ac:dyDescent="0.25">
      <c r="A230" s="96" t="s">
        <v>2180</v>
      </c>
      <c r="B230" s="101" t="s">
        <v>42</v>
      </c>
      <c r="C230" s="98" t="s">
        <v>108</v>
      </c>
      <c r="D230" s="98" t="s">
        <v>314</v>
      </c>
      <c r="E230" s="173" t="s">
        <v>573</v>
      </c>
      <c r="F230" s="99" t="s">
        <v>2232</v>
      </c>
      <c r="G230" s="99" t="s">
        <v>2428</v>
      </c>
      <c r="H230" s="99" t="s">
        <v>3444</v>
      </c>
      <c r="I230" s="147" t="s">
        <v>3443</v>
      </c>
      <c r="J230" s="103" t="s">
        <v>2225</v>
      </c>
      <c r="K230" s="102"/>
      <c r="L230" s="103"/>
      <c r="M230" s="102"/>
      <c r="N230" s="101"/>
      <c r="O230" s="101" t="s">
        <v>2221</v>
      </c>
      <c r="P230" s="101"/>
      <c r="Q230" s="105" t="s">
        <v>4792</v>
      </c>
      <c r="R230" s="105" t="s">
        <v>4793</v>
      </c>
      <c r="S230" s="106" t="s">
        <v>2183</v>
      </c>
      <c r="T230" s="101" t="s">
        <v>2260</v>
      </c>
      <c r="U230" s="148"/>
      <c r="V230" s="148"/>
      <c r="W230" s="107" t="str">
        <f>VLOOKUP(TRIM(X230),X10:Y88,2,FALSE)</f>
        <v>Puneet</v>
      </c>
      <c r="X230" s="171" t="str">
        <f t="shared" si="18"/>
        <v>9.1</v>
      </c>
      <c r="Y230" s="175">
        <f t="shared" si="19"/>
        <v>0</v>
      </c>
      <c r="Z230" s="171">
        <f t="shared" si="20"/>
        <v>0</v>
      </c>
      <c r="AA230" s="171">
        <f t="shared" si="21"/>
        <v>7</v>
      </c>
      <c r="AB230" s="171">
        <f t="shared" si="22"/>
        <v>0</v>
      </c>
      <c r="AC230" s="171">
        <f t="shared" si="23"/>
        <v>0</v>
      </c>
      <c r="AE230" s="1" t="s">
        <v>2183</v>
      </c>
      <c r="AF230" s="1">
        <v>142</v>
      </c>
      <c r="AG230" s="1" t="s">
        <v>2183</v>
      </c>
    </row>
    <row r="231" spans="1:33" ht="35.25" customHeight="1" x14ac:dyDescent="0.25">
      <c r="A231" s="96" t="s">
        <v>2180</v>
      </c>
      <c r="B231" s="101" t="s">
        <v>42</v>
      </c>
      <c r="C231" s="98" t="s">
        <v>108</v>
      </c>
      <c r="D231" s="98" t="s">
        <v>314</v>
      </c>
      <c r="E231" s="173" t="s">
        <v>574</v>
      </c>
      <c r="F231" s="99" t="s">
        <v>16</v>
      </c>
      <c r="G231" s="99" t="s">
        <v>109</v>
      </c>
      <c r="H231" s="99" t="s">
        <v>3446</v>
      </c>
      <c r="I231" s="147" t="s">
        <v>3443</v>
      </c>
      <c r="J231" s="103" t="s">
        <v>2225</v>
      </c>
      <c r="K231" s="102">
        <v>2014</v>
      </c>
      <c r="L231" s="103"/>
      <c r="M231" s="102" t="s">
        <v>2234</v>
      </c>
      <c r="N231" s="101" t="s">
        <v>2301</v>
      </c>
      <c r="O231" s="101" t="s">
        <v>2221</v>
      </c>
      <c r="P231" s="101" t="s">
        <v>226</v>
      </c>
      <c r="Q231" s="105" t="s">
        <v>3445</v>
      </c>
      <c r="R231" s="105" t="s">
        <v>2235</v>
      </c>
      <c r="S231" s="106" t="s">
        <v>2235</v>
      </c>
      <c r="T231" s="101" t="s">
        <v>2260</v>
      </c>
      <c r="U231" s="148"/>
      <c r="V231" s="148"/>
      <c r="W231" s="107" t="str">
        <f>VLOOKUP(TRIM(X231),X10:Y88,2,FALSE)</f>
        <v>Puneet</v>
      </c>
      <c r="X231" s="171" t="str">
        <f t="shared" si="18"/>
        <v>9.1</v>
      </c>
      <c r="Y231" s="175">
        <f t="shared" si="19"/>
        <v>0</v>
      </c>
      <c r="Z231" s="171">
        <f t="shared" si="20"/>
        <v>0</v>
      </c>
      <c r="AA231" s="171">
        <f t="shared" si="21"/>
        <v>7</v>
      </c>
      <c r="AB231" s="171">
        <f t="shared" si="22"/>
        <v>0</v>
      </c>
      <c r="AC231" s="171">
        <f t="shared" si="23"/>
        <v>0</v>
      </c>
      <c r="AE231" s="1" t="s">
        <v>42</v>
      </c>
      <c r="AF231" s="1">
        <v>143</v>
      </c>
      <c r="AG231" s="1" t="s">
        <v>10708</v>
      </c>
    </row>
    <row r="232" spans="1:33" ht="35.25" customHeight="1" x14ac:dyDescent="0.25">
      <c r="A232" s="96" t="s">
        <v>2180</v>
      </c>
      <c r="B232" s="101" t="s">
        <v>3710</v>
      </c>
      <c r="C232" s="98" t="s">
        <v>108</v>
      </c>
      <c r="D232" s="98" t="s">
        <v>76</v>
      </c>
      <c r="E232" s="173" t="s">
        <v>575</v>
      </c>
      <c r="F232" s="99" t="s">
        <v>16</v>
      </c>
      <c r="G232" s="99" t="s">
        <v>109</v>
      </c>
      <c r="H232" s="99" t="s">
        <v>2385</v>
      </c>
      <c r="I232" s="147" t="s">
        <v>2881</v>
      </c>
      <c r="J232" s="103" t="s">
        <v>2225</v>
      </c>
      <c r="K232" s="102">
        <v>2015</v>
      </c>
      <c r="L232" s="103"/>
      <c r="M232" s="102" t="s">
        <v>119</v>
      </c>
      <c r="N232" s="101" t="s">
        <v>2301</v>
      </c>
      <c r="O232" s="101" t="s">
        <v>191</v>
      </c>
      <c r="P232" s="101" t="s">
        <v>2230</v>
      </c>
      <c r="Q232" s="105" t="s">
        <v>3709</v>
      </c>
      <c r="R232" s="105" t="s">
        <v>5233</v>
      </c>
      <c r="S232" s="106" t="s">
        <v>5233</v>
      </c>
      <c r="T232" s="101" t="s">
        <v>2382</v>
      </c>
      <c r="U232" s="148"/>
      <c r="V232" s="148"/>
      <c r="W232" s="107" t="str">
        <f>VLOOKUP(TRIM(X232),X10:Y88,2,FALSE)</f>
        <v>Andy</v>
      </c>
      <c r="X232" s="171" t="str">
        <f t="shared" si="18"/>
        <v>6.5</v>
      </c>
      <c r="Y232" s="175">
        <f t="shared" si="19"/>
        <v>0</v>
      </c>
      <c r="Z232" s="171">
        <f t="shared" si="20"/>
        <v>0</v>
      </c>
      <c r="AA232" s="171">
        <f t="shared" si="21"/>
        <v>56</v>
      </c>
      <c r="AB232" s="171">
        <f t="shared" si="22"/>
        <v>0</v>
      </c>
      <c r="AC232" s="171">
        <f t="shared" si="23"/>
        <v>0</v>
      </c>
      <c r="AE232" s="1" t="s">
        <v>2287</v>
      </c>
      <c r="AF232" s="1">
        <v>144</v>
      </c>
      <c r="AG232" s="1" t="s">
        <v>6758</v>
      </c>
    </row>
    <row r="233" spans="1:33" ht="35.25" customHeight="1" x14ac:dyDescent="0.25">
      <c r="A233" s="96" t="s">
        <v>2180</v>
      </c>
      <c r="B233" s="101" t="s">
        <v>2460</v>
      </c>
      <c r="C233" s="98" t="s">
        <v>108</v>
      </c>
      <c r="D233" s="98" t="s">
        <v>305</v>
      </c>
      <c r="E233" s="173" t="s">
        <v>576</v>
      </c>
      <c r="F233" s="99" t="s">
        <v>16</v>
      </c>
      <c r="G233" s="99" t="s">
        <v>109</v>
      </c>
      <c r="H233" s="99" t="s">
        <v>3930</v>
      </c>
      <c r="I233" s="147" t="s">
        <v>2307</v>
      </c>
      <c r="J233" s="103" t="s">
        <v>2345</v>
      </c>
      <c r="K233" s="102">
        <v>42</v>
      </c>
      <c r="L233" s="103" t="s">
        <v>53</v>
      </c>
      <c r="M233" s="102" t="s">
        <v>119</v>
      </c>
      <c r="N233" s="101" t="s">
        <v>2228</v>
      </c>
      <c r="O233" s="101" t="s">
        <v>191</v>
      </c>
      <c r="P233" s="101" t="s">
        <v>2346</v>
      </c>
      <c r="Q233" s="105" t="s">
        <v>3929</v>
      </c>
      <c r="R233" s="105" t="s">
        <v>5141</v>
      </c>
      <c r="S233" s="241" t="s">
        <v>2192</v>
      </c>
      <c r="T233" s="101" t="s">
        <v>2585</v>
      </c>
      <c r="U233" s="148"/>
      <c r="V233" s="148"/>
      <c r="W233" s="107" t="str">
        <f>VLOOKUP(TRIM(X233),X10:Y88,2,FALSE)</f>
        <v>Tao</v>
      </c>
      <c r="X233" s="171" t="str">
        <f t="shared" si="18"/>
        <v>7.6</v>
      </c>
      <c r="Y233" s="175">
        <f t="shared" si="19"/>
        <v>0</v>
      </c>
      <c r="Z233" s="171">
        <f t="shared" si="20"/>
        <v>0</v>
      </c>
      <c r="AA233" s="171">
        <f t="shared" si="21"/>
        <v>4</v>
      </c>
      <c r="AB233" s="171">
        <f t="shared" si="22"/>
        <v>0</v>
      </c>
      <c r="AC233" s="171">
        <f t="shared" si="23"/>
        <v>0</v>
      </c>
      <c r="AE233" s="1" t="s">
        <v>2192</v>
      </c>
      <c r="AF233" s="1">
        <v>145</v>
      </c>
      <c r="AG233" s="1" t="s">
        <v>5141</v>
      </c>
    </row>
    <row r="234" spans="1:33" ht="35.25" customHeight="1" x14ac:dyDescent="0.25">
      <c r="A234" s="96" t="s">
        <v>2180</v>
      </c>
      <c r="B234" s="101" t="s">
        <v>2387</v>
      </c>
      <c r="C234" s="98" t="s">
        <v>108</v>
      </c>
      <c r="D234" s="98" t="s">
        <v>309</v>
      </c>
      <c r="E234" s="173" t="s">
        <v>577</v>
      </c>
      <c r="F234" s="99" t="s">
        <v>16</v>
      </c>
      <c r="G234" s="99" t="s">
        <v>109</v>
      </c>
      <c r="H234" s="99" t="s">
        <v>2388</v>
      </c>
      <c r="I234" s="147" t="s">
        <v>2380</v>
      </c>
      <c r="J234" s="103" t="s">
        <v>2225</v>
      </c>
      <c r="K234" s="102">
        <v>2016</v>
      </c>
      <c r="L234" s="103"/>
      <c r="M234" s="102" t="s">
        <v>119</v>
      </c>
      <c r="N234" s="101" t="s">
        <v>2301</v>
      </c>
      <c r="O234" s="101" t="s">
        <v>191</v>
      </c>
      <c r="P234" s="101" t="s">
        <v>226</v>
      </c>
      <c r="Q234" s="105" t="s">
        <v>2389</v>
      </c>
      <c r="R234" s="105" t="s">
        <v>2430</v>
      </c>
      <c r="S234" s="106" t="s">
        <v>2183</v>
      </c>
      <c r="T234" s="101" t="s">
        <v>2382</v>
      </c>
      <c r="U234" s="148"/>
      <c r="V234" s="148"/>
      <c r="W234" s="107" t="str">
        <f>VLOOKUP(TRIM(X234),X10:Y88,2,FALSE)</f>
        <v>Puneet</v>
      </c>
      <c r="X234" s="171" t="str">
        <f t="shared" si="18"/>
        <v>7.7.3</v>
      </c>
      <c r="Y234" s="175">
        <f t="shared" si="19"/>
        <v>0</v>
      </c>
      <c r="Z234" s="171">
        <f t="shared" si="20"/>
        <v>0</v>
      </c>
      <c r="AA234" s="171">
        <f t="shared" si="21"/>
        <v>4</v>
      </c>
      <c r="AB234" s="171">
        <f t="shared" si="22"/>
        <v>0</v>
      </c>
      <c r="AC234" s="171">
        <f t="shared" si="23"/>
        <v>0</v>
      </c>
      <c r="AE234" s="1" t="s">
        <v>2183</v>
      </c>
      <c r="AF234" s="1">
        <v>146</v>
      </c>
      <c r="AG234" s="1" t="s">
        <v>2209</v>
      </c>
    </row>
    <row r="235" spans="1:33" ht="35.25" customHeight="1" x14ac:dyDescent="0.25">
      <c r="A235" s="96" t="s">
        <v>2180</v>
      </c>
      <c r="B235" s="101" t="s">
        <v>42</v>
      </c>
      <c r="C235" s="98" t="s">
        <v>108</v>
      </c>
      <c r="D235" s="98" t="s">
        <v>335</v>
      </c>
      <c r="E235" s="173" t="s">
        <v>578</v>
      </c>
      <c r="F235" s="99" t="s">
        <v>2218</v>
      </c>
      <c r="G235" s="99" t="s">
        <v>109</v>
      </c>
      <c r="H235" s="99" t="s">
        <v>3932</v>
      </c>
      <c r="I235" s="147" t="s">
        <v>2307</v>
      </c>
      <c r="J235" s="103" t="s">
        <v>2257</v>
      </c>
      <c r="K235" s="102"/>
      <c r="L235" s="103"/>
      <c r="M235" s="102"/>
      <c r="N235" s="101" t="s">
        <v>3070</v>
      </c>
      <c r="O235" s="101" t="s">
        <v>191</v>
      </c>
      <c r="P235" s="101" t="s">
        <v>2258</v>
      </c>
      <c r="Q235" s="105" t="s">
        <v>3931</v>
      </c>
      <c r="R235" s="105" t="s">
        <v>5179</v>
      </c>
      <c r="S235" s="106" t="s">
        <v>5179</v>
      </c>
      <c r="T235" s="101" t="s">
        <v>2585</v>
      </c>
      <c r="U235" s="148"/>
      <c r="V235" s="148"/>
      <c r="W235" s="107" t="str">
        <f>VLOOKUP(TRIM(X235),X10:Y88,2,FALSE)</f>
        <v>Puneet</v>
      </c>
      <c r="X235" s="171" t="str">
        <f t="shared" si="18"/>
        <v>8.7</v>
      </c>
      <c r="Y235" s="175">
        <f t="shared" si="19"/>
        <v>0</v>
      </c>
      <c r="Z235" s="171">
        <f t="shared" si="20"/>
        <v>0</v>
      </c>
      <c r="AA235" s="171">
        <f t="shared" si="21"/>
        <v>4</v>
      </c>
      <c r="AB235" s="171">
        <f t="shared" si="22"/>
        <v>0</v>
      </c>
      <c r="AC235" s="171">
        <f t="shared" si="23"/>
        <v>0</v>
      </c>
      <c r="AE235" s="1" t="s">
        <v>2287</v>
      </c>
      <c r="AF235" s="1">
        <v>147</v>
      </c>
      <c r="AG235" s="1" t="s">
        <v>6759</v>
      </c>
    </row>
    <row r="236" spans="1:33" ht="35.25" customHeight="1" x14ac:dyDescent="0.25">
      <c r="A236" s="96" t="s">
        <v>2180</v>
      </c>
      <c r="B236" s="101" t="s">
        <v>42</v>
      </c>
      <c r="C236" s="98" t="s">
        <v>108</v>
      </c>
      <c r="D236" s="98" t="s">
        <v>335</v>
      </c>
      <c r="E236" s="173" t="s">
        <v>579</v>
      </c>
      <c r="F236" s="99" t="s">
        <v>2218</v>
      </c>
      <c r="G236" s="99" t="s">
        <v>109</v>
      </c>
      <c r="H236" s="99" t="s">
        <v>3934</v>
      </c>
      <c r="I236" s="147" t="s">
        <v>2307</v>
      </c>
      <c r="J236" s="103" t="s">
        <v>2257</v>
      </c>
      <c r="K236" s="102"/>
      <c r="L236" s="103"/>
      <c r="M236" s="102"/>
      <c r="N236" s="101" t="s">
        <v>3070</v>
      </c>
      <c r="O236" s="101" t="s">
        <v>191</v>
      </c>
      <c r="P236" s="101" t="s">
        <v>2258</v>
      </c>
      <c r="Q236" s="105" t="s">
        <v>3933</v>
      </c>
      <c r="R236" s="105" t="s">
        <v>5182</v>
      </c>
      <c r="S236" s="106" t="s">
        <v>5182</v>
      </c>
      <c r="T236" s="101" t="s">
        <v>2585</v>
      </c>
      <c r="U236" s="148"/>
      <c r="V236" s="148"/>
      <c r="W236" s="107" t="str">
        <f>VLOOKUP(TRIM(X236),X10:Y88,2,FALSE)</f>
        <v>Puneet</v>
      </c>
      <c r="X236" s="171" t="str">
        <f t="shared" si="18"/>
        <v>8.7</v>
      </c>
      <c r="Y236" s="175">
        <f t="shared" si="19"/>
        <v>0</v>
      </c>
      <c r="Z236" s="171">
        <f t="shared" si="20"/>
        <v>0</v>
      </c>
      <c r="AA236" s="171">
        <f t="shared" si="21"/>
        <v>4</v>
      </c>
      <c r="AB236" s="171">
        <f t="shared" si="22"/>
        <v>0</v>
      </c>
      <c r="AC236" s="171">
        <f t="shared" si="23"/>
        <v>0</v>
      </c>
      <c r="AE236" s="1" t="s">
        <v>2287</v>
      </c>
      <c r="AF236" s="1">
        <v>148</v>
      </c>
      <c r="AG236" s="1" t="s">
        <v>6760</v>
      </c>
    </row>
    <row r="237" spans="1:33" ht="35.25" customHeight="1" x14ac:dyDescent="0.25">
      <c r="A237" s="96" t="s">
        <v>2180</v>
      </c>
      <c r="B237" s="101" t="s">
        <v>42</v>
      </c>
      <c r="C237" s="98" t="s">
        <v>108</v>
      </c>
      <c r="D237" s="98" t="s">
        <v>335</v>
      </c>
      <c r="E237" s="173" t="s">
        <v>580</v>
      </c>
      <c r="F237" s="99" t="s">
        <v>2218</v>
      </c>
      <c r="G237" s="99" t="s">
        <v>109</v>
      </c>
      <c r="H237" s="99" t="s">
        <v>3936</v>
      </c>
      <c r="I237" s="147" t="s">
        <v>2307</v>
      </c>
      <c r="J237" s="103" t="s">
        <v>2257</v>
      </c>
      <c r="K237" s="102"/>
      <c r="L237" s="103"/>
      <c r="M237" s="102"/>
      <c r="N237" s="101" t="s">
        <v>3070</v>
      </c>
      <c r="O237" s="101" t="s">
        <v>191</v>
      </c>
      <c r="P237" s="101" t="s">
        <v>2258</v>
      </c>
      <c r="Q237" s="105" t="s">
        <v>3935</v>
      </c>
      <c r="R237" s="105"/>
      <c r="S237" s="106" t="s">
        <v>2235</v>
      </c>
      <c r="T237" s="101" t="s">
        <v>2585</v>
      </c>
      <c r="U237" s="148"/>
      <c r="V237" s="148"/>
      <c r="W237" s="107" t="str">
        <f>VLOOKUP(TRIM(X237),X10:Y88,2,FALSE)</f>
        <v>Puneet</v>
      </c>
      <c r="X237" s="171" t="str">
        <f t="shared" si="18"/>
        <v>8.7</v>
      </c>
      <c r="Y237" s="175">
        <f t="shared" si="19"/>
        <v>0</v>
      </c>
      <c r="Z237" s="171">
        <f t="shared" si="20"/>
        <v>0</v>
      </c>
      <c r="AA237" s="171">
        <f t="shared" si="21"/>
        <v>4</v>
      </c>
      <c r="AB237" s="171">
        <f t="shared" si="22"/>
        <v>0</v>
      </c>
      <c r="AC237" s="171">
        <f t="shared" si="23"/>
        <v>0</v>
      </c>
      <c r="AE237" s="1" t="s">
        <v>42</v>
      </c>
      <c r="AF237" s="1">
        <v>149</v>
      </c>
      <c r="AG237" s="1" t="s">
        <v>2235</v>
      </c>
    </row>
    <row r="238" spans="1:33" ht="35.25" customHeight="1" x14ac:dyDescent="0.25">
      <c r="A238" s="96" t="s">
        <v>2180</v>
      </c>
      <c r="B238" s="101" t="s">
        <v>42</v>
      </c>
      <c r="C238" s="98" t="s">
        <v>108</v>
      </c>
      <c r="D238" s="98" t="s">
        <v>335</v>
      </c>
      <c r="E238" s="173" t="s">
        <v>581</v>
      </c>
      <c r="F238" s="99" t="s">
        <v>2218</v>
      </c>
      <c r="G238" s="99" t="s">
        <v>109</v>
      </c>
      <c r="H238" s="99" t="s">
        <v>3938</v>
      </c>
      <c r="I238" s="147" t="s">
        <v>2307</v>
      </c>
      <c r="J238" s="103" t="s">
        <v>2257</v>
      </c>
      <c r="K238" s="102"/>
      <c r="L238" s="103"/>
      <c r="M238" s="102"/>
      <c r="N238" s="101" t="s">
        <v>3070</v>
      </c>
      <c r="O238" s="101" t="s">
        <v>191</v>
      </c>
      <c r="P238" s="101" t="s">
        <v>2258</v>
      </c>
      <c r="Q238" s="105" t="s">
        <v>3937</v>
      </c>
      <c r="R238" s="105"/>
      <c r="S238" s="106" t="s">
        <v>2235</v>
      </c>
      <c r="T238" s="101" t="s">
        <v>2585</v>
      </c>
      <c r="U238" s="148"/>
      <c r="V238" s="148"/>
      <c r="W238" s="107" t="str">
        <f>VLOOKUP(TRIM(X238),X10:Y88,2,FALSE)</f>
        <v>Puneet</v>
      </c>
      <c r="X238" s="171" t="str">
        <f t="shared" si="18"/>
        <v>8.7</v>
      </c>
      <c r="Y238" s="175">
        <f t="shared" si="19"/>
        <v>0</v>
      </c>
      <c r="Z238" s="171">
        <f t="shared" si="20"/>
        <v>0</v>
      </c>
      <c r="AA238" s="171">
        <f t="shared" si="21"/>
        <v>4</v>
      </c>
      <c r="AB238" s="171">
        <f t="shared" si="22"/>
        <v>0</v>
      </c>
      <c r="AC238" s="171">
        <f t="shared" si="23"/>
        <v>0</v>
      </c>
      <c r="AE238" s="1" t="s">
        <v>42</v>
      </c>
      <c r="AF238" s="1">
        <v>150</v>
      </c>
      <c r="AG238" s="1" t="s">
        <v>2235</v>
      </c>
    </row>
    <row r="239" spans="1:33" ht="35.25" customHeight="1" x14ac:dyDescent="0.25">
      <c r="A239" s="96" t="s">
        <v>2180</v>
      </c>
      <c r="B239" s="101" t="s">
        <v>42</v>
      </c>
      <c r="C239" s="98" t="s">
        <v>108</v>
      </c>
      <c r="D239" s="98" t="s">
        <v>335</v>
      </c>
      <c r="E239" s="173" t="s">
        <v>582</v>
      </c>
      <c r="F239" s="99" t="s">
        <v>2218</v>
      </c>
      <c r="G239" s="99" t="s">
        <v>109</v>
      </c>
      <c r="H239" s="99" t="s">
        <v>3940</v>
      </c>
      <c r="I239" s="147" t="s">
        <v>2307</v>
      </c>
      <c r="J239" s="103" t="s">
        <v>2257</v>
      </c>
      <c r="K239" s="102"/>
      <c r="L239" s="103"/>
      <c r="M239" s="102"/>
      <c r="N239" s="101" t="s">
        <v>3070</v>
      </c>
      <c r="O239" s="101" t="s">
        <v>191</v>
      </c>
      <c r="P239" s="101" t="s">
        <v>2258</v>
      </c>
      <c r="Q239" s="105" t="s">
        <v>3939</v>
      </c>
      <c r="R239" s="105" t="s">
        <v>4804</v>
      </c>
      <c r="S239" s="106" t="s">
        <v>4803</v>
      </c>
      <c r="T239" s="101" t="s">
        <v>2585</v>
      </c>
      <c r="U239" s="148"/>
      <c r="V239" s="148"/>
      <c r="W239" s="107" t="str">
        <f>VLOOKUP(TRIM(X239),X10:Y88,2,FALSE)</f>
        <v>Puneet</v>
      </c>
      <c r="X239" s="171" t="str">
        <f t="shared" si="18"/>
        <v>8.7</v>
      </c>
      <c r="Y239" s="175">
        <f t="shared" si="19"/>
        <v>0</v>
      </c>
      <c r="Z239" s="171">
        <f t="shared" si="20"/>
        <v>0</v>
      </c>
      <c r="AA239" s="171">
        <f t="shared" si="21"/>
        <v>4</v>
      </c>
      <c r="AB239" s="171">
        <f t="shared" si="22"/>
        <v>0</v>
      </c>
      <c r="AC239" s="171">
        <f t="shared" si="23"/>
        <v>0</v>
      </c>
      <c r="AE239" s="1" t="s">
        <v>2287</v>
      </c>
      <c r="AF239" s="1">
        <v>151</v>
      </c>
      <c r="AG239" s="1" t="s">
        <v>4804</v>
      </c>
    </row>
    <row r="240" spans="1:33" ht="35.25" customHeight="1" x14ac:dyDescent="0.25">
      <c r="A240" s="96" t="s">
        <v>2180</v>
      </c>
      <c r="B240" s="101" t="s">
        <v>42</v>
      </c>
      <c r="C240" s="98" t="s">
        <v>108</v>
      </c>
      <c r="D240" s="98" t="s">
        <v>335</v>
      </c>
      <c r="E240" s="173" t="s">
        <v>583</v>
      </c>
      <c r="F240" s="99" t="s">
        <v>2218</v>
      </c>
      <c r="G240" s="99" t="s">
        <v>109</v>
      </c>
      <c r="H240" s="99" t="s">
        <v>3942</v>
      </c>
      <c r="I240" s="147" t="s">
        <v>2307</v>
      </c>
      <c r="J240" s="103" t="s">
        <v>2257</v>
      </c>
      <c r="K240" s="102"/>
      <c r="L240" s="103"/>
      <c r="M240" s="102"/>
      <c r="N240" s="101" t="s">
        <v>3070</v>
      </c>
      <c r="O240" s="101" t="s">
        <v>191</v>
      </c>
      <c r="P240" s="101" t="s">
        <v>2258</v>
      </c>
      <c r="Q240" s="105" t="s">
        <v>3941</v>
      </c>
      <c r="R240" s="105"/>
      <c r="S240" s="106" t="s">
        <v>2235</v>
      </c>
      <c r="T240" s="101" t="s">
        <v>2585</v>
      </c>
      <c r="U240" s="148"/>
      <c r="V240" s="148"/>
      <c r="W240" s="107" t="str">
        <f>VLOOKUP(TRIM(X240),X10:Y88,2,FALSE)</f>
        <v>Puneet</v>
      </c>
      <c r="X240" s="171" t="str">
        <f t="shared" si="18"/>
        <v>8.7</v>
      </c>
      <c r="Y240" s="175">
        <f t="shared" si="19"/>
        <v>0</v>
      </c>
      <c r="Z240" s="171">
        <f t="shared" si="20"/>
        <v>0</v>
      </c>
      <c r="AA240" s="171">
        <f t="shared" si="21"/>
        <v>4</v>
      </c>
      <c r="AB240" s="171">
        <f t="shared" si="22"/>
        <v>0</v>
      </c>
      <c r="AC240" s="171">
        <f t="shared" si="23"/>
        <v>0</v>
      </c>
      <c r="AE240" s="1" t="s">
        <v>42</v>
      </c>
      <c r="AF240" s="1">
        <v>152</v>
      </c>
      <c r="AG240" s="1" t="s">
        <v>2235</v>
      </c>
    </row>
    <row r="241" spans="1:33" ht="35.25" customHeight="1" x14ac:dyDescent="0.25">
      <c r="A241" s="96" t="s">
        <v>2180</v>
      </c>
      <c r="B241" s="101" t="s">
        <v>2778</v>
      </c>
      <c r="C241" s="98" t="s">
        <v>108</v>
      </c>
      <c r="D241" s="98" t="s">
        <v>305</v>
      </c>
      <c r="E241" s="173" t="s">
        <v>584</v>
      </c>
      <c r="F241" s="99" t="s">
        <v>16</v>
      </c>
      <c r="G241" s="99" t="s">
        <v>109</v>
      </c>
      <c r="H241" s="99" t="s">
        <v>3116</v>
      </c>
      <c r="I241" s="147" t="s">
        <v>2307</v>
      </c>
      <c r="J241" s="103" t="s">
        <v>2345</v>
      </c>
      <c r="K241" s="102">
        <v>81</v>
      </c>
      <c r="L241" s="103"/>
      <c r="M241" s="102" t="s">
        <v>119</v>
      </c>
      <c r="N241" s="101" t="s">
        <v>2228</v>
      </c>
      <c r="O241" s="101" t="s">
        <v>191</v>
      </c>
      <c r="P241" s="101" t="s">
        <v>2346</v>
      </c>
      <c r="Q241" s="105" t="s">
        <v>3943</v>
      </c>
      <c r="R241" s="105" t="s">
        <v>5140</v>
      </c>
      <c r="S241" s="106" t="s">
        <v>5140</v>
      </c>
      <c r="T241" s="101" t="s">
        <v>2585</v>
      </c>
      <c r="U241" s="148"/>
      <c r="V241" s="148"/>
      <c r="W241" s="107" t="str">
        <f>VLOOKUP(TRIM(X241),X10:Y88,2,FALSE)</f>
        <v>Tao</v>
      </c>
      <c r="X241" s="171" t="str">
        <f t="shared" si="18"/>
        <v>7.6</v>
      </c>
      <c r="Y241" s="175">
        <f t="shared" si="19"/>
        <v>0</v>
      </c>
      <c r="Z241" s="171">
        <f t="shared" si="20"/>
        <v>0</v>
      </c>
      <c r="AA241" s="171">
        <f t="shared" si="21"/>
        <v>4</v>
      </c>
      <c r="AB241" s="171">
        <f t="shared" si="22"/>
        <v>0</v>
      </c>
      <c r="AC241" s="171">
        <f t="shared" si="23"/>
        <v>0</v>
      </c>
      <c r="AE241" s="1" t="s">
        <v>2287</v>
      </c>
      <c r="AF241" s="1">
        <v>153</v>
      </c>
      <c r="AG241" s="1" t="s">
        <v>6761</v>
      </c>
    </row>
    <row r="242" spans="1:33" ht="35.25" customHeight="1" x14ac:dyDescent="0.25">
      <c r="A242" s="96" t="s">
        <v>2180</v>
      </c>
      <c r="B242" s="101" t="s">
        <v>2621</v>
      </c>
      <c r="C242" s="98" t="s">
        <v>108</v>
      </c>
      <c r="D242" s="98" t="s">
        <v>305</v>
      </c>
      <c r="E242" s="173" t="s">
        <v>585</v>
      </c>
      <c r="F242" s="99" t="s">
        <v>16</v>
      </c>
      <c r="G242" s="99" t="s">
        <v>109</v>
      </c>
      <c r="H242" s="99" t="s">
        <v>3117</v>
      </c>
      <c r="I242" s="147" t="s">
        <v>2307</v>
      </c>
      <c r="J242" s="103" t="s">
        <v>2345</v>
      </c>
      <c r="K242" s="102">
        <v>82</v>
      </c>
      <c r="L242" s="103"/>
      <c r="M242" s="102" t="s">
        <v>119</v>
      </c>
      <c r="N242" s="101" t="s">
        <v>2228</v>
      </c>
      <c r="O242" s="101" t="s">
        <v>191</v>
      </c>
      <c r="P242" s="101" t="s">
        <v>2346</v>
      </c>
      <c r="Q242" s="105" t="s">
        <v>3944</v>
      </c>
      <c r="R242" s="105" t="s">
        <v>2235</v>
      </c>
      <c r="S242" s="106" t="s">
        <v>2235</v>
      </c>
      <c r="T242" s="101" t="s">
        <v>2585</v>
      </c>
      <c r="U242" s="148"/>
      <c r="V242" s="148"/>
      <c r="W242" s="107" t="str">
        <f>VLOOKUP(TRIM(X242),X10:Y88,2,FALSE)</f>
        <v>Tao</v>
      </c>
      <c r="X242" s="171" t="str">
        <f t="shared" si="18"/>
        <v>7.6</v>
      </c>
      <c r="Y242" s="175">
        <f t="shared" si="19"/>
        <v>0</v>
      </c>
      <c r="Z242" s="171">
        <f t="shared" si="20"/>
        <v>0</v>
      </c>
      <c r="AA242" s="171">
        <f t="shared" si="21"/>
        <v>4</v>
      </c>
      <c r="AB242" s="171">
        <f t="shared" si="22"/>
        <v>0</v>
      </c>
      <c r="AC242" s="171">
        <f t="shared" si="23"/>
        <v>0</v>
      </c>
      <c r="AE242" s="1" t="s">
        <v>42</v>
      </c>
      <c r="AF242" s="1">
        <v>154</v>
      </c>
      <c r="AG242" s="1" t="s">
        <v>2235</v>
      </c>
    </row>
    <row r="243" spans="1:33" ht="35.25" customHeight="1" x14ac:dyDescent="0.25">
      <c r="A243" s="96" t="s">
        <v>2180</v>
      </c>
      <c r="B243" s="101" t="s">
        <v>3946</v>
      </c>
      <c r="C243" s="98" t="s">
        <v>108</v>
      </c>
      <c r="D243" s="98" t="s">
        <v>305</v>
      </c>
      <c r="E243" s="173" t="s">
        <v>586</v>
      </c>
      <c r="F243" s="99" t="s">
        <v>16</v>
      </c>
      <c r="G243" s="99" t="s">
        <v>109</v>
      </c>
      <c r="H243" s="99" t="s">
        <v>3118</v>
      </c>
      <c r="I243" s="147" t="s">
        <v>2307</v>
      </c>
      <c r="J243" s="103" t="s">
        <v>2345</v>
      </c>
      <c r="K243" s="102">
        <v>83</v>
      </c>
      <c r="L243" s="103"/>
      <c r="M243" s="102" t="s">
        <v>119</v>
      </c>
      <c r="N243" s="101" t="s">
        <v>2228</v>
      </c>
      <c r="O243" s="101" t="s">
        <v>191</v>
      </c>
      <c r="P243" s="101" t="s">
        <v>2346</v>
      </c>
      <c r="Q243" s="105" t="s">
        <v>3945</v>
      </c>
      <c r="R243" s="105" t="s">
        <v>2235</v>
      </c>
      <c r="S243" s="106" t="s">
        <v>2235</v>
      </c>
      <c r="T243" s="101" t="s">
        <v>2585</v>
      </c>
      <c r="U243" s="148"/>
      <c r="V243" s="148"/>
      <c r="W243" s="107" t="str">
        <f>VLOOKUP(TRIM(X243),X10:Y88,2,FALSE)</f>
        <v>Tao</v>
      </c>
      <c r="X243" s="171" t="str">
        <f t="shared" si="18"/>
        <v>7.6</v>
      </c>
      <c r="Y243" s="175">
        <f t="shared" si="19"/>
        <v>0</v>
      </c>
      <c r="Z243" s="171">
        <f t="shared" si="20"/>
        <v>0</v>
      </c>
      <c r="AA243" s="171">
        <f t="shared" si="21"/>
        <v>4</v>
      </c>
      <c r="AB243" s="171">
        <f t="shared" si="22"/>
        <v>0</v>
      </c>
      <c r="AC243" s="171">
        <f t="shared" si="23"/>
        <v>0</v>
      </c>
      <c r="AE243" s="1" t="s">
        <v>42</v>
      </c>
      <c r="AF243" s="1">
        <v>155</v>
      </c>
      <c r="AG243" s="1" t="s">
        <v>2235</v>
      </c>
    </row>
    <row r="244" spans="1:33" ht="35.25" customHeight="1" x14ac:dyDescent="0.25">
      <c r="A244" s="96" t="s">
        <v>2180</v>
      </c>
      <c r="B244" s="101" t="s">
        <v>3948</v>
      </c>
      <c r="C244" s="98" t="s">
        <v>108</v>
      </c>
      <c r="D244" s="98" t="s">
        <v>305</v>
      </c>
      <c r="E244" s="173" t="s">
        <v>587</v>
      </c>
      <c r="F244" s="99" t="s">
        <v>16</v>
      </c>
      <c r="G244" s="99" t="s">
        <v>109</v>
      </c>
      <c r="H244" s="99" t="s">
        <v>3949</v>
      </c>
      <c r="I244" s="147" t="s">
        <v>2307</v>
      </c>
      <c r="J244" s="103" t="s">
        <v>2345</v>
      </c>
      <c r="K244" s="102">
        <v>84</v>
      </c>
      <c r="L244" s="103"/>
      <c r="M244" s="102" t="s">
        <v>119</v>
      </c>
      <c r="N244" s="101" t="s">
        <v>2228</v>
      </c>
      <c r="O244" s="101" t="s">
        <v>191</v>
      </c>
      <c r="P244" s="101" t="s">
        <v>2346</v>
      </c>
      <c r="Q244" s="105" t="s">
        <v>3947</v>
      </c>
      <c r="R244" s="105" t="s">
        <v>2235</v>
      </c>
      <c r="S244" s="106" t="s">
        <v>2235</v>
      </c>
      <c r="T244" s="101" t="s">
        <v>2585</v>
      </c>
      <c r="U244" s="148"/>
      <c r="V244" s="148"/>
      <c r="W244" s="107" t="str">
        <f>VLOOKUP(TRIM(X244),X10:Y88,2,FALSE)</f>
        <v>Tao</v>
      </c>
      <c r="X244" s="171" t="str">
        <f t="shared" si="18"/>
        <v>7.6</v>
      </c>
      <c r="Y244" s="175">
        <f t="shared" si="19"/>
        <v>0</v>
      </c>
      <c r="Z244" s="171">
        <f t="shared" si="20"/>
        <v>0</v>
      </c>
      <c r="AA244" s="171">
        <f t="shared" si="21"/>
        <v>4</v>
      </c>
      <c r="AB244" s="171">
        <f t="shared" si="22"/>
        <v>0</v>
      </c>
      <c r="AC244" s="171">
        <f t="shared" si="23"/>
        <v>0</v>
      </c>
      <c r="AE244" s="1" t="s">
        <v>42</v>
      </c>
      <c r="AF244" s="1">
        <v>156</v>
      </c>
      <c r="AG244" s="1" t="s">
        <v>2235</v>
      </c>
    </row>
    <row r="245" spans="1:33" ht="35.25" customHeight="1" x14ac:dyDescent="0.25">
      <c r="A245" s="96" t="s">
        <v>2180</v>
      </c>
      <c r="B245" s="101" t="s">
        <v>3951</v>
      </c>
      <c r="C245" s="98" t="s">
        <v>108</v>
      </c>
      <c r="D245" s="98" t="s">
        <v>305</v>
      </c>
      <c r="E245" s="173" t="s">
        <v>588</v>
      </c>
      <c r="F245" s="99" t="s">
        <v>16</v>
      </c>
      <c r="G245" s="99" t="s">
        <v>109</v>
      </c>
      <c r="H245" s="99" t="s">
        <v>3119</v>
      </c>
      <c r="I245" s="147" t="s">
        <v>2307</v>
      </c>
      <c r="J245" s="103" t="s">
        <v>2345</v>
      </c>
      <c r="K245" s="102">
        <v>85</v>
      </c>
      <c r="L245" s="103"/>
      <c r="M245" s="102" t="s">
        <v>119</v>
      </c>
      <c r="N245" s="101" t="s">
        <v>2228</v>
      </c>
      <c r="O245" s="101" t="s">
        <v>191</v>
      </c>
      <c r="P245" s="101" t="s">
        <v>2346</v>
      </c>
      <c r="Q245" s="105" t="s">
        <v>3950</v>
      </c>
      <c r="R245" s="105" t="s">
        <v>2235</v>
      </c>
      <c r="S245" s="106" t="s">
        <v>2235</v>
      </c>
      <c r="T245" s="101" t="s">
        <v>2585</v>
      </c>
      <c r="U245" s="148"/>
      <c r="V245" s="148"/>
      <c r="W245" s="107" t="str">
        <f>VLOOKUP(TRIM(X245),X10:Y88,2,FALSE)</f>
        <v>Tao</v>
      </c>
      <c r="X245" s="171" t="str">
        <f t="shared" si="18"/>
        <v>7.6</v>
      </c>
      <c r="Y245" s="175">
        <f t="shared" si="19"/>
        <v>0</v>
      </c>
      <c r="Z245" s="171">
        <f t="shared" si="20"/>
        <v>0</v>
      </c>
      <c r="AA245" s="171">
        <f t="shared" si="21"/>
        <v>4</v>
      </c>
      <c r="AB245" s="171">
        <f t="shared" si="22"/>
        <v>0</v>
      </c>
      <c r="AC245" s="171">
        <f t="shared" si="23"/>
        <v>0</v>
      </c>
      <c r="AE245" s="1" t="s">
        <v>42</v>
      </c>
      <c r="AF245" s="1">
        <v>157</v>
      </c>
      <c r="AG245" s="1" t="s">
        <v>2235</v>
      </c>
    </row>
    <row r="246" spans="1:33" ht="35.25" customHeight="1" x14ac:dyDescent="0.25">
      <c r="A246" s="96" t="s">
        <v>2180</v>
      </c>
      <c r="B246" s="101" t="s">
        <v>93</v>
      </c>
      <c r="C246" s="98" t="s">
        <v>108</v>
      </c>
      <c r="D246" s="98" t="s">
        <v>305</v>
      </c>
      <c r="E246" s="173" t="s">
        <v>589</v>
      </c>
      <c r="F246" s="99" t="s">
        <v>16</v>
      </c>
      <c r="G246" s="99" t="s">
        <v>109</v>
      </c>
      <c r="H246" s="99" t="s">
        <v>3120</v>
      </c>
      <c r="I246" s="147" t="s">
        <v>2307</v>
      </c>
      <c r="J246" s="103" t="s">
        <v>2345</v>
      </c>
      <c r="K246" s="102">
        <v>86</v>
      </c>
      <c r="L246" s="103"/>
      <c r="M246" s="102" t="s">
        <v>119</v>
      </c>
      <c r="N246" s="101" t="s">
        <v>2228</v>
      </c>
      <c r="O246" s="101" t="s">
        <v>191</v>
      </c>
      <c r="P246" s="101" t="s">
        <v>2346</v>
      </c>
      <c r="Q246" s="105" t="s">
        <v>3952</v>
      </c>
      <c r="R246" s="105" t="s">
        <v>10709</v>
      </c>
      <c r="S246" s="106" t="s">
        <v>2287</v>
      </c>
      <c r="T246" s="101" t="s">
        <v>2585</v>
      </c>
      <c r="U246" s="148"/>
      <c r="V246" s="148"/>
      <c r="W246" s="107" t="str">
        <f>VLOOKUP(TRIM(X246),X10:Y88,2,FALSE)</f>
        <v>Tao</v>
      </c>
      <c r="X246" s="171" t="str">
        <f t="shared" si="18"/>
        <v>7.6</v>
      </c>
      <c r="Y246" s="175">
        <f t="shared" si="19"/>
        <v>0</v>
      </c>
      <c r="Z246" s="171">
        <f t="shared" si="20"/>
        <v>0</v>
      </c>
      <c r="AA246" s="171">
        <f t="shared" si="21"/>
        <v>4</v>
      </c>
      <c r="AB246" s="171">
        <f t="shared" si="22"/>
        <v>0</v>
      </c>
      <c r="AC246" s="171">
        <f t="shared" si="23"/>
        <v>0</v>
      </c>
      <c r="AE246" s="1" t="s">
        <v>2287</v>
      </c>
      <c r="AF246" s="1">
        <v>158</v>
      </c>
      <c r="AG246" s="1" t="s">
        <v>10709</v>
      </c>
    </row>
    <row r="247" spans="1:33" ht="35.25" customHeight="1" x14ac:dyDescent="0.25">
      <c r="A247" s="96" t="s">
        <v>2180</v>
      </c>
      <c r="B247" s="101" t="s">
        <v>3954</v>
      </c>
      <c r="C247" s="98" t="s">
        <v>108</v>
      </c>
      <c r="D247" s="98" t="s">
        <v>305</v>
      </c>
      <c r="E247" s="173" t="s">
        <v>590</v>
      </c>
      <c r="F247" s="99" t="s">
        <v>16</v>
      </c>
      <c r="G247" s="99" t="s">
        <v>109</v>
      </c>
      <c r="H247" s="99" t="s">
        <v>3121</v>
      </c>
      <c r="I247" s="147" t="s">
        <v>2307</v>
      </c>
      <c r="J247" s="103" t="s">
        <v>2345</v>
      </c>
      <c r="K247" s="102">
        <v>87</v>
      </c>
      <c r="L247" s="103"/>
      <c r="M247" s="102" t="s">
        <v>119</v>
      </c>
      <c r="N247" s="101" t="s">
        <v>2228</v>
      </c>
      <c r="O247" s="101" t="s">
        <v>191</v>
      </c>
      <c r="P247" s="101" t="s">
        <v>2346</v>
      </c>
      <c r="Q247" s="105" t="s">
        <v>3953</v>
      </c>
      <c r="R247" s="105" t="s">
        <v>2235</v>
      </c>
      <c r="S247" s="106" t="s">
        <v>2235</v>
      </c>
      <c r="T247" s="101" t="s">
        <v>2585</v>
      </c>
      <c r="U247" s="148"/>
      <c r="V247" s="148"/>
      <c r="W247" s="107" t="str">
        <f>VLOOKUP(TRIM(X247),X10:Y88,2,FALSE)</f>
        <v>Tao</v>
      </c>
      <c r="X247" s="171" t="str">
        <f t="shared" si="18"/>
        <v>7.6</v>
      </c>
      <c r="Y247" s="175">
        <f t="shared" si="19"/>
        <v>0</v>
      </c>
      <c r="Z247" s="171">
        <f t="shared" si="20"/>
        <v>0</v>
      </c>
      <c r="AA247" s="171">
        <f t="shared" si="21"/>
        <v>4</v>
      </c>
      <c r="AB247" s="171">
        <f t="shared" si="22"/>
        <v>0</v>
      </c>
      <c r="AC247" s="171">
        <f t="shared" si="23"/>
        <v>0</v>
      </c>
      <c r="AE247" s="1" t="s">
        <v>42</v>
      </c>
      <c r="AF247" s="1">
        <v>159</v>
      </c>
      <c r="AG247" s="1" t="s">
        <v>2235</v>
      </c>
    </row>
    <row r="248" spans="1:33" ht="35.25" customHeight="1" x14ac:dyDescent="0.25">
      <c r="A248" s="96"/>
      <c r="B248" s="101"/>
      <c r="C248" s="98" t="s">
        <v>14</v>
      </c>
      <c r="D248" s="98" t="s">
        <v>102</v>
      </c>
      <c r="E248" s="173" t="s">
        <v>591</v>
      </c>
      <c r="F248" s="99" t="s">
        <v>16</v>
      </c>
      <c r="G248" s="230" t="s">
        <v>109</v>
      </c>
      <c r="H248" s="230" t="s">
        <v>3122</v>
      </c>
      <c r="I248" s="231" t="s">
        <v>2422</v>
      </c>
      <c r="J248" s="226" t="s">
        <v>2345</v>
      </c>
      <c r="K248" s="227">
        <v>88</v>
      </c>
      <c r="L248" s="226"/>
      <c r="M248" s="227" t="s">
        <v>119</v>
      </c>
      <c r="N248" s="226" t="s">
        <v>2228</v>
      </c>
      <c r="O248" s="226" t="s">
        <v>191</v>
      </c>
      <c r="P248" s="226" t="s">
        <v>2346</v>
      </c>
      <c r="Q248" s="232" t="s">
        <v>2270</v>
      </c>
      <c r="R248" s="232" t="s">
        <v>2238</v>
      </c>
      <c r="S248" s="228"/>
      <c r="T248" s="101" t="s">
        <v>2585</v>
      </c>
      <c r="U248" s="148"/>
      <c r="V248" s="148"/>
      <c r="W248" s="107" t="str">
        <f>VLOOKUP(TRIM(X248),X10:Y88,2,FALSE)</f>
        <v>Withdrawn</v>
      </c>
      <c r="X248" s="171" t="str">
        <f t="shared" si="18"/>
        <v>99</v>
      </c>
      <c r="Y248" s="175">
        <f t="shared" si="19"/>
        <v>0</v>
      </c>
      <c r="Z248" s="171">
        <f t="shared" si="20"/>
        <v>0</v>
      </c>
      <c r="AA248" s="171">
        <f t="shared" si="21"/>
        <v>4</v>
      </c>
      <c r="AB248" s="171">
        <f t="shared" si="22"/>
        <v>0</v>
      </c>
      <c r="AC248" s="171">
        <f t="shared" si="23"/>
        <v>0</v>
      </c>
      <c r="AE248" s="1" t="s">
        <v>20</v>
      </c>
      <c r="AF248" s="1">
        <v>160</v>
      </c>
      <c r="AG248" s="1" t="s">
        <v>2238</v>
      </c>
    </row>
    <row r="249" spans="1:33" ht="35.25" customHeight="1" x14ac:dyDescent="0.25">
      <c r="A249" s="96" t="s">
        <v>2180</v>
      </c>
      <c r="B249" s="101" t="s">
        <v>3956</v>
      </c>
      <c r="C249" s="98" t="s">
        <v>108</v>
      </c>
      <c r="D249" s="98" t="s">
        <v>305</v>
      </c>
      <c r="E249" s="173" t="s">
        <v>592</v>
      </c>
      <c r="F249" s="99" t="s">
        <v>16</v>
      </c>
      <c r="G249" s="99" t="s">
        <v>109</v>
      </c>
      <c r="H249" s="99" t="s">
        <v>2586</v>
      </c>
      <c r="I249" s="147" t="s">
        <v>2307</v>
      </c>
      <c r="J249" s="103" t="s">
        <v>2345</v>
      </c>
      <c r="K249" s="102">
        <v>70</v>
      </c>
      <c r="L249" s="103" t="s">
        <v>51</v>
      </c>
      <c r="M249" s="102" t="s">
        <v>119</v>
      </c>
      <c r="N249" s="101" t="s">
        <v>2228</v>
      </c>
      <c r="O249" s="101" t="s">
        <v>191</v>
      </c>
      <c r="P249" s="101" t="s">
        <v>2346</v>
      </c>
      <c r="Q249" s="105" t="s">
        <v>3955</v>
      </c>
      <c r="R249" s="105" t="s">
        <v>5137</v>
      </c>
      <c r="S249" s="106" t="s">
        <v>5136</v>
      </c>
      <c r="T249" s="101" t="s">
        <v>2585</v>
      </c>
      <c r="U249" s="148"/>
      <c r="V249" s="148"/>
      <c r="W249" s="107" t="str">
        <f>VLOOKUP(TRIM(X249),X10:Y88,2,FALSE)</f>
        <v>Tao</v>
      </c>
      <c r="X249" s="171" t="str">
        <f t="shared" si="18"/>
        <v>7.6</v>
      </c>
      <c r="Y249" s="175">
        <f t="shared" si="19"/>
        <v>0</v>
      </c>
      <c r="Z249" s="171">
        <f t="shared" si="20"/>
        <v>0</v>
      </c>
      <c r="AA249" s="171">
        <f t="shared" si="21"/>
        <v>4</v>
      </c>
      <c r="AB249" s="171">
        <f t="shared" si="22"/>
        <v>0</v>
      </c>
      <c r="AC249" s="171">
        <f t="shared" si="23"/>
        <v>0</v>
      </c>
      <c r="AE249" s="1" t="s">
        <v>2287</v>
      </c>
      <c r="AF249" s="1">
        <v>161</v>
      </c>
      <c r="AG249" s="1" t="s">
        <v>6762</v>
      </c>
    </row>
    <row r="250" spans="1:33" ht="35.25" customHeight="1" x14ac:dyDescent="0.25">
      <c r="A250" s="96" t="s">
        <v>2180</v>
      </c>
      <c r="B250" s="101" t="s">
        <v>42</v>
      </c>
      <c r="C250" s="98" t="s">
        <v>108</v>
      </c>
      <c r="D250" s="98" t="s">
        <v>330</v>
      </c>
      <c r="E250" s="173" t="s">
        <v>593</v>
      </c>
      <c r="F250" s="99" t="s">
        <v>2218</v>
      </c>
      <c r="G250" s="99" t="s">
        <v>109</v>
      </c>
      <c r="H250" s="99" t="s">
        <v>4401</v>
      </c>
      <c r="I250" s="147" t="s">
        <v>2394</v>
      </c>
      <c r="J250" s="103" t="s">
        <v>2219</v>
      </c>
      <c r="K250" s="102"/>
      <c r="L250" s="103"/>
      <c r="M250" s="102"/>
      <c r="N250" s="101" t="s">
        <v>3070</v>
      </c>
      <c r="O250" s="101" t="s">
        <v>2221</v>
      </c>
      <c r="P250" s="101" t="s">
        <v>2222</v>
      </c>
      <c r="Q250" s="105" t="s">
        <v>3123</v>
      </c>
      <c r="R250" s="105" t="s">
        <v>5208</v>
      </c>
      <c r="S250" s="106" t="s">
        <v>5208</v>
      </c>
      <c r="T250" s="101" t="s">
        <v>2227</v>
      </c>
      <c r="U250" s="148"/>
      <c r="V250" s="148"/>
      <c r="W250" s="107" t="str">
        <f>VLOOKUP(TRIM(X250),X10:Y88,2,FALSE)</f>
        <v>Tao</v>
      </c>
      <c r="X250" s="171" t="str">
        <f t="shared" si="18"/>
        <v>8.2</v>
      </c>
      <c r="Y250" s="175">
        <f t="shared" si="19"/>
        <v>0</v>
      </c>
      <c r="Z250" s="171">
        <f t="shared" si="20"/>
        <v>0</v>
      </c>
      <c r="AA250" s="171">
        <f t="shared" si="21"/>
        <v>6</v>
      </c>
      <c r="AB250" s="171">
        <f t="shared" si="22"/>
        <v>0</v>
      </c>
      <c r="AC250" s="171">
        <f t="shared" si="23"/>
        <v>0</v>
      </c>
      <c r="AE250" s="1" t="s">
        <v>2287</v>
      </c>
      <c r="AF250" s="1">
        <v>162</v>
      </c>
      <c r="AG250" s="1" t="s">
        <v>6763</v>
      </c>
    </row>
    <row r="251" spans="1:33" ht="35.25" customHeight="1" x14ac:dyDescent="0.25">
      <c r="A251" s="96" t="s">
        <v>2180</v>
      </c>
      <c r="B251" s="101" t="s">
        <v>42</v>
      </c>
      <c r="C251" s="98" t="s">
        <v>108</v>
      </c>
      <c r="D251" s="98" t="s">
        <v>330</v>
      </c>
      <c r="E251" s="173" t="s">
        <v>594</v>
      </c>
      <c r="F251" s="99" t="s">
        <v>2218</v>
      </c>
      <c r="G251" s="99" t="s">
        <v>109</v>
      </c>
      <c r="H251" s="99" t="s">
        <v>4403</v>
      </c>
      <c r="I251" s="147" t="s">
        <v>2394</v>
      </c>
      <c r="J251" s="103" t="s">
        <v>2219</v>
      </c>
      <c r="K251" s="102"/>
      <c r="L251" s="103"/>
      <c r="M251" s="102"/>
      <c r="N251" s="101" t="s">
        <v>3070</v>
      </c>
      <c r="O251" s="101" t="s">
        <v>2221</v>
      </c>
      <c r="P251" s="101" t="s">
        <v>2222</v>
      </c>
      <c r="Q251" s="105" t="s">
        <v>4402</v>
      </c>
      <c r="R251" s="105" t="s">
        <v>2209</v>
      </c>
      <c r="S251" s="106" t="s">
        <v>2183</v>
      </c>
      <c r="T251" s="101" t="s">
        <v>2227</v>
      </c>
      <c r="U251" s="148"/>
      <c r="V251" s="148"/>
      <c r="W251" s="107" t="str">
        <f>VLOOKUP(TRIM(X251),X10:Y88,2,FALSE)</f>
        <v>Tao</v>
      </c>
      <c r="X251" s="171" t="str">
        <f t="shared" si="18"/>
        <v>8.2</v>
      </c>
      <c r="Y251" s="175">
        <f t="shared" si="19"/>
        <v>0</v>
      </c>
      <c r="Z251" s="171">
        <f t="shared" si="20"/>
        <v>0</v>
      </c>
      <c r="AA251" s="171">
        <f t="shared" si="21"/>
        <v>6</v>
      </c>
      <c r="AB251" s="171">
        <f t="shared" si="22"/>
        <v>0</v>
      </c>
      <c r="AC251" s="171">
        <f t="shared" si="23"/>
        <v>0</v>
      </c>
      <c r="AE251" s="1" t="s">
        <v>2183</v>
      </c>
      <c r="AF251" s="1">
        <v>163</v>
      </c>
      <c r="AG251" s="1" t="s">
        <v>2209</v>
      </c>
    </row>
    <row r="252" spans="1:33" ht="35.25" customHeight="1" x14ac:dyDescent="0.25">
      <c r="A252" s="96" t="s">
        <v>2180</v>
      </c>
      <c r="B252" s="101" t="s">
        <v>42</v>
      </c>
      <c r="C252" s="98" t="s">
        <v>108</v>
      </c>
      <c r="D252" s="98" t="s">
        <v>332</v>
      </c>
      <c r="E252" s="173" t="s">
        <v>595</v>
      </c>
      <c r="F252" s="99" t="s">
        <v>2218</v>
      </c>
      <c r="G252" s="99" t="s">
        <v>109</v>
      </c>
      <c r="H252" s="99" t="s">
        <v>2402</v>
      </c>
      <c r="I252" s="147" t="s">
        <v>2843</v>
      </c>
      <c r="J252" s="103" t="s">
        <v>2244</v>
      </c>
      <c r="K252" s="102"/>
      <c r="L252" s="103"/>
      <c r="M252" s="102"/>
      <c r="N252" s="101" t="s">
        <v>3070</v>
      </c>
      <c r="O252" s="101" t="s">
        <v>2221</v>
      </c>
      <c r="P252" s="101" t="s">
        <v>2245</v>
      </c>
      <c r="Q252" s="105" t="s">
        <v>2403</v>
      </c>
      <c r="R252" s="105" t="s">
        <v>3124</v>
      </c>
      <c r="S252" s="106" t="s">
        <v>2235</v>
      </c>
      <c r="T252" s="101" t="s">
        <v>2246</v>
      </c>
      <c r="U252" s="148"/>
      <c r="V252" s="148"/>
      <c r="W252" s="107" t="str">
        <f>VLOOKUP(TRIM(X252),X10:Y88,2,FALSE)</f>
        <v>Puneet</v>
      </c>
      <c r="X252" s="171" t="str">
        <f t="shared" si="18"/>
        <v>8.4</v>
      </c>
      <c r="Y252" s="175">
        <f t="shared" si="19"/>
        <v>0</v>
      </c>
      <c r="Z252" s="171">
        <f t="shared" si="20"/>
        <v>0</v>
      </c>
      <c r="AA252" s="171">
        <f t="shared" si="21"/>
        <v>31</v>
      </c>
      <c r="AB252" s="171">
        <f t="shared" si="22"/>
        <v>0</v>
      </c>
      <c r="AC252" s="171">
        <f t="shared" si="23"/>
        <v>0</v>
      </c>
      <c r="AE252" s="1" t="s">
        <v>42</v>
      </c>
      <c r="AF252" s="1">
        <v>164</v>
      </c>
      <c r="AG252" s="1" t="s">
        <v>2235</v>
      </c>
    </row>
    <row r="253" spans="1:33" ht="35.25" customHeight="1" x14ac:dyDescent="0.25">
      <c r="A253" s="96" t="s">
        <v>2180</v>
      </c>
      <c r="B253" s="101" t="s">
        <v>42</v>
      </c>
      <c r="C253" s="98" t="s">
        <v>108</v>
      </c>
      <c r="D253" s="98" t="s">
        <v>332</v>
      </c>
      <c r="E253" s="173" t="s">
        <v>596</v>
      </c>
      <c r="F253" s="99" t="s">
        <v>2218</v>
      </c>
      <c r="G253" s="99" t="s">
        <v>109</v>
      </c>
      <c r="H253" s="99" t="s">
        <v>2404</v>
      </c>
      <c r="I253" s="147" t="s">
        <v>123</v>
      </c>
      <c r="J253" s="103" t="s">
        <v>2244</v>
      </c>
      <c r="K253" s="102"/>
      <c r="L253" s="103"/>
      <c r="M253" s="102"/>
      <c r="N253" s="101" t="s">
        <v>3070</v>
      </c>
      <c r="O253" s="101" t="s">
        <v>2221</v>
      </c>
      <c r="P253" s="101" t="s">
        <v>2245</v>
      </c>
      <c r="Q253" s="105" t="s">
        <v>2405</v>
      </c>
      <c r="R253" s="105" t="s">
        <v>5157</v>
      </c>
      <c r="S253" s="106" t="s">
        <v>5158</v>
      </c>
      <c r="T253" s="101" t="s">
        <v>2246</v>
      </c>
      <c r="U253" s="148"/>
      <c r="V253" s="148"/>
      <c r="W253" s="107" t="str">
        <f>VLOOKUP(TRIM(X253),X10:Y88,2,FALSE)</f>
        <v>Puneet</v>
      </c>
      <c r="X253" s="171" t="str">
        <f t="shared" si="18"/>
        <v>8.4</v>
      </c>
      <c r="Y253" s="175">
        <f t="shared" si="19"/>
        <v>0</v>
      </c>
      <c r="Z253" s="171">
        <f t="shared" si="20"/>
        <v>0</v>
      </c>
      <c r="AA253" s="171">
        <f t="shared" si="21"/>
        <v>5</v>
      </c>
      <c r="AB253" s="171">
        <f t="shared" si="22"/>
        <v>0</v>
      </c>
      <c r="AC253" s="171">
        <f t="shared" si="23"/>
        <v>0</v>
      </c>
      <c r="AE253" s="1" t="s">
        <v>2287</v>
      </c>
      <c r="AF253" s="1">
        <v>165</v>
      </c>
      <c r="AG253" s="1" t="s">
        <v>6764</v>
      </c>
    </row>
    <row r="254" spans="1:33" ht="35.25" customHeight="1" x14ac:dyDescent="0.25">
      <c r="A254" s="96" t="s">
        <v>2180</v>
      </c>
      <c r="B254" s="101" t="s">
        <v>42</v>
      </c>
      <c r="C254" s="98" t="s">
        <v>108</v>
      </c>
      <c r="D254" s="98" t="s">
        <v>331</v>
      </c>
      <c r="E254" s="173" t="s">
        <v>597</v>
      </c>
      <c r="F254" s="99" t="s">
        <v>2218</v>
      </c>
      <c r="G254" s="99" t="s">
        <v>109</v>
      </c>
      <c r="H254" s="99" t="s">
        <v>2686</v>
      </c>
      <c r="I254" s="147" t="s">
        <v>2500</v>
      </c>
      <c r="J254" s="103" t="s">
        <v>2356</v>
      </c>
      <c r="K254" s="102"/>
      <c r="L254" s="103"/>
      <c r="M254" s="102"/>
      <c r="N254" s="101" t="s">
        <v>3070</v>
      </c>
      <c r="O254" s="101" t="s">
        <v>2221</v>
      </c>
      <c r="P254" s="101" t="s">
        <v>2357</v>
      </c>
      <c r="Q254" s="105" t="s">
        <v>2687</v>
      </c>
      <c r="R254" s="105" t="s">
        <v>3125</v>
      </c>
      <c r="S254" s="106" t="s">
        <v>2235</v>
      </c>
      <c r="T254" s="101" t="s">
        <v>2246</v>
      </c>
      <c r="U254" s="148"/>
      <c r="V254" s="148"/>
      <c r="W254" s="107" t="str">
        <f>VLOOKUP(TRIM(X254),X10:Y88,2,FALSE)</f>
        <v>Puneet</v>
      </c>
      <c r="X254" s="171" t="str">
        <f t="shared" si="18"/>
        <v>8.3</v>
      </c>
      <c r="Y254" s="175">
        <f t="shared" si="19"/>
        <v>0</v>
      </c>
      <c r="Z254" s="171">
        <f t="shared" si="20"/>
        <v>0</v>
      </c>
      <c r="AA254" s="171">
        <f t="shared" si="21"/>
        <v>15</v>
      </c>
      <c r="AB254" s="171">
        <f t="shared" si="22"/>
        <v>0</v>
      </c>
      <c r="AC254" s="171">
        <f t="shared" si="23"/>
        <v>0</v>
      </c>
      <c r="AE254" s="1" t="s">
        <v>42</v>
      </c>
      <c r="AF254" s="1">
        <v>166</v>
      </c>
      <c r="AG254" s="1" t="s">
        <v>2235</v>
      </c>
    </row>
    <row r="255" spans="1:33" ht="35.25" customHeight="1" x14ac:dyDescent="0.25">
      <c r="A255" s="96" t="s">
        <v>2180</v>
      </c>
      <c r="B255" s="101" t="s">
        <v>42</v>
      </c>
      <c r="C255" s="98" t="s">
        <v>108</v>
      </c>
      <c r="D255" s="98" t="s">
        <v>330</v>
      </c>
      <c r="E255" s="173" t="s">
        <v>598</v>
      </c>
      <c r="F255" s="99" t="s">
        <v>2218</v>
      </c>
      <c r="G255" s="99" t="s">
        <v>109</v>
      </c>
      <c r="H255" s="99" t="s">
        <v>3448</v>
      </c>
      <c r="I255" s="147" t="s">
        <v>2336</v>
      </c>
      <c r="J255" s="103" t="s">
        <v>2219</v>
      </c>
      <c r="K255" s="102"/>
      <c r="L255" s="103"/>
      <c r="M255" s="102"/>
      <c r="N255" s="101" t="s">
        <v>3070</v>
      </c>
      <c r="O255" s="101" t="s">
        <v>2221</v>
      </c>
      <c r="P255" s="101" t="s">
        <v>2222</v>
      </c>
      <c r="Q255" s="105" t="s">
        <v>3447</v>
      </c>
      <c r="R255" s="105" t="s">
        <v>5220</v>
      </c>
      <c r="S255" s="106" t="s">
        <v>2268</v>
      </c>
      <c r="T255" s="101" t="s">
        <v>2337</v>
      </c>
      <c r="U255" s="148"/>
      <c r="V255" s="148"/>
      <c r="W255" s="107" t="str">
        <f>VLOOKUP(TRIM(X255),X10:Y88,2,FALSE)</f>
        <v>Tao</v>
      </c>
      <c r="X255" s="171" t="str">
        <f t="shared" si="18"/>
        <v>8.2</v>
      </c>
      <c r="Y255" s="175">
        <f t="shared" si="19"/>
        <v>0</v>
      </c>
      <c r="Z255" s="171">
        <f t="shared" si="20"/>
        <v>0</v>
      </c>
      <c r="AA255" s="171">
        <f t="shared" si="21"/>
        <v>8</v>
      </c>
      <c r="AB255" s="171">
        <f t="shared" si="22"/>
        <v>0</v>
      </c>
      <c r="AC255" s="171">
        <f t="shared" si="23"/>
        <v>0</v>
      </c>
      <c r="AE255" s="1" t="s">
        <v>2268</v>
      </c>
      <c r="AF255" s="1">
        <v>167</v>
      </c>
      <c r="AG255" s="1" t="s">
        <v>5220</v>
      </c>
    </row>
    <row r="256" spans="1:33" ht="35.25" customHeight="1" x14ac:dyDescent="0.25">
      <c r="A256" s="96" t="s">
        <v>2180</v>
      </c>
      <c r="B256" s="101" t="s">
        <v>3958</v>
      </c>
      <c r="C256" s="98" t="s">
        <v>108</v>
      </c>
      <c r="D256" s="98" t="s">
        <v>129</v>
      </c>
      <c r="E256" s="173" t="s">
        <v>599</v>
      </c>
      <c r="F256" s="99" t="s">
        <v>16</v>
      </c>
      <c r="G256" s="99" t="s">
        <v>109</v>
      </c>
      <c r="H256" s="99" t="s">
        <v>3126</v>
      </c>
      <c r="I256" s="147" t="s">
        <v>2336</v>
      </c>
      <c r="J256" s="103" t="s">
        <v>2225</v>
      </c>
      <c r="K256" s="102">
        <v>2017</v>
      </c>
      <c r="L256" s="103"/>
      <c r="M256" s="102" t="s">
        <v>119</v>
      </c>
      <c r="N256" s="101" t="s">
        <v>2301</v>
      </c>
      <c r="O256" s="101" t="s">
        <v>191</v>
      </c>
      <c r="P256" s="101" t="s">
        <v>2230</v>
      </c>
      <c r="Q256" s="105" t="s">
        <v>3957</v>
      </c>
      <c r="R256" s="105" t="s">
        <v>5435</v>
      </c>
      <c r="S256" s="106" t="s">
        <v>5435</v>
      </c>
      <c r="T256" s="101" t="s">
        <v>2337</v>
      </c>
      <c r="U256" s="148"/>
      <c r="V256" s="148"/>
      <c r="W256" s="107" t="str">
        <f>VLOOKUP(TRIM(X256),X10:Y88,2,FALSE)</f>
        <v>Andy</v>
      </c>
      <c r="X256" s="171" t="str">
        <f t="shared" si="18"/>
        <v>6.11</v>
      </c>
      <c r="Y256" s="175">
        <f t="shared" si="19"/>
        <v>0</v>
      </c>
      <c r="Z256" s="171">
        <f t="shared" si="20"/>
        <v>0</v>
      </c>
      <c r="AA256" s="171">
        <f t="shared" si="21"/>
        <v>8</v>
      </c>
      <c r="AB256" s="171">
        <f t="shared" si="22"/>
        <v>0</v>
      </c>
      <c r="AC256" s="171">
        <f t="shared" si="23"/>
        <v>0</v>
      </c>
      <c r="AE256" s="1" t="s">
        <v>2287</v>
      </c>
      <c r="AF256" s="1">
        <v>168</v>
      </c>
      <c r="AG256" s="1" t="s">
        <v>6765</v>
      </c>
    </row>
    <row r="257" spans="1:33" ht="35.25" customHeight="1" x14ac:dyDescent="0.25">
      <c r="A257" s="96" t="s">
        <v>2180</v>
      </c>
      <c r="B257" s="101" t="s">
        <v>42</v>
      </c>
      <c r="C257" s="98" t="s">
        <v>108</v>
      </c>
      <c r="D257" s="98" t="s">
        <v>331</v>
      </c>
      <c r="E257" s="173" t="s">
        <v>600</v>
      </c>
      <c r="F257" s="99" t="s">
        <v>2218</v>
      </c>
      <c r="G257" s="99" t="s">
        <v>109</v>
      </c>
      <c r="H257" s="99" t="s">
        <v>3127</v>
      </c>
      <c r="I257" s="147" t="s">
        <v>2336</v>
      </c>
      <c r="J257" s="103" t="s">
        <v>2356</v>
      </c>
      <c r="K257" s="102"/>
      <c r="L257" s="103"/>
      <c r="M257" s="102"/>
      <c r="N257" s="101" t="s">
        <v>3070</v>
      </c>
      <c r="O257" s="101" t="s">
        <v>2221</v>
      </c>
      <c r="P257" s="101" t="s">
        <v>2357</v>
      </c>
      <c r="Q257" s="105" t="s">
        <v>3449</v>
      </c>
      <c r="R257" s="105"/>
      <c r="S257" s="106" t="s">
        <v>2235</v>
      </c>
      <c r="T257" s="101" t="s">
        <v>2337</v>
      </c>
      <c r="U257" s="148"/>
      <c r="V257" s="148"/>
      <c r="W257" s="107" t="str">
        <f>VLOOKUP(TRIM(X257),X10:Y88,2,FALSE)</f>
        <v>Puneet</v>
      </c>
      <c r="X257" s="171" t="str">
        <f t="shared" si="18"/>
        <v>8.3</v>
      </c>
      <c r="Y257" s="175">
        <f t="shared" si="19"/>
        <v>0</v>
      </c>
      <c r="Z257" s="171">
        <f t="shared" si="20"/>
        <v>0</v>
      </c>
      <c r="AA257" s="171">
        <f t="shared" si="21"/>
        <v>8</v>
      </c>
      <c r="AB257" s="171">
        <f t="shared" si="22"/>
        <v>0</v>
      </c>
      <c r="AC257" s="171">
        <f t="shared" si="23"/>
        <v>0</v>
      </c>
      <c r="AE257" s="1" t="s">
        <v>42</v>
      </c>
      <c r="AF257" s="1">
        <v>169</v>
      </c>
      <c r="AG257" s="1" t="s">
        <v>2235</v>
      </c>
    </row>
    <row r="258" spans="1:33" ht="37.15" customHeight="1" x14ac:dyDescent="0.25">
      <c r="A258" s="96" t="s">
        <v>2180</v>
      </c>
      <c r="B258" s="101" t="s">
        <v>42</v>
      </c>
      <c r="C258" s="98" t="s">
        <v>108</v>
      </c>
      <c r="D258" s="98" t="s">
        <v>331</v>
      </c>
      <c r="E258" s="173" t="s">
        <v>601</v>
      </c>
      <c r="F258" s="99" t="s">
        <v>2218</v>
      </c>
      <c r="G258" s="99" t="s">
        <v>109</v>
      </c>
      <c r="H258" s="99" t="s">
        <v>3128</v>
      </c>
      <c r="I258" s="147" t="s">
        <v>2336</v>
      </c>
      <c r="J258" s="103" t="s">
        <v>2356</v>
      </c>
      <c r="K258" s="102"/>
      <c r="L258" s="103"/>
      <c r="M258" s="102"/>
      <c r="N258" s="101" t="s">
        <v>3070</v>
      </c>
      <c r="O258" s="101" t="s">
        <v>2221</v>
      </c>
      <c r="P258" s="101" t="s">
        <v>2357</v>
      </c>
      <c r="Q258" s="105" t="s">
        <v>3450</v>
      </c>
      <c r="R258" s="105"/>
      <c r="S258" s="106" t="s">
        <v>2235</v>
      </c>
      <c r="T258" s="101" t="s">
        <v>2337</v>
      </c>
      <c r="U258" s="148"/>
      <c r="V258" s="148"/>
      <c r="W258" s="107" t="str">
        <f>VLOOKUP(TRIM(X258),X10:Y88,2,FALSE)</f>
        <v>Puneet</v>
      </c>
      <c r="X258" s="171" t="str">
        <f t="shared" si="18"/>
        <v>8.3</v>
      </c>
      <c r="Y258" s="175">
        <f t="shared" si="19"/>
        <v>0</v>
      </c>
      <c r="Z258" s="171">
        <f t="shared" si="20"/>
        <v>0</v>
      </c>
      <c r="AA258" s="171">
        <f t="shared" si="21"/>
        <v>8</v>
      </c>
      <c r="AB258" s="171">
        <f t="shared" si="22"/>
        <v>0</v>
      </c>
      <c r="AC258" s="171">
        <f t="shared" si="23"/>
        <v>0</v>
      </c>
      <c r="AE258" s="1" t="s">
        <v>42</v>
      </c>
      <c r="AF258" s="1">
        <v>170</v>
      </c>
      <c r="AG258" s="1" t="s">
        <v>2235</v>
      </c>
    </row>
    <row r="259" spans="1:33" ht="37.15" customHeight="1" x14ac:dyDescent="0.25">
      <c r="A259" s="96" t="s">
        <v>2180</v>
      </c>
      <c r="B259" s="101" t="s">
        <v>3452</v>
      </c>
      <c r="C259" s="98" t="s">
        <v>108</v>
      </c>
      <c r="D259" s="98" t="s">
        <v>88</v>
      </c>
      <c r="E259" s="173" t="s">
        <v>602</v>
      </c>
      <c r="F259" s="99" t="s">
        <v>16</v>
      </c>
      <c r="G259" s="99" t="s">
        <v>109</v>
      </c>
      <c r="H259" s="99" t="s">
        <v>3129</v>
      </c>
      <c r="I259" s="147" t="s">
        <v>2336</v>
      </c>
      <c r="J259" s="103" t="s">
        <v>118</v>
      </c>
      <c r="K259" s="102">
        <v>1957</v>
      </c>
      <c r="L259" s="103"/>
      <c r="M259" s="102" t="s">
        <v>119</v>
      </c>
      <c r="N259" s="101" t="s">
        <v>2301</v>
      </c>
      <c r="O259" s="101" t="s">
        <v>191</v>
      </c>
      <c r="P259" s="101" t="s">
        <v>2230</v>
      </c>
      <c r="Q259" s="105" t="s">
        <v>3451</v>
      </c>
      <c r="R259" s="105" t="s">
        <v>5017</v>
      </c>
      <c r="S259" s="106" t="s">
        <v>5017</v>
      </c>
      <c r="T259" s="101" t="s">
        <v>2337</v>
      </c>
      <c r="U259" s="148"/>
      <c r="V259" s="148"/>
      <c r="W259" s="107" t="str">
        <f>VLOOKUP(TRIM(X259),X10:Y88,2,FALSE)</f>
        <v>Tao</v>
      </c>
      <c r="X259" s="171" t="str">
        <f t="shared" si="18"/>
        <v>6.8</v>
      </c>
      <c r="Y259" s="175">
        <f t="shared" si="19"/>
        <v>0</v>
      </c>
      <c r="Z259" s="171">
        <f t="shared" si="20"/>
        <v>0</v>
      </c>
      <c r="AA259" s="171">
        <f t="shared" si="21"/>
        <v>8</v>
      </c>
      <c r="AB259" s="171">
        <f t="shared" si="22"/>
        <v>0</v>
      </c>
      <c r="AC259" s="171">
        <f t="shared" si="23"/>
        <v>0</v>
      </c>
      <c r="AE259" s="1" t="s">
        <v>2287</v>
      </c>
      <c r="AF259" s="1">
        <v>171</v>
      </c>
      <c r="AG259" s="1" t="s">
        <v>6766</v>
      </c>
    </row>
    <row r="260" spans="1:33" ht="35.25" customHeight="1" x14ac:dyDescent="0.25">
      <c r="A260" s="96"/>
      <c r="B260" s="101"/>
      <c r="C260" s="98" t="s">
        <v>14</v>
      </c>
      <c r="D260" s="98" t="s">
        <v>102</v>
      </c>
      <c r="E260" s="173" t="s">
        <v>603</v>
      </c>
      <c r="F260" s="99" t="s">
        <v>16</v>
      </c>
      <c r="G260" s="230" t="s">
        <v>109</v>
      </c>
      <c r="H260" s="230" t="s">
        <v>2783</v>
      </c>
      <c r="I260" s="231" t="s">
        <v>2336</v>
      </c>
      <c r="J260" s="226" t="s">
        <v>2225</v>
      </c>
      <c r="K260" s="227">
        <v>2018</v>
      </c>
      <c r="L260" s="226"/>
      <c r="M260" s="227" t="s">
        <v>119</v>
      </c>
      <c r="N260" s="226" t="s">
        <v>2301</v>
      </c>
      <c r="O260" s="226" t="s">
        <v>191</v>
      </c>
      <c r="P260" s="226" t="s">
        <v>2216</v>
      </c>
      <c r="Q260" s="232" t="s">
        <v>3287</v>
      </c>
      <c r="R260" s="232" t="s">
        <v>2238</v>
      </c>
      <c r="S260" s="228"/>
      <c r="T260" s="101" t="s">
        <v>2337</v>
      </c>
      <c r="U260" s="148"/>
      <c r="V260" s="148"/>
      <c r="W260" s="107" t="str">
        <f>VLOOKUP(TRIM(X260),X10:Y88,2,FALSE)</f>
        <v>Withdrawn</v>
      </c>
      <c r="X260" s="171" t="str">
        <f t="shared" si="18"/>
        <v>99</v>
      </c>
      <c r="Y260" s="175">
        <f t="shared" si="19"/>
        <v>0</v>
      </c>
      <c r="Z260" s="171">
        <f t="shared" si="20"/>
        <v>0</v>
      </c>
      <c r="AA260" s="171">
        <f t="shared" si="21"/>
        <v>8</v>
      </c>
      <c r="AB260" s="171">
        <f t="shared" si="22"/>
        <v>0</v>
      </c>
      <c r="AC260" s="171">
        <f t="shared" si="23"/>
        <v>0</v>
      </c>
      <c r="AE260" s="1" t="s">
        <v>20</v>
      </c>
      <c r="AF260" s="1">
        <v>172</v>
      </c>
      <c r="AG260" s="1" t="s">
        <v>2238</v>
      </c>
    </row>
    <row r="261" spans="1:33" ht="37.15" customHeight="1" x14ac:dyDescent="0.25">
      <c r="A261" s="96" t="s">
        <v>2180</v>
      </c>
      <c r="B261" s="101" t="s">
        <v>42</v>
      </c>
      <c r="C261" s="98" t="s">
        <v>108</v>
      </c>
      <c r="D261" s="98" t="s">
        <v>88</v>
      </c>
      <c r="E261" s="173" t="s">
        <v>604</v>
      </c>
      <c r="F261" s="99" t="s">
        <v>2232</v>
      </c>
      <c r="G261" s="99" t="s">
        <v>109</v>
      </c>
      <c r="H261" s="99" t="s">
        <v>3454</v>
      </c>
      <c r="I261" s="147" t="s">
        <v>2336</v>
      </c>
      <c r="J261" s="103"/>
      <c r="K261" s="102"/>
      <c r="L261" s="103"/>
      <c r="M261" s="102"/>
      <c r="N261" s="101"/>
      <c r="O261" s="101"/>
      <c r="P261" s="101" t="s">
        <v>2216</v>
      </c>
      <c r="Q261" s="105" t="s">
        <v>3453</v>
      </c>
      <c r="R261" s="105" t="s">
        <v>2209</v>
      </c>
      <c r="S261" s="106" t="s">
        <v>2183</v>
      </c>
      <c r="T261" s="101" t="s">
        <v>2337</v>
      </c>
      <c r="U261" s="148"/>
      <c r="V261" s="148"/>
      <c r="W261" s="107" t="str">
        <f>VLOOKUP(TRIM(X261),X10:Y88,2,FALSE)</f>
        <v>Tao</v>
      </c>
      <c r="X261" s="171" t="str">
        <f t="shared" si="18"/>
        <v>6.8</v>
      </c>
      <c r="Y261" s="175">
        <f t="shared" si="19"/>
        <v>0</v>
      </c>
      <c r="Z261" s="171">
        <f t="shared" si="20"/>
        <v>0</v>
      </c>
      <c r="AA261" s="171">
        <f t="shared" si="21"/>
        <v>8</v>
      </c>
      <c r="AB261" s="171">
        <f t="shared" si="22"/>
        <v>0</v>
      </c>
      <c r="AC261" s="171">
        <f t="shared" si="23"/>
        <v>0</v>
      </c>
      <c r="AE261" s="1" t="s">
        <v>2183</v>
      </c>
      <c r="AF261" s="1">
        <v>173</v>
      </c>
      <c r="AG261" s="1" t="s">
        <v>2209</v>
      </c>
    </row>
    <row r="262" spans="1:33" ht="35.25" customHeight="1" x14ac:dyDescent="0.25">
      <c r="A262" s="96" t="s">
        <v>2180</v>
      </c>
      <c r="B262" s="101" t="s">
        <v>2725</v>
      </c>
      <c r="C262" s="98" t="s">
        <v>108</v>
      </c>
      <c r="D262" s="98" t="s">
        <v>88</v>
      </c>
      <c r="E262" s="173" t="s">
        <v>605</v>
      </c>
      <c r="F262" s="99" t="s">
        <v>16</v>
      </c>
      <c r="G262" s="99" t="s">
        <v>109</v>
      </c>
      <c r="H262" s="99" t="s">
        <v>2726</v>
      </c>
      <c r="I262" s="147" t="s">
        <v>2336</v>
      </c>
      <c r="J262" s="103" t="s">
        <v>2344</v>
      </c>
      <c r="K262" s="102">
        <v>1231</v>
      </c>
      <c r="L262" s="103"/>
      <c r="M262" s="102" t="s">
        <v>119</v>
      </c>
      <c r="N262" s="101" t="s">
        <v>2301</v>
      </c>
      <c r="O262" s="101" t="s">
        <v>191</v>
      </c>
      <c r="P262" s="101" t="s">
        <v>2230</v>
      </c>
      <c r="Q262" s="105" t="s">
        <v>2727</v>
      </c>
      <c r="R262" s="105" t="s">
        <v>5023</v>
      </c>
      <c r="S262" s="106" t="s">
        <v>5014</v>
      </c>
      <c r="T262" s="101" t="s">
        <v>2337</v>
      </c>
      <c r="U262" s="148"/>
      <c r="V262" s="148"/>
      <c r="W262" s="107" t="str">
        <f>VLOOKUP(TRIM(X262),X10:Y88,2,FALSE)</f>
        <v>Tao</v>
      </c>
      <c r="X262" s="171" t="str">
        <f t="shared" si="18"/>
        <v>6.8</v>
      </c>
      <c r="Y262" s="175">
        <f t="shared" si="19"/>
        <v>0</v>
      </c>
      <c r="Z262" s="171">
        <f t="shared" si="20"/>
        <v>0</v>
      </c>
      <c r="AA262" s="171">
        <f t="shared" si="21"/>
        <v>8</v>
      </c>
      <c r="AB262" s="171">
        <f t="shared" si="22"/>
        <v>0</v>
      </c>
      <c r="AC262" s="171">
        <f t="shared" si="23"/>
        <v>0</v>
      </c>
      <c r="AE262" s="1" t="s">
        <v>2287</v>
      </c>
      <c r="AF262" s="1">
        <v>174</v>
      </c>
      <c r="AG262" s="1" t="s">
        <v>6767</v>
      </c>
    </row>
    <row r="263" spans="1:33" ht="35.25" customHeight="1" x14ac:dyDescent="0.25">
      <c r="A263" s="96" t="s">
        <v>2180</v>
      </c>
      <c r="B263" s="101" t="s">
        <v>42</v>
      </c>
      <c r="C263" s="98" t="s">
        <v>108</v>
      </c>
      <c r="D263" s="98" t="s">
        <v>336</v>
      </c>
      <c r="E263" s="173" t="s">
        <v>606</v>
      </c>
      <c r="F263" s="99" t="s">
        <v>2218</v>
      </c>
      <c r="G263" s="99" t="s">
        <v>109</v>
      </c>
      <c r="H263" s="99" t="s">
        <v>3456</v>
      </c>
      <c r="I263" s="147" t="s">
        <v>2336</v>
      </c>
      <c r="J263" s="103" t="s">
        <v>2315</v>
      </c>
      <c r="K263" s="102"/>
      <c r="L263" s="103"/>
      <c r="M263" s="102"/>
      <c r="N263" s="101" t="s">
        <v>3070</v>
      </c>
      <c r="O263" s="101" t="s">
        <v>2221</v>
      </c>
      <c r="P263" s="101" t="s">
        <v>2316</v>
      </c>
      <c r="Q263" s="105" t="s">
        <v>3455</v>
      </c>
      <c r="R263" s="105"/>
      <c r="S263" s="106" t="s">
        <v>2235</v>
      </c>
      <c r="T263" s="101" t="s">
        <v>2337</v>
      </c>
      <c r="U263" s="148"/>
      <c r="V263" s="148"/>
      <c r="W263" s="107" t="str">
        <f>VLOOKUP(TRIM(X263),X10:Y88,2,FALSE)</f>
        <v>Puneet</v>
      </c>
      <c r="X263" s="171" t="str">
        <f t="shared" si="18"/>
        <v>8.8</v>
      </c>
      <c r="Y263" s="175">
        <f t="shared" si="19"/>
        <v>0</v>
      </c>
      <c r="Z263" s="171">
        <f t="shared" si="20"/>
        <v>0</v>
      </c>
      <c r="AA263" s="171">
        <f t="shared" si="21"/>
        <v>8</v>
      </c>
      <c r="AB263" s="171">
        <f t="shared" si="22"/>
        <v>0</v>
      </c>
      <c r="AC263" s="171">
        <f t="shared" si="23"/>
        <v>0</v>
      </c>
      <c r="AE263" s="1" t="s">
        <v>42</v>
      </c>
      <c r="AF263" s="1">
        <v>175</v>
      </c>
      <c r="AG263" s="1" t="s">
        <v>2235</v>
      </c>
    </row>
    <row r="264" spans="1:33" ht="35.25" customHeight="1" x14ac:dyDescent="0.25">
      <c r="A264" s="96" t="s">
        <v>2180</v>
      </c>
      <c r="B264" s="101" t="s">
        <v>42</v>
      </c>
      <c r="C264" s="98" t="s">
        <v>108</v>
      </c>
      <c r="D264" s="98" t="s">
        <v>336</v>
      </c>
      <c r="E264" s="173" t="s">
        <v>607</v>
      </c>
      <c r="F264" s="99" t="s">
        <v>2218</v>
      </c>
      <c r="G264" s="99" t="s">
        <v>109</v>
      </c>
      <c r="H264" s="99" t="s">
        <v>3458</v>
      </c>
      <c r="I264" s="147" t="s">
        <v>2336</v>
      </c>
      <c r="J264" s="103" t="s">
        <v>2315</v>
      </c>
      <c r="K264" s="102"/>
      <c r="L264" s="103"/>
      <c r="M264" s="102"/>
      <c r="N264" s="101" t="s">
        <v>3070</v>
      </c>
      <c r="O264" s="101" t="s">
        <v>2221</v>
      </c>
      <c r="P264" s="101" t="s">
        <v>2316</v>
      </c>
      <c r="Q264" s="105" t="s">
        <v>3457</v>
      </c>
      <c r="R264" s="105"/>
      <c r="S264" s="106" t="s">
        <v>2235</v>
      </c>
      <c r="T264" s="101" t="s">
        <v>2337</v>
      </c>
      <c r="U264" s="148"/>
      <c r="V264" s="148"/>
      <c r="W264" s="107" t="str">
        <f>VLOOKUP(TRIM(X264),X10:Y88,2,FALSE)</f>
        <v>Puneet</v>
      </c>
      <c r="X264" s="171" t="str">
        <f t="shared" si="18"/>
        <v>8.8</v>
      </c>
      <c r="Y264" s="175">
        <f t="shared" si="19"/>
        <v>0</v>
      </c>
      <c r="Z264" s="171">
        <f t="shared" si="20"/>
        <v>0</v>
      </c>
      <c r="AA264" s="171">
        <f t="shared" si="21"/>
        <v>8</v>
      </c>
      <c r="AB264" s="171">
        <f t="shared" si="22"/>
        <v>0</v>
      </c>
      <c r="AC264" s="171">
        <f t="shared" si="23"/>
        <v>0</v>
      </c>
      <c r="AE264" s="1" t="s">
        <v>42</v>
      </c>
      <c r="AF264" s="1">
        <v>176</v>
      </c>
      <c r="AG264" s="1" t="s">
        <v>2235</v>
      </c>
    </row>
    <row r="265" spans="1:33" ht="35.25" customHeight="1" x14ac:dyDescent="0.25">
      <c r="A265" s="96" t="s">
        <v>2180</v>
      </c>
      <c r="B265" s="101" t="s">
        <v>42</v>
      </c>
      <c r="C265" s="98" t="s">
        <v>108</v>
      </c>
      <c r="D265" s="98" t="s">
        <v>336</v>
      </c>
      <c r="E265" s="173" t="s">
        <v>608</v>
      </c>
      <c r="F265" s="99" t="s">
        <v>2218</v>
      </c>
      <c r="G265" s="99" t="s">
        <v>109</v>
      </c>
      <c r="H265" s="99" t="s">
        <v>4163</v>
      </c>
      <c r="I265" s="147" t="s">
        <v>2336</v>
      </c>
      <c r="J265" s="103" t="s">
        <v>2315</v>
      </c>
      <c r="K265" s="102"/>
      <c r="L265" s="103"/>
      <c r="M265" s="102"/>
      <c r="N265" s="101" t="s">
        <v>3070</v>
      </c>
      <c r="O265" s="101" t="s">
        <v>2221</v>
      </c>
      <c r="P265" s="101" t="s">
        <v>2316</v>
      </c>
      <c r="Q265" s="105" t="s">
        <v>4162</v>
      </c>
      <c r="R265" s="105"/>
      <c r="S265" s="106" t="s">
        <v>2235</v>
      </c>
      <c r="T265" s="101" t="s">
        <v>2337</v>
      </c>
      <c r="U265" s="148"/>
      <c r="V265" s="148"/>
      <c r="W265" s="107" t="str">
        <f>VLOOKUP(TRIM(X265),X10:Y88,2,FALSE)</f>
        <v>Puneet</v>
      </c>
      <c r="X265" s="171" t="str">
        <f t="shared" si="18"/>
        <v>8.8</v>
      </c>
      <c r="Y265" s="175">
        <f t="shared" si="19"/>
        <v>0</v>
      </c>
      <c r="Z265" s="171">
        <f t="shared" si="20"/>
        <v>0</v>
      </c>
      <c r="AA265" s="171">
        <f t="shared" si="21"/>
        <v>8</v>
      </c>
      <c r="AB265" s="171">
        <f t="shared" si="22"/>
        <v>0</v>
      </c>
      <c r="AC265" s="171">
        <f t="shared" si="23"/>
        <v>0</v>
      </c>
      <c r="AE265" s="1" t="s">
        <v>42</v>
      </c>
      <c r="AF265" s="1">
        <v>177</v>
      </c>
      <c r="AG265" s="1" t="s">
        <v>2235</v>
      </c>
    </row>
    <row r="266" spans="1:33" ht="35.25" customHeight="1" x14ac:dyDescent="0.25">
      <c r="A266" s="96" t="s">
        <v>2180</v>
      </c>
      <c r="B266" s="101" t="s">
        <v>42</v>
      </c>
      <c r="C266" s="98" t="s">
        <v>108</v>
      </c>
      <c r="D266" s="98" t="s">
        <v>336</v>
      </c>
      <c r="E266" s="173" t="s">
        <v>609</v>
      </c>
      <c r="F266" s="99" t="s">
        <v>2218</v>
      </c>
      <c r="G266" s="99" t="s">
        <v>109</v>
      </c>
      <c r="H266" s="99" t="s">
        <v>3460</v>
      </c>
      <c r="I266" s="147" t="s">
        <v>2336</v>
      </c>
      <c r="J266" s="103" t="s">
        <v>2315</v>
      </c>
      <c r="K266" s="102"/>
      <c r="L266" s="103"/>
      <c r="M266" s="102"/>
      <c r="N266" s="101" t="s">
        <v>3070</v>
      </c>
      <c r="O266" s="101" t="s">
        <v>2221</v>
      </c>
      <c r="P266" s="101" t="s">
        <v>2316</v>
      </c>
      <c r="Q266" s="105" t="s">
        <v>3459</v>
      </c>
      <c r="R266" s="105"/>
      <c r="S266" s="106" t="s">
        <v>2235</v>
      </c>
      <c r="T266" s="101" t="s">
        <v>2337</v>
      </c>
      <c r="U266" s="148"/>
      <c r="V266" s="148"/>
      <c r="W266" s="107" t="str">
        <f>VLOOKUP(TRIM(X266),X10:Y88,2,FALSE)</f>
        <v>Puneet</v>
      </c>
      <c r="X266" s="171" t="str">
        <f t="shared" si="18"/>
        <v>8.8</v>
      </c>
      <c r="Y266" s="175">
        <f t="shared" si="19"/>
        <v>0</v>
      </c>
      <c r="Z266" s="171">
        <f t="shared" si="20"/>
        <v>0</v>
      </c>
      <c r="AA266" s="171">
        <f t="shared" si="21"/>
        <v>8</v>
      </c>
      <c r="AB266" s="171">
        <f t="shared" si="22"/>
        <v>0</v>
      </c>
      <c r="AC266" s="171">
        <f t="shared" si="23"/>
        <v>0</v>
      </c>
      <c r="AE266" s="1" t="s">
        <v>42</v>
      </c>
      <c r="AF266" s="1">
        <v>178</v>
      </c>
      <c r="AG266" s="1" t="s">
        <v>2235</v>
      </c>
    </row>
    <row r="267" spans="1:33" ht="35.25" customHeight="1" x14ac:dyDescent="0.25">
      <c r="A267" s="96" t="s">
        <v>2180</v>
      </c>
      <c r="B267" s="101" t="s">
        <v>42</v>
      </c>
      <c r="C267" s="98" t="s">
        <v>108</v>
      </c>
      <c r="D267" s="98" t="s">
        <v>314</v>
      </c>
      <c r="E267" s="173" t="s">
        <v>610</v>
      </c>
      <c r="F267" s="99" t="s">
        <v>2232</v>
      </c>
      <c r="G267" s="99" t="s">
        <v>109</v>
      </c>
      <c r="H267" s="99" t="s">
        <v>3463</v>
      </c>
      <c r="I267" s="147" t="s">
        <v>3461</v>
      </c>
      <c r="J267" s="103"/>
      <c r="K267" s="102"/>
      <c r="L267" s="103"/>
      <c r="M267" s="102"/>
      <c r="N267" s="101"/>
      <c r="O267" s="101" t="s">
        <v>2221</v>
      </c>
      <c r="P267" s="101"/>
      <c r="Q267" s="105" t="s">
        <v>3462</v>
      </c>
      <c r="R267" s="105" t="s">
        <v>4794</v>
      </c>
      <c r="S267" s="106" t="s">
        <v>2183</v>
      </c>
      <c r="T267" s="101" t="s">
        <v>2337</v>
      </c>
      <c r="U267" s="148"/>
      <c r="V267" s="148"/>
      <c r="W267" s="107" t="str">
        <f>VLOOKUP(TRIM(X267),X10:Y88,2,FALSE)</f>
        <v>Puneet</v>
      </c>
      <c r="X267" s="171" t="str">
        <f t="shared" si="18"/>
        <v>9.1</v>
      </c>
      <c r="Y267" s="175">
        <f t="shared" si="19"/>
        <v>0</v>
      </c>
      <c r="Z267" s="171">
        <f t="shared" si="20"/>
        <v>0</v>
      </c>
      <c r="AA267" s="171">
        <f t="shared" si="21"/>
        <v>31</v>
      </c>
      <c r="AB267" s="171">
        <f t="shared" si="22"/>
        <v>0</v>
      </c>
      <c r="AC267" s="171">
        <f t="shared" si="23"/>
        <v>0</v>
      </c>
      <c r="AE267" s="1" t="s">
        <v>2183</v>
      </c>
      <c r="AF267" s="1">
        <v>179</v>
      </c>
      <c r="AG267" s="1" t="s">
        <v>6768</v>
      </c>
    </row>
    <row r="268" spans="1:33" ht="35.25" customHeight="1" x14ac:dyDescent="0.25">
      <c r="A268" s="96" t="s">
        <v>2180</v>
      </c>
      <c r="B268" s="101" t="s">
        <v>4406</v>
      </c>
      <c r="C268" s="98" t="s">
        <v>108</v>
      </c>
      <c r="D268" s="98" t="s">
        <v>309</v>
      </c>
      <c r="E268" s="173" t="s">
        <v>611</v>
      </c>
      <c r="F268" s="99" t="s">
        <v>16</v>
      </c>
      <c r="G268" s="99" t="s">
        <v>109</v>
      </c>
      <c r="H268" s="99" t="s">
        <v>2347</v>
      </c>
      <c r="I268" s="147" t="s">
        <v>4404</v>
      </c>
      <c r="J268" s="103" t="s">
        <v>2225</v>
      </c>
      <c r="K268" s="102">
        <v>1482</v>
      </c>
      <c r="L268" s="103" t="s">
        <v>58</v>
      </c>
      <c r="M268" s="102" t="s">
        <v>119</v>
      </c>
      <c r="N268" s="101" t="s">
        <v>2301</v>
      </c>
      <c r="O268" s="101" t="s">
        <v>191</v>
      </c>
      <c r="P268" s="101" t="s">
        <v>226</v>
      </c>
      <c r="Q268" s="105" t="s">
        <v>4405</v>
      </c>
      <c r="R268" s="105" t="s">
        <v>5060</v>
      </c>
      <c r="S268" s="106" t="s">
        <v>5058</v>
      </c>
      <c r="T268" s="101" t="s">
        <v>2337</v>
      </c>
      <c r="U268" s="148"/>
      <c r="V268" s="148"/>
      <c r="W268" s="107" t="str">
        <f>VLOOKUP(TRIM(X268),X10:Y88,2,FALSE)</f>
        <v>Puneet</v>
      </c>
      <c r="X268" s="171" t="str">
        <f t="shared" si="18"/>
        <v>7.7.3</v>
      </c>
      <c r="Y268" s="175">
        <f t="shared" si="19"/>
        <v>0</v>
      </c>
      <c r="Z268" s="171">
        <f t="shared" si="20"/>
        <v>0</v>
      </c>
      <c r="AA268" s="171">
        <f t="shared" si="21"/>
        <v>36</v>
      </c>
      <c r="AB268" s="171">
        <f t="shared" si="22"/>
        <v>0</v>
      </c>
      <c r="AC268" s="171">
        <f t="shared" si="23"/>
        <v>0</v>
      </c>
      <c r="AE268" s="1" t="s">
        <v>2287</v>
      </c>
      <c r="AF268" s="1">
        <v>180</v>
      </c>
      <c r="AG268" s="1" t="s">
        <v>6769</v>
      </c>
    </row>
    <row r="269" spans="1:33" ht="35.25" customHeight="1" x14ac:dyDescent="0.25">
      <c r="A269" s="96" t="s">
        <v>2180</v>
      </c>
      <c r="B269" s="101" t="s">
        <v>42</v>
      </c>
      <c r="C269" s="98" t="s">
        <v>108</v>
      </c>
      <c r="D269" s="98" t="s">
        <v>309</v>
      </c>
      <c r="E269" s="173" t="s">
        <v>612</v>
      </c>
      <c r="F269" s="99" t="s">
        <v>2232</v>
      </c>
      <c r="G269" s="99" t="s">
        <v>2428</v>
      </c>
      <c r="H269" s="99" t="s">
        <v>4409</v>
      </c>
      <c r="I269" s="147" t="s">
        <v>4407</v>
      </c>
      <c r="J269" s="103"/>
      <c r="K269" s="102"/>
      <c r="L269" s="103"/>
      <c r="M269" s="102"/>
      <c r="N269" s="101"/>
      <c r="O269" s="101" t="s">
        <v>191</v>
      </c>
      <c r="P269" s="101" t="s">
        <v>226</v>
      </c>
      <c r="Q269" s="105" t="s">
        <v>4408</v>
      </c>
      <c r="R269" s="105" t="s">
        <v>2209</v>
      </c>
      <c r="S269" s="106" t="s">
        <v>2183</v>
      </c>
      <c r="T269" s="101" t="s">
        <v>2337</v>
      </c>
      <c r="U269" s="148"/>
      <c r="V269" s="148"/>
      <c r="W269" s="107" t="str">
        <f>VLOOKUP(TRIM(X269),X10:Y88,2,FALSE)</f>
        <v>Puneet</v>
      </c>
      <c r="X269" s="171" t="str">
        <f t="shared" si="18"/>
        <v>7.7.3</v>
      </c>
      <c r="Y269" s="175">
        <f t="shared" si="19"/>
        <v>0</v>
      </c>
      <c r="Z269" s="171">
        <f t="shared" si="20"/>
        <v>0</v>
      </c>
      <c r="AA269" s="171">
        <f t="shared" si="21"/>
        <v>45</v>
      </c>
      <c r="AB269" s="171">
        <f t="shared" si="22"/>
        <v>0</v>
      </c>
      <c r="AC269" s="171">
        <f t="shared" si="23"/>
        <v>0</v>
      </c>
      <c r="AE269" s="1" t="s">
        <v>2183</v>
      </c>
      <c r="AF269" s="1">
        <v>181</v>
      </c>
      <c r="AG269" s="1" t="s">
        <v>2209</v>
      </c>
    </row>
    <row r="270" spans="1:33" ht="35.25" customHeight="1" x14ac:dyDescent="0.25">
      <c r="A270" s="96" t="s">
        <v>2180</v>
      </c>
      <c r="B270" s="101" t="s">
        <v>2320</v>
      </c>
      <c r="C270" s="98" t="s">
        <v>108</v>
      </c>
      <c r="D270" s="98" t="s">
        <v>309</v>
      </c>
      <c r="E270" s="173" t="s">
        <v>613</v>
      </c>
      <c r="F270" s="99" t="s">
        <v>16</v>
      </c>
      <c r="G270" s="99" t="s">
        <v>109</v>
      </c>
      <c r="H270" s="99" t="s">
        <v>2348</v>
      </c>
      <c r="I270" s="147" t="s">
        <v>4410</v>
      </c>
      <c r="J270" s="103" t="s">
        <v>2225</v>
      </c>
      <c r="K270" s="102">
        <v>1799</v>
      </c>
      <c r="L270" s="103" t="s">
        <v>58</v>
      </c>
      <c r="M270" s="102" t="s">
        <v>119</v>
      </c>
      <c r="N270" s="101" t="s">
        <v>2301</v>
      </c>
      <c r="O270" s="101" t="s">
        <v>191</v>
      </c>
      <c r="P270" s="101" t="s">
        <v>226</v>
      </c>
      <c r="Q270" s="105" t="s">
        <v>2350</v>
      </c>
      <c r="R270" s="105" t="s">
        <v>5028</v>
      </c>
      <c r="S270" s="106" t="s">
        <v>5029</v>
      </c>
      <c r="T270" s="101" t="s">
        <v>2337</v>
      </c>
      <c r="U270" s="148"/>
      <c r="V270" s="148"/>
      <c r="W270" s="107" t="str">
        <f>VLOOKUP(TRIM(X270),X10:Y88,2,FALSE)</f>
        <v>Puneet</v>
      </c>
      <c r="X270" s="171" t="str">
        <f t="shared" si="18"/>
        <v>7.7.3</v>
      </c>
      <c r="Y270" s="175">
        <f t="shared" si="19"/>
        <v>0</v>
      </c>
      <c r="Z270" s="171">
        <f t="shared" si="20"/>
        <v>0</v>
      </c>
      <c r="AA270" s="171">
        <f t="shared" si="21"/>
        <v>58</v>
      </c>
      <c r="AB270" s="171">
        <f t="shared" si="22"/>
        <v>0</v>
      </c>
      <c r="AC270" s="171">
        <f t="shared" si="23"/>
        <v>0</v>
      </c>
      <c r="AE270" s="1" t="s">
        <v>2287</v>
      </c>
      <c r="AF270" s="1">
        <v>182</v>
      </c>
      <c r="AG270" s="1" t="s">
        <v>6770</v>
      </c>
    </row>
    <row r="271" spans="1:33" ht="35.25" customHeight="1" x14ac:dyDescent="0.25">
      <c r="A271" s="96" t="s">
        <v>2180</v>
      </c>
      <c r="B271" s="101" t="s">
        <v>2351</v>
      </c>
      <c r="C271" s="98" t="s">
        <v>108</v>
      </c>
      <c r="D271" s="98" t="s">
        <v>309</v>
      </c>
      <c r="E271" s="173" t="s">
        <v>614</v>
      </c>
      <c r="F271" s="99" t="s">
        <v>16</v>
      </c>
      <c r="G271" s="99" t="s">
        <v>109</v>
      </c>
      <c r="H271" s="99" t="s">
        <v>2348</v>
      </c>
      <c r="I271" s="147" t="s">
        <v>4410</v>
      </c>
      <c r="J271" s="103" t="s">
        <v>118</v>
      </c>
      <c r="K271" s="102">
        <v>1796</v>
      </c>
      <c r="L271" s="103" t="s">
        <v>58</v>
      </c>
      <c r="M271" s="102" t="s">
        <v>119</v>
      </c>
      <c r="N271" s="235" t="s">
        <v>2301</v>
      </c>
      <c r="O271" s="101" t="s">
        <v>191</v>
      </c>
      <c r="P271" s="101" t="s">
        <v>226</v>
      </c>
      <c r="Q271" s="105" t="s">
        <v>2350</v>
      </c>
      <c r="R271" s="105" t="s">
        <v>5033</v>
      </c>
      <c r="S271" s="106" t="s">
        <v>5034</v>
      </c>
      <c r="T271" s="101" t="s">
        <v>2337</v>
      </c>
      <c r="U271" s="148"/>
      <c r="V271" s="148"/>
      <c r="W271" s="107" t="str">
        <f>VLOOKUP(TRIM(X271),X10:Y88,2,FALSE)</f>
        <v>Puneet</v>
      </c>
      <c r="X271" s="171" t="str">
        <f t="shared" si="18"/>
        <v>7.7.3</v>
      </c>
      <c r="Y271" s="175">
        <f t="shared" si="19"/>
        <v>0</v>
      </c>
      <c r="Z271" s="171">
        <f t="shared" si="20"/>
        <v>0</v>
      </c>
      <c r="AA271" s="171">
        <f t="shared" si="21"/>
        <v>58</v>
      </c>
      <c r="AB271" s="171">
        <f t="shared" si="22"/>
        <v>0</v>
      </c>
      <c r="AC271" s="171">
        <f t="shared" si="23"/>
        <v>0</v>
      </c>
      <c r="AE271" s="1" t="s">
        <v>2287</v>
      </c>
      <c r="AF271" s="1">
        <v>183</v>
      </c>
      <c r="AG271" s="1" t="s">
        <v>6771</v>
      </c>
    </row>
    <row r="272" spans="1:33" ht="35.25" customHeight="1" x14ac:dyDescent="0.25">
      <c r="A272" s="96" t="s">
        <v>2180</v>
      </c>
      <c r="B272" s="101" t="s">
        <v>4165</v>
      </c>
      <c r="C272" s="98" t="s">
        <v>108</v>
      </c>
      <c r="D272" s="98" t="s">
        <v>309</v>
      </c>
      <c r="E272" s="173" t="s">
        <v>615</v>
      </c>
      <c r="F272" s="99" t="s">
        <v>16</v>
      </c>
      <c r="G272" s="99" t="s">
        <v>109</v>
      </c>
      <c r="H272" s="99" t="s">
        <v>2355</v>
      </c>
      <c r="I272" s="147" t="s">
        <v>2336</v>
      </c>
      <c r="J272" s="103" t="s">
        <v>2225</v>
      </c>
      <c r="K272" s="102">
        <v>2019</v>
      </c>
      <c r="L272" s="103"/>
      <c r="M272" s="102" t="s">
        <v>119</v>
      </c>
      <c r="N272" s="101" t="s">
        <v>2301</v>
      </c>
      <c r="O272" s="101" t="s">
        <v>191</v>
      </c>
      <c r="P272" s="101" t="s">
        <v>226</v>
      </c>
      <c r="Q272" s="105" t="s">
        <v>4164</v>
      </c>
      <c r="R272" s="105" t="s">
        <v>5059</v>
      </c>
      <c r="S272" s="106" t="s">
        <v>5061</v>
      </c>
      <c r="T272" s="101" t="s">
        <v>2337</v>
      </c>
      <c r="U272" s="148"/>
      <c r="V272" s="148"/>
      <c r="W272" s="107" t="str">
        <f>VLOOKUP(TRIM(X272),X10:Y88,2,FALSE)</f>
        <v>Puneet</v>
      </c>
      <c r="X272" s="171" t="str">
        <f t="shared" si="18"/>
        <v>7.7.3</v>
      </c>
      <c r="Y272" s="175">
        <f t="shared" si="19"/>
        <v>0</v>
      </c>
      <c r="Z272" s="171">
        <f t="shared" si="20"/>
        <v>0</v>
      </c>
      <c r="AA272" s="171">
        <f t="shared" si="21"/>
        <v>8</v>
      </c>
      <c r="AB272" s="171">
        <f t="shared" si="22"/>
        <v>0</v>
      </c>
      <c r="AC272" s="171">
        <f t="shared" si="23"/>
        <v>0</v>
      </c>
      <c r="AE272" s="1" t="s">
        <v>2287</v>
      </c>
      <c r="AF272" s="1">
        <v>184</v>
      </c>
      <c r="AG272" s="1" t="s">
        <v>6772</v>
      </c>
    </row>
    <row r="273" spans="1:33" ht="35.25" customHeight="1" x14ac:dyDescent="0.25">
      <c r="A273" s="96" t="s">
        <v>2180</v>
      </c>
      <c r="B273" s="101" t="s">
        <v>2354</v>
      </c>
      <c r="C273" s="98" t="s">
        <v>108</v>
      </c>
      <c r="D273" s="98" t="s">
        <v>309</v>
      </c>
      <c r="E273" s="173" t="s">
        <v>616</v>
      </c>
      <c r="F273" s="99" t="s">
        <v>16</v>
      </c>
      <c r="G273" s="99" t="s">
        <v>109</v>
      </c>
      <c r="H273" s="99" t="s">
        <v>2355</v>
      </c>
      <c r="I273" s="147" t="s">
        <v>2336</v>
      </c>
      <c r="J273" s="103" t="s">
        <v>118</v>
      </c>
      <c r="K273" s="102">
        <v>1798</v>
      </c>
      <c r="L273" s="103" t="s">
        <v>53</v>
      </c>
      <c r="M273" s="102" t="s">
        <v>119</v>
      </c>
      <c r="N273" s="101" t="s">
        <v>2301</v>
      </c>
      <c r="O273" s="101" t="s">
        <v>191</v>
      </c>
      <c r="P273" s="101" t="s">
        <v>226</v>
      </c>
      <c r="Q273" s="105" t="s">
        <v>4166</v>
      </c>
      <c r="R273" s="105" t="s">
        <v>5062</v>
      </c>
      <c r="S273" s="106" t="s">
        <v>2183</v>
      </c>
      <c r="T273" s="101" t="s">
        <v>2337</v>
      </c>
      <c r="U273" s="148"/>
      <c r="V273" s="148"/>
      <c r="W273" s="107" t="str">
        <f>VLOOKUP(TRIM(X273),X10:Y88,2,FALSE)</f>
        <v>Puneet</v>
      </c>
      <c r="X273" s="171" t="str">
        <f t="shared" si="18"/>
        <v>7.7.3</v>
      </c>
      <c r="Y273" s="175">
        <f t="shared" si="19"/>
        <v>0</v>
      </c>
      <c r="Z273" s="171">
        <f t="shared" si="20"/>
        <v>0</v>
      </c>
      <c r="AA273" s="171">
        <f t="shared" si="21"/>
        <v>8</v>
      </c>
      <c r="AB273" s="171">
        <f t="shared" si="22"/>
        <v>0</v>
      </c>
      <c r="AC273" s="171">
        <f t="shared" si="23"/>
        <v>0</v>
      </c>
      <c r="AE273" s="1" t="s">
        <v>2183</v>
      </c>
      <c r="AF273" s="1">
        <v>185</v>
      </c>
      <c r="AG273" s="1" t="s">
        <v>6773</v>
      </c>
    </row>
    <row r="274" spans="1:33" ht="35.25" customHeight="1" x14ac:dyDescent="0.25">
      <c r="A274" s="96" t="s">
        <v>2180</v>
      </c>
      <c r="B274" s="101" t="s">
        <v>2352</v>
      </c>
      <c r="C274" s="98" t="s">
        <v>108</v>
      </c>
      <c r="D274" s="98" t="s">
        <v>309</v>
      </c>
      <c r="E274" s="173" t="s">
        <v>617</v>
      </c>
      <c r="F274" s="99" t="s">
        <v>16</v>
      </c>
      <c r="G274" s="99" t="s">
        <v>109</v>
      </c>
      <c r="H274" s="99" t="s">
        <v>2353</v>
      </c>
      <c r="I274" s="147" t="s">
        <v>2349</v>
      </c>
      <c r="J274" s="103" t="s">
        <v>118</v>
      </c>
      <c r="K274" s="102">
        <v>1797</v>
      </c>
      <c r="L274" s="103" t="s">
        <v>53</v>
      </c>
      <c r="M274" s="102" t="s">
        <v>119</v>
      </c>
      <c r="N274" s="101" t="s">
        <v>2301</v>
      </c>
      <c r="O274" s="101" t="s">
        <v>191</v>
      </c>
      <c r="P274" s="101" t="s">
        <v>226</v>
      </c>
      <c r="Q274" s="105" t="s">
        <v>4411</v>
      </c>
      <c r="R274" s="105" t="s">
        <v>5069</v>
      </c>
      <c r="S274" s="106" t="s">
        <v>5070</v>
      </c>
      <c r="T274" s="101" t="s">
        <v>2337</v>
      </c>
      <c r="U274" s="148"/>
      <c r="V274" s="148"/>
      <c r="W274" s="107" t="str">
        <f>VLOOKUP(TRIM(X274),X10:Y88,2,FALSE)</f>
        <v>Puneet</v>
      </c>
      <c r="X274" s="171" t="str">
        <f t="shared" si="18"/>
        <v>7.7.3</v>
      </c>
      <c r="Y274" s="175">
        <f t="shared" si="19"/>
        <v>0</v>
      </c>
      <c r="Z274" s="171">
        <f t="shared" si="20"/>
        <v>0</v>
      </c>
      <c r="AA274" s="171">
        <f t="shared" si="21"/>
        <v>31</v>
      </c>
      <c r="AB274" s="171">
        <f t="shared" si="22"/>
        <v>0</v>
      </c>
      <c r="AC274" s="171">
        <f t="shared" si="23"/>
        <v>0</v>
      </c>
      <c r="AE274" s="1" t="s">
        <v>2287</v>
      </c>
      <c r="AF274" s="1">
        <v>186</v>
      </c>
      <c r="AG274" s="1" t="s">
        <v>6774</v>
      </c>
    </row>
    <row r="275" spans="1:33" ht="35.25" customHeight="1" x14ac:dyDescent="0.25">
      <c r="A275" s="96" t="s">
        <v>2180</v>
      </c>
      <c r="B275" s="101" t="s">
        <v>42</v>
      </c>
      <c r="C275" s="98" t="s">
        <v>108</v>
      </c>
      <c r="D275" s="98" t="s">
        <v>331</v>
      </c>
      <c r="E275" s="173" t="s">
        <v>618</v>
      </c>
      <c r="F275" s="99" t="s">
        <v>2218</v>
      </c>
      <c r="G275" s="99" t="s">
        <v>109</v>
      </c>
      <c r="H275" s="99" t="s">
        <v>2358</v>
      </c>
      <c r="I275" s="147" t="s">
        <v>2336</v>
      </c>
      <c r="J275" s="103" t="s">
        <v>2356</v>
      </c>
      <c r="K275" s="102"/>
      <c r="L275" s="103"/>
      <c r="M275" s="102"/>
      <c r="N275" s="101" t="s">
        <v>3070</v>
      </c>
      <c r="O275" s="101" t="s">
        <v>2221</v>
      </c>
      <c r="P275" s="101" t="s">
        <v>2357</v>
      </c>
      <c r="Q275" s="105" t="s">
        <v>2359</v>
      </c>
      <c r="R275" s="105" t="s">
        <v>4819</v>
      </c>
      <c r="S275" s="106" t="s">
        <v>4820</v>
      </c>
      <c r="T275" s="101" t="s">
        <v>2337</v>
      </c>
      <c r="U275" s="148"/>
      <c r="V275" s="148"/>
      <c r="W275" s="107" t="str">
        <f>VLOOKUP(TRIM(X275),X10:Y88,2,FALSE)</f>
        <v>Puneet</v>
      </c>
      <c r="X275" s="171" t="str">
        <f t="shared" si="18"/>
        <v>8.3</v>
      </c>
      <c r="Y275" s="175">
        <f t="shared" si="19"/>
        <v>0</v>
      </c>
      <c r="Z275" s="171">
        <f t="shared" si="20"/>
        <v>0</v>
      </c>
      <c r="AA275" s="171">
        <f t="shared" si="21"/>
        <v>8</v>
      </c>
      <c r="AB275" s="171">
        <f t="shared" si="22"/>
        <v>0</v>
      </c>
      <c r="AC275" s="171">
        <f t="shared" si="23"/>
        <v>0</v>
      </c>
      <c r="AE275" s="1" t="s">
        <v>2287</v>
      </c>
      <c r="AF275" s="1">
        <v>187</v>
      </c>
      <c r="AG275" s="1" t="s">
        <v>6775</v>
      </c>
    </row>
    <row r="276" spans="1:33" ht="35.25" customHeight="1" x14ac:dyDescent="0.25">
      <c r="A276" s="96" t="s">
        <v>2180</v>
      </c>
      <c r="B276" s="101" t="s">
        <v>42</v>
      </c>
      <c r="C276" s="98" t="s">
        <v>108</v>
      </c>
      <c r="D276" s="98" t="s">
        <v>331</v>
      </c>
      <c r="E276" s="173" t="s">
        <v>619</v>
      </c>
      <c r="F276" s="99" t="s">
        <v>2218</v>
      </c>
      <c r="G276" s="99" t="s">
        <v>109</v>
      </c>
      <c r="H276" s="99" t="s">
        <v>2360</v>
      </c>
      <c r="I276" s="147" t="s">
        <v>2336</v>
      </c>
      <c r="J276" s="103" t="s">
        <v>2356</v>
      </c>
      <c r="K276" s="102"/>
      <c r="L276" s="103"/>
      <c r="M276" s="102"/>
      <c r="N276" s="101" t="s">
        <v>3070</v>
      </c>
      <c r="O276" s="101" t="s">
        <v>2221</v>
      </c>
      <c r="P276" s="101" t="s">
        <v>2357</v>
      </c>
      <c r="Q276" s="105" t="s">
        <v>2361</v>
      </c>
      <c r="R276" s="105"/>
      <c r="S276" s="106" t="s">
        <v>2235</v>
      </c>
      <c r="T276" s="101" t="s">
        <v>2337</v>
      </c>
      <c r="U276" s="148"/>
      <c r="V276" s="148"/>
      <c r="W276" s="107" t="str">
        <f>VLOOKUP(TRIM(X276),X10:Y88,2,FALSE)</f>
        <v>Puneet</v>
      </c>
      <c r="X276" s="171" t="str">
        <f t="shared" si="18"/>
        <v>8.3</v>
      </c>
      <c r="Y276" s="175">
        <f t="shared" si="19"/>
        <v>0</v>
      </c>
      <c r="Z276" s="171">
        <f t="shared" si="20"/>
        <v>0</v>
      </c>
      <c r="AA276" s="171">
        <f t="shared" si="21"/>
        <v>8</v>
      </c>
      <c r="AB276" s="171">
        <f t="shared" si="22"/>
        <v>0</v>
      </c>
      <c r="AC276" s="171">
        <f t="shared" si="23"/>
        <v>0</v>
      </c>
      <c r="AE276" s="1" t="s">
        <v>42</v>
      </c>
      <c r="AF276" s="1">
        <v>188</v>
      </c>
      <c r="AG276" s="1" t="s">
        <v>2235</v>
      </c>
    </row>
    <row r="277" spans="1:33" ht="35.25" customHeight="1" x14ac:dyDescent="0.25">
      <c r="A277" s="96" t="s">
        <v>2180</v>
      </c>
      <c r="B277" s="101" t="s">
        <v>42</v>
      </c>
      <c r="C277" s="98" t="s">
        <v>108</v>
      </c>
      <c r="D277" s="98" t="s">
        <v>314</v>
      </c>
      <c r="E277" s="173" t="s">
        <v>620</v>
      </c>
      <c r="F277" s="99" t="s">
        <v>2341</v>
      </c>
      <c r="G277" s="99" t="s">
        <v>109</v>
      </c>
      <c r="H277" s="99" t="s">
        <v>2533</v>
      </c>
      <c r="I277" s="147" t="s">
        <v>2336</v>
      </c>
      <c r="J277" s="103"/>
      <c r="K277" s="102"/>
      <c r="L277" s="103"/>
      <c r="M277" s="102"/>
      <c r="N277" s="101"/>
      <c r="O277" s="101" t="s">
        <v>2221</v>
      </c>
      <c r="P277" s="101" t="s">
        <v>2357</v>
      </c>
      <c r="Q277" s="105" t="s">
        <v>3130</v>
      </c>
      <c r="R277" s="105"/>
      <c r="S277" s="106" t="s">
        <v>2235</v>
      </c>
      <c r="T277" s="101" t="s">
        <v>2337</v>
      </c>
      <c r="U277" s="148"/>
      <c r="V277" s="148"/>
      <c r="W277" s="107" t="str">
        <f>VLOOKUP(TRIM(X277),X10:Y88,2,FALSE)</f>
        <v>Puneet</v>
      </c>
      <c r="X277" s="171" t="str">
        <f t="shared" si="18"/>
        <v>9.1</v>
      </c>
      <c r="Y277" s="175">
        <f t="shared" si="19"/>
        <v>0</v>
      </c>
      <c r="Z277" s="171">
        <f t="shared" si="20"/>
        <v>0</v>
      </c>
      <c r="AA277" s="171">
        <f t="shared" si="21"/>
        <v>8</v>
      </c>
      <c r="AB277" s="171">
        <f t="shared" si="22"/>
        <v>0</v>
      </c>
      <c r="AC277" s="171">
        <f t="shared" si="23"/>
        <v>0</v>
      </c>
      <c r="AE277" s="1" t="s">
        <v>42</v>
      </c>
      <c r="AF277" s="1">
        <v>189</v>
      </c>
      <c r="AG277" s="1" t="s">
        <v>2235</v>
      </c>
    </row>
    <row r="278" spans="1:33" ht="35.25" customHeight="1" x14ac:dyDescent="0.25">
      <c r="A278" s="96" t="s">
        <v>2180</v>
      </c>
      <c r="B278" s="101" t="s">
        <v>42</v>
      </c>
      <c r="C278" s="98" t="s">
        <v>108</v>
      </c>
      <c r="D278" s="98" t="s">
        <v>331</v>
      </c>
      <c r="E278" s="173" t="s">
        <v>621</v>
      </c>
      <c r="F278" s="99" t="s">
        <v>2218</v>
      </c>
      <c r="G278" s="99" t="s">
        <v>109</v>
      </c>
      <c r="H278" s="99" t="s">
        <v>4167</v>
      </c>
      <c r="I278" s="147" t="s">
        <v>2336</v>
      </c>
      <c r="J278" s="103" t="s">
        <v>2356</v>
      </c>
      <c r="K278" s="102"/>
      <c r="L278" s="103"/>
      <c r="M278" s="102"/>
      <c r="N278" s="101" t="s">
        <v>3070</v>
      </c>
      <c r="O278" s="101" t="s">
        <v>2221</v>
      </c>
      <c r="P278" s="101" t="s">
        <v>2357</v>
      </c>
      <c r="Q278" s="105" t="s">
        <v>3131</v>
      </c>
      <c r="R278" s="105" t="s">
        <v>4806</v>
      </c>
      <c r="S278" s="106" t="s">
        <v>4807</v>
      </c>
      <c r="T278" s="101" t="s">
        <v>2337</v>
      </c>
      <c r="U278" s="148"/>
      <c r="V278" s="148"/>
      <c r="W278" s="107" t="str">
        <f>VLOOKUP(TRIM(X278),X10:Y88,2,FALSE)</f>
        <v>Puneet</v>
      </c>
      <c r="X278" s="171" t="str">
        <f t="shared" si="18"/>
        <v>8.3</v>
      </c>
      <c r="Y278" s="175">
        <f t="shared" si="19"/>
        <v>0</v>
      </c>
      <c r="Z278" s="171">
        <f t="shared" si="20"/>
        <v>0</v>
      </c>
      <c r="AA278" s="171">
        <f t="shared" si="21"/>
        <v>8</v>
      </c>
      <c r="AB278" s="171">
        <f t="shared" si="22"/>
        <v>0</v>
      </c>
      <c r="AC278" s="171">
        <f t="shared" si="23"/>
        <v>0</v>
      </c>
      <c r="AE278" s="1" t="s">
        <v>2287</v>
      </c>
      <c r="AF278" s="1">
        <v>190</v>
      </c>
      <c r="AG278" s="1" t="s">
        <v>6776</v>
      </c>
    </row>
    <row r="279" spans="1:33" ht="35.25" customHeight="1" x14ac:dyDescent="0.25">
      <c r="A279" s="96" t="s">
        <v>2180</v>
      </c>
      <c r="B279" s="101" t="s">
        <v>42</v>
      </c>
      <c r="C279" s="98" t="s">
        <v>108</v>
      </c>
      <c r="D279" s="98" t="s">
        <v>331</v>
      </c>
      <c r="E279" s="173" t="s">
        <v>622</v>
      </c>
      <c r="F279" s="99" t="s">
        <v>2218</v>
      </c>
      <c r="G279" s="99" t="s">
        <v>109</v>
      </c>
      <c r="H279" s="99" t="s">
        <v>4169</v>
      </c>
      <c r="I279" s="147" t="s">
        <v>2336</v>
      </c>
      <c r="J279" s="103" t="s">
        <v>2356</v>
      </c>
      <c r="K279" s="102"/>
      <c r="L279" s="103"/>
      <c r="M279" s="102"/>
      <c r="N279" s="101" t="s">
        <v>3070</v>
      </c>
      <c r="O279" s="101" t="s">
        <v>2221</v>
      </c>
      <c r="P279" s="101" t="s">
        <v>2357</v>
      </c>
      <c r="Q279" s="105" t="s">
        <v>4168</v>
      </c>
      <c r="R279" s="105" t="s">
        <v>4856</v>
      </c>
      <c r="S279" s="106" t="s">
        <v>4857</v>
      </c>
      <c r="T279" s="101" t="s">
        <v>2337</v>
      </c>
      <c r="U279" s="148"/>
      <c r="V279" s="148"/>
      <c r="W279" s="107" t="str">
        <f>VLOOKUP(TRIM(X279),X10:Y88,2,FALSE)</f>
        <v>Puneet</v>
      </c>
      <c r="X279" s="171" t="str">
        <f t="shared" si="18"/>
        <v>8.3</v>
      </c>
      <c r="Y279" s="175">
        <f t="shared" si="19"/>
        <v>0</v>
      </c>
      <c r="Z279" s="171">
        <f t="shared" si="20"/>
        <v>0</v>
      </c>
      <c r="AA279" s="171">
        <f t="shared" si="21"/>
        <v>8</v>
      </c>
      <c r="AB279" s="171">
        <f t="shared" si="22"/>
        <v>0</v>
      </c>
      <c r="AC279" s="171">
        <f t="shared" si="23"/>
        <v>0</v>
      </c>
      <c r="AE279" s="1" t="s">
        <v>2287</v>
      </c>
      <c r="AF279" s="1">
        <v>191</v>
      </c>
      <c r="AG279" s="1" t="s">
        <v>6777</v>
      </c>
    </row>
    <row r="280" spans="1:33" ht="35.25" customHeight="1" x14ac:dyDescent="0.25">
      <c r="A280" s="96" t="s">
        <v>2180</v>
      </c>
      <c r="B280" s="101" t="s">
        <v>42</v>
      </c>
      <c r="C280" s="98" t="s">
        <v>108</v>
      </c>
      <c r="D280" s="98" t="s">
        <v>331</v>
      </c>
      <c r="E280" s="173" t="s">
        <v>623</v>
      </c>
      <c r="F280" s="99" t="s">
        <v>2218</v>
      </c>
      <c r="G280" s="99" t="s">
        <v>109</v>
      </c>
      <c r="H280" s="99" t="s">
        <v>4171</v>
      </c>
      <c r="I280" s="147" t="s">
        <v>2336</v>
      </c>
      <c r="J280" s="103" t="s">
        <v>2356</v>
      </c>
      <c r="K280" s="102"/>
      <c r="L280" s="103"/>
      <c r="M280" s="102"/>
      <c r="N280" s="101" t="s">
        <v>3070</v>
      </c>
      <c r="O280" s="101" t="s">
        <v>2221</v>
      </c>
      <c r="P280" s="101" t="s">
        <v>2357</v>
      </c>
      <c r="Q280" s="105" t="s">
        <v>4170</v>
      </c>
      <c r="R280" s="105"/>
      <c r="S280" s="106" t="s">
        <v>2235</v>
      </c>
      <c r="T280" s="101" t="s">
        <v>2337</v>
      </c>
      <c r="U280" s="148"/>
      <c r="V280" s="148"/>
      <c r="W280" s="107" t="str">
        <f>VLOOKUP(TRIM(X280),X10:Y88,2,FALSE)</f>
        <v>Puneet</v>
      </c>
      <c r="X280" s="171" t="str">
        <f t="shared" si="18"/>
        <v>8.3</v>
      </c>
      <c r="Y280" s="175">
        <f t="shared" si="19"/>
        <v>0</v>
      </c>
      <c r="Z280" s="171">
        <f t="shared" si="20"/>
        <v>0</v>
      </c>
      <c r="AA280" s="171">
        <f t="shared" si="21"/>
        <v>8</v>
      </c>
      <c r="AB280" s="171">
        <f t="shared" si="22"/>
        <v>0</v>
      </c>
      <c r="AC280" s="171">
        <f t="shared" si="23"/>
        <v>0</v>
      </c>
      <c r="AE280" s="1" t="s">
        <v>42</v>
      </c>
      <c r="AF280" s="1">
        <v>192</v>
      </c>
      <c r="AG280" s="1" t="s">
        <v>2235</v>
      </c>
    </row>
    <row r="281" spans="1:33" ht="35.25" customHeight="1" x14ac:dyDescent="0.25">
      <c r="A281" s="96" t="s">
        <v>2180</v>
      </c>
      <c r="B281" s="101" t="s">
        <v>42</v>
      </c>
      <c r="C281" s="98" t="s">
        <v>108</v>
      </c>
      <c r="D281" s="98" t="s">
        <v>331</v>
      </c>
      <c r="E281" s="173" t="s">
        <v>624</v>
      </c>
      <c r="F281" s="99" t="s">
        <v>2218</v>
      </c>
      <c r="G281" s="99" t="s">
        <v>109</v>
      </c>
      <c r="H281" s="99" t="s">
        <v>4413</v>
      </c>
      <c r="I281" s="147" t="s">
        <v>2336</v>
      </c>
      <c r="J281" s="103" t="s">
        <v>2356</v>
      </c>
      <c r="K281" s="102"/>
      <c r="L281" s="103"/>
      <c r="M281" s="102"/>
      <c r="N281" s="101" t="s">
        <v>3070</v>
      </c>
      <c r="O281" s="101" t="s">
        <v>2221</v>
      </c>
      <c r="P281" s="101" t="s">
        <v>2357</v>
      </c>
      <c r="Q281" s="105" t="s">
        <v>4412</v>
      </c>
      <c r="R281" s="105"/>
      <c r="S281" s="106" t="s">
        <v>2235</v>
      </c>
      <c r="T281" s="101" t="s">
        <v>2337</v>
      </c>
      <c r="U281" s="148"/>
      <c r="V281" s="148"/>
      <c r="W281" s="107" t="str">
        <f>VLOOKUP(TRIM(X281),X10:Y88,2,FALSE)</f>
        <v>Puneet</v>
      </c>
      <c r="X281" s="171" t="str">
        <f t="shared" ref="X281:X344" si="24">IF(ISNONTEXT(D281),"" &amp; D281 &amp;"",T(D281))</f>
        <v>8.3</v>
      </c>
      <c r="Y281" s="175">
        <f t="shared" ref="Y281:Y344" si="25">IF(F281="CR", IF(S281="Approved", 1, IF(S281="Block approved", 1, 0)),0)</f>
        <v>0</v>
      </c>
      <c r="Z281" s="171">
        <f t="shared" ref="Z281:Z344" si="26">IF(F281="P-CR", IF(S281="Approved", 1, IF(S281="Block approved", 1, 0)),0)</f>
        <v>0</v>
      </c>
      <c r="AA281" s="171">
        <f t="shared" ref="AA281:AA344" si="27">LEN(I281)</f>
        <v>8</v>
      </c>
      <c r="AB281" s="171">
        <f t="shared" ref="AB281:AB344" si="28">IF(LEFT(H281, 12)="Reserved for",  1, 0)</f>
        <v>0</v>
      </c>
      <c r="AC281" s="171">
        <f t="shared" ref="AC281:AC344" si="29">IF(F281="LS OUT", IF(S281="Approved", 1, IF(S281="Block approved", 1, 0)),0)</f>
        <v>0</v>
      </c>
      <c r="AE281" s="1" t="s">
        <v>42</v>
      </c>
      <c r="AF281" s="1">
        <v>193</v>
      </c>
      <c r="AG281" s="1" t="s">
        <v>2235</v>
      </c>
    </row>
    <row r="282" spans="1:33" ht="35.25" customHeight="1" x14ac:dyDescent="0.25">
      <c r="A282" s="96" t="s">
        <v>2180</v>
      </c>
      <c r="B282" s="101" t="s">
        <v>42</v>
      </c>
      <c r="C282" s="98" t="s">
        <v>108</v>
      </c>
      <c r="D282" s="98" t="s">
        <v>336</v>
      </c>
      <c r="E282" s="173" t="s">
        <v>625</v>
      </c>
      <c r="F282" s="99" t="s">
        <v>2218</v>
      </c>
      <c r="G282" s="99" t="s">
        <v>109</v>
      </c>
      <c r="H282" s="99" t="s">
        <v>4414</v>
      </c>
      <c r="I282" s="147" t="s">
        <v>2336</v>
      </c>
      <c r="J282" s="103" t="s">
        <v>2315</v>
      </c>
      <c r="K282" s="102"/>
      <c r="L282" s="103"/>
      <c r="M282" s="102"/>
      <c r="N282" s="101" t="s">
        <v>3070</v>
      </c>
      <c r="O282" s="101" t="s">
        <v>2221</v>
      </c>
      <c r="P282" s="101" t="s">
        <v>2316</v>
      </c>
      <c r="Q282" s="105" t="s">
        <v>3132</v>
      </c>
      <c r="R282" s="105" t="s">
        <v>5415</v>
      </c>
      <c r="S282" s="106" t="s">
        <v>5416</v>
      </c>
      <c r="T282" s="101" t="s">
        <v>2337</v>
      </c>
      <c r="U282" s="148"/>
      <c r="V282" s="148"/>
      <c r="W282" s="107" t="str">
        <f>VLOOKUP(TRIM(X282),X10:Y88,2,FALSE)</f>
        <v>Puneet</v>
      </c>
      <c r="X282" s="171" t="str">
        <f t="shared" si="24"/>
        <v>8.8</v>
      </c>
      <c r="Y282" s="175">
        <f t="shared" si="25"/>
        <v>0</v>
      </c>
      <c r="Z282" s="171">
        <f t="shared" si="26"/>
        <v>0</v>
      </c>
      <c r="AA282" s="171">
        <f t="shared" si="27"/>
        <v>8</v>
      </c>
      <c r="AB282" s="171">
        <f t="shared" si="28"/>
        <v>0</v>
      </c>
      <c r="AC282" s="171">
        <f t="shared" si="29"/>
        <v>0</v>
      </c>
      <c r="AE282" s="1" t="s">
        <v>2287</v>
      </c>
      <c r="AF282" s="1">
        <v>194</v>
      </c>
      <c r="AG282" s="1" t="s">
        <v>6778</v>
      </c>
    </row>
    <row r="283" spans="1:33" ht="35.25" customHeight="1" x14ac:dyDescent="0.25">
      <c r="A283" s="96" t="s">
        <v>2180</v>
      </c>
      <c r="B283" s="101" t="s">
        <v>4416</v>
      </c>
      <c r="C283" s="98" t="s">
        <v>108</v>
      </c>
      <c r="D283" s="98" t="s">
        <v>76</v>
      </c>
      <c r="E283" s="173" t="s">
        <v>626</v>
      </c>
      <c r="F283" s="99" t="s">
        <v>16</v>
      </c>
      <c r="G283" s="99" t="s">
        <v>109</v>
      </c>
      <c r="H283" s="99" t="s">
        <v>3133</v>
      </c>
      <c r="I283" s="147" t="s">
        <v>2793</v>
      </c>
      <c r="J283" s="103" t="s">
        <v>2225</v>
      </c>
      <c r="K283" s="102">
        <v>2020</v>
      </c>
      <c r="L283" s="103"/>
      <c r="M283" s="102" t="s">
        <v>119</v>
      </c>
      <c r="N283" s="101" t="s">
        <v>2301</v>
      </c>
      <c r="O283" s="101" t="s">
        <v>191</v>
      </c>
      <c r="P283" s="101" t="s">
        <v>2230</v>
      </c>
      <c r="Q283" s="105" t="s">
        <v>4415</v>
      </c>
      <c r="R283" s="105" t="s">
        <v>5234</v>
      </c>
      <c r="S283" s="106" t="s">
        <v>5234</v>
      </c>
      <c r="T283" s="101" t="s">
        <v>2337</v>
      </c>
      <c r="U283" s="148"/>
      <c r="V283" s="148"/>
      <c r="W283" s="107" t="str">
        <f>VLOOKUP(TRIM(X283),X10:Y88,2,FALSE)</f>
        <v>Andy</v>
      </c>
      <c r="X283" s="171" t="str">
        <f t="shared" si="24"/>
        <v>6.5</v>
      </c>
      <c r="Y283" s="175">
        <f t="shared" si="25"/>
        <v>0</v>
      </c>
      <c r="Z283" s="171">
        <f t="shared" si="26"/>
        <v>0</v>
      </c>
      <c r="AA283" s="171">
        <f t="shared" si="27"/>
        <v>14</v>
      </c>
      <c r="AB283" s="171">
        <f t="shared" si="28"/>
        <v>0</v>
      </c>
      <c r="AC283" s="171">
        <f t="shared" si="29"/>
        <v>0</v>
      </c>
      <c r="AE283" s="1" t="s">
        <v>2287</v>
      </c>
      <c r="AF283" s="1">
        <v>195</v>
      </c>
      <c r="AG283" s="1" t="s">
        <v>6779</v>
      </c>
    </row>
    <row r="284" spans="1:33" ht="35.25" customHeight="1" x14ac:dyDescent="0.25">
      <c r="A284" s="96" t="s">
        <v>2180</v>
      </c>
      <c r="B284" s="101" t="s">
        <v>42</v>
      </c>
      <c r="C284" s="98" t="s">
        <v>108</v>
      </c>
      <c r="D284" s="98" t="s">
        <v>333</v>
      </c>
      <c r="E284" s="173" t="s">
        <v>627</v>
      </c>
      <c r="F284" s="99" t="s">
        <v>2218</v>
      </c>
      <c r="G284" s="99" t="s">
        <v>109</v>
      </c>
      <c r="H284" s="99" t="s">
        <v>3464</v>
      </c>
      <c r="I284" s="147" t="s">
        <v>2336</v>
      </c>
      <c r="J284" s="103" t="s">
        <v>2240</v>
      </c>
      <c r="K284" s="102"/>
      <c r="L284" s="103"/>
      <c r="M284" s="102"/>
      <c r="N284" s="101" t="s">
        <v>3070</v>
      </c>
      <c r="O284" s="101" t="s">
        <v>2221</v>
      </c>
      <c r="P284" s="101" t="s">
        <v>2242</v>
      </c>
      <c r="Q284" s="105" t="s">
        <v>3134</v>
      </c>
      <c r="R284" s="105" t="s">
        <v>5310</v>
      </c>
      <c r="S284" s="106" t="s">
        <v>5311</v>
      </c>
      <c r="T284" s="101" t="s">
        <v>2337</v>
      </c>
      <c r="U284" s="148"/>
      <c r="V284" s="148"/>
      <c r="W284" s="107" t="str">
        <f>VLOOKUP(TRIM(X284),X10:Y88,2,FALSE)</f>
        <v>Puneet</v>
      </c>
      <c r="X284" s="171" t="str">
        <f t="shared" si="24"/>
        <v>8.5</v>
      </c>
      <c r="Y284" s="175">
        <f t="shared" si="25"/>
        <v>0</v>
      </c>
      <c r="Z284" s="171">
        <f t="shared" si="26"/>
        <v>0</v>
      </c>
      <c r="AA284" s="171">
        <f t="shared" si="27"/>
        <v>8</v>
      </c>
      <c r="AB284" s="171">
        <f t="shared" si="28"/>
        <v>0</v>
      </c>
      <c r="AC284" s="171">
        <f t="shared" si="29"/>
        <v>0</v>
      </c>
      <c r="AE284" s="1" t="s">
        <v>2287</v>
      </c>
      <c r="AF284" s="1">
        <v>196</v>
      </c>
      <c r="AG284" s="1" t="s">
        <v>6780</v>
      </c>
    </row>
    <row r="285" spans="1:33" ht="35.25" customHeight="1" x14ac:dyDescent="0.25">
      <c r="A285" s="96" t="s">
        <v>2180</v>
      </c>
      <c r="B285" s="101" t="s">
        <v>42</v>
      </c>
      <c r="C285" s="98" t="s">
        <v>108</v>
      </c>
      <c r="D285" s="98" t="s">
        <v>333</v>
      </c>
      <c r="E285" s="173" t="s">
        <v>628</v>
      </c>
      <c r="F285" s="99" t="s">
        <v>2218</v>
      </c>
      <c r="G285" s="99" t="s">
        <v>109</v>
      </c>
      <c r="H285" s="99" t="s">
        <v>3466</v>
      </c>
      <c r="I285" s="147" t="s">
        <v>2336</v>
      </c>
      <c r="J285" s="103" t="s">
        <v>2240</v>
      </c>
      <c r="K285" s="102"/>
      <c r="L285" s="103"/>
      <c r="M285" s="102"/>
      <c r="N285" s="101" t="s">
        <v>3070</v>
      </c>
      <c r="O285" s="101" t="s">
        <v>2221</v>
      </c>
      <c r="P285" s="101" t="s">
        <v>2242</v>
      </c>
      <c r="Q285" s="105" t="s">
        <v>3465</v>
      </c>
      <c r="R285" s="105"/>
      <c r="S285" s="106" t="s">
        <v>2235</v>
      </c>
      <c r="T285" s="101" t="s">
        <v>2337</v>
      </c>
      <c r="U285" s="148"/>
      <c r="V285" s="148"/>
      <c r="W285" s="107" t="str">
        <f>VLOOKUP(TRIM(X285),X10:Y88,2,FALSE)</f>
        <v>Puneet</v>
      </c>
      <c r="X285" s="171" t="str">
        <f t="shared" si="24"/>
        <v>8.5</v>
      </c>
      <c r="Y285" s="175">
        <f t="shared" si="25"/>
        <v>0</v>
      </c>
      <c r="Z285" s="171">
        <f t="shared" si="26"/>
        <v>0</v>
      </c>
      <c r="AA285" s="171">
        <f t="shared" si="27"/>
        <v>8</v>
      </c>
      <c r="AB285" s="171">
        <f t="shared" si="28"/>
        <v>0</v>
      </c>
      <c r="AC285" s="171">
        <f t="shared" si="29"/>
        <v>0</v>
      </c>
      <c r="AE285" s="1" t="s">
        <v>42</v>
      </c>
      <c r="AF285" s="1">
        <v>197</v>
      </c>
      <c r="AG285" s="1" t="s">
        <v>2235</v>
      </c>
    </row>
    <row r="286" spans="1:33" ht="35.25" customHeight="1" x14ac:dyDescent="0.25">
      <c r="A286" s="96" t="s">
        <v>2180</v>
      </c>
      <c r="B286" s="101" t="s">
        <v>42</v>
      </c>
      <c r="C286" s="98" t="s">
        <v>108</v>
      </c>
      <c r="D286" s="98" t="s">
        <v>333</v>
      </c>
      <c r="E286" s="173" t="s">
        <v>629</v>
      </c>
      <c r="F286" s="99" t="s">
        <v>2218</v>
      </c>
      <c r="G286" s="99" t="s">
        <v>109</v>
      </c>
      <c r="H286" s="99" t="s">
        <v>3468</v>
      </c>
      <c r="I286" s="147" t="s">
        <v>2336</v>
      </c>
      <c r="J286" s="103" t="s">
        <v>2240</v>
      </c>
      <c r="K286" s="102"/>
      <c r="L286" s="103"/>
      <c r="M286" s="102"/>
      <c r="N286" s="101" t="s">
        <v>3070</v>
      </c>
      <c r="O286" s="101" t="s">
        <v>2221</v>
      </c>
      <c r="P286" s="101" t="s">
        <v>2242</v>
      </c>
      <c r="Q286" s="105" t="s">
        <v>3467</v>
      </c>
      <c r="R286" s="105" t="s">
        <v>5303</v>
      </c>
      <c r="S286" s="106" t="s">
        <v>5304</v>
      </c>
      <c r="T286" s="101" t="s">
        <v>2337</v>
      </c>
      <c r="U286" s="148"/>
      <c r="V286" s="148"/>
      <c r="W286" s="107" t="str">
        <f>VLOOKUP(TRIM(X286),X10:Y88,2,FALSE)</f>
        <v>Puneet</v>
      </c>
      <c r="X286" s="171" t="str">
        <f t="shared" si="24"/>
        <v>8.5</v>
      </c>
      <c r="Y286" s="175">
        <f t="shared" si="25"/>
        <v>0</v>
      </c>
      <c r="Z286" s="171">
        <f t="shared" si="26"/>
        <v>0</v>
      </c>
      <c r="AA286" s="171">
        <f t="shared" si="27"/>
        <v>8</v>
      </c>
      <c r="AB286" s="171">
        <f t="shared" si="28"/>
        <v>0</v>
      </c>
      <c r="AC286" s="171">
        <f t="shared" si="29"/>
        <v>0</v>
      </c>
      <c r="AE286" s="1" t="s">
        <v>2287</v>
      </c>
      <c r="AF286" s="1">
        <v>198</v>
      </c>
      <c r="AG286" s="1" t="s">
        <v>6781</v>
      </c>
    </row>
    <row r="287" spans="1:33" ht="35.25" customHeight="1" x14ac:dyDescent="0.25">
      <c r="A287" s="96" t="s">
        <v>2180</v>
      </c>
      <c r="B287" s="101" t="s">
        <v>2448</v>
      </c>
      <c r="C287" s="98" t="s">
        <v>108</v>
      </c>
      <c r="D287" s="98" t="s">
        <v>310</v>
      </c>
      <c r="E287" s="173" t="s">
        <v>630</v>
      </c>
      <c r="F287" s="99" t="s">
        <v>2269</v>
      </c>
      <c r="G287" s="99" t="s">
        <v>109</v>
      </c>
      <c r="H287" s="99" t="s">
        <v>3135</v>
      </c>
      <c r="I287" s="147" t="s">
        <v>2336</v>
      </c>
      <c r="J287" s="103"/>
      <c r="K287" s="102"/>
      <c r="L287" s="103"/>
      <c r="M287" s="102"/>
      <c r="N287" s="101"/>
      <c r="O287" s="101" t="s">
        <v>191</v>
      </c>
      <c r="P287" s="101" t="s">
        <v>227</v>
      </c>
      <c r="Q287" s="105" t="s">
        <v>3136</v>
      </c>
      <c r="R287" s="105" t="s">
        <v>5222</v>
      </c>
      <c r="S287" s="106" t="s">
        <v>5196</v>
      </c>
      <c r="T287" s="101" t="s">
        <v>2337</v>
      </c>
      <c r="U287" s="148"/>
      <c r="V287" s="148"/>
      <c r="W287" s="107" t="str">
        <f>VLOOKUP(TRIM(X287),X10:Y88,2,FALSE)</f>
        <v>Tao</v>
      </c>
      <c r="X287" s="171" t="str">
        <f t="shared" si="24"/>
        <v>7.8</v>
      </c>
      <c r="Y287" s="175">
        <f t="shared" si="25"/>
        <v>0</v>
      </c>
      <c r="Z287" s="171">
        <f t="shared" si="26"/>
        <v>0</v>
      </c>
      <c r="AA287" s="171">
        <f t="shared" si="27"/>
        <v>8</v>
      </c>
      <c r="AB287" s="171">
        <f t="shared" si="28"/>
        <v>0</v>
      </c>
      <c r="AC287" s="171">
        <f t="shared" si="29"/>
        <v>0</v>
      </c>
      <c r="AE287" s="1" t="s">
        <v>2287</v>
      </c>
      <c r="AF287" s="1">
        <v>199</v>
      </c>
      <c r="AG287" s="1" t="s">
        <v>6782</v>
      </c>
    </row>
    <row r="288" spans="1:33" ht="35.25" customHeight="1" x14ac:dyDescent="0.25">
      <c r="A288" s="96" t="s">
        <v>2180</v>
      </c>
      <c r="B288" s="101" t="s">
        <v>3960</v>
      </c>
      <c r="C288" s="98" t="s">
        <v>108</v>
      </c>
      <c r="D288" s="98" t="s">
        <v>310</v>
      </c>
      <c r="E288" s="173" t="s">
        <v>631</v>
      </c>
      <c r="F288" s="99" t="s">
        <v>16</v>
      </c>
      <c r="G288" s="99" t="s">
        <v>109</v>
      </c>
      <c r="H288" s="99" t="s">
        <v>3137</v>
      </c>
      <c r="I288" s="147" t="s">
        <v>2336</v>
      </c>
      <c r="J288" s="103" t="s">
        <v>118</v>
      </c>
      <c r="K288" s="102">
        <v>1958</v>
      </c>
      <c r="L288" s="103"/>
      <c r="M288" s="102" t="s">
        <v>119</v>
      </c>
      <c r="N288" s="101" t="s">
        <v>2301</v>
      </c>
      <c r="O288" s="101" t="s">
        <v>191</v>
      </c>
      <c r="P288" s="101" t="s">
        <v>2190</v>
      </c>
      <c r="Q288" s="105" t="s">
        <v>3959</v>
      </c>
      <c r="R288" s="105" t="s">
        <v>2209</v>
      </c>
      <c r="S288" s="106" t="s">
        <v>2183</v>
      </c>
      <c r="T288" s="101" t="s">
        <v>2337</v>
      </c>
      <c r="U288" s="148"/>
      <c r="V288" s="148"/>
      <c r="W288" s="107" t="str">
        <f>VLOOKUP(TRIM(X288),X10:Y88,2,FALSE)</f>
        <v>Tao</v>
      </c>
      <c r="X288" s="171" t="str">
        <f t="shared" si="24"/>
        <v>7.8</v>
      </c>
      <c r="Y288" s="175">
        <f t="shared" si="25"/>
        <v>0</v>
      </c>
      <c r="Z288" s="171">
        <f t="shared" si="26"/>
        <v>0</v>
      </c>
      <c r="AA288" s="171">
        <f t="shared" si="27"/>
        <v>8</v>
      </c>
      <c r="AB288" s="171">
        <f t="shared" si="28"/>
        <v>0</v>
      </c>
      <c r="AC288" s="171">
        <f t="shared" si="29"/>
        <v>0</v>
      </c>
      <c r="AE288" s="1" t="s">
        <v>2183</v>
      </c>
      <c r="AF288" s="1">
        <v>200</v>
      </c>
      <c r="AG288" s="1" t="s">
        <v>2209</v>
      </c>
    </row>
    <row r="289" spans="1:33" ht="35.25" customHeight="1" x14ac:dyDescent="0.25">
      <c r="A289" s="96" t="s">
        <v>2180</v>
      </c>
      <c r="B289" s="101" t="s">
        <v>3470</v>
      </c>
      <c r="C289" s="98" t="s">
        <v>108</v>
      </c>
      <c r="D289" s="98" t="s">
        <v>310</v>
      </c>
      <c r="E289" s="173" t="s">
        <v>632</v>
      </c>
      <c r="F289" s="99" t="s">
        <v>16</v>
      </c>
      <c r="G289" s="99" t="s">
        <v>109</v>
      </c>
      <c r="H289" s="99" t="s">
        <v>3138</v>
      </c>
      <c r="I289" s="147" t="s">
        <v>2336</v>
      </c>
      <c r="J289" s="103" t="s">
        <v>2225</v>
      </c>
      <c r="K289" s="102">
        <v>2021</v>
      </c>
      <c r="L289" s="103"/>
      <c r="M289" s="102" t="s">
        <v>119</v>
      </c>
      <c r="N289" s="101" t="s">
        <v>2301</v>
      </c>
      <c r="O289" s="101" t="s">
        <v>191</v>
      </c>
      <c r="P289" s="101" t="s">
        <v>227</v>
      </c>
      <c r="Q289" s="105" t="s">
        <v>3469</v>
      </c>
      <c r="R289" s="105" t="s">
        <v>5665</v>
      </c>
      <c r="S289" s="106" t="s">
        <v>5197</v>
      </c>
      <c r="T289" s="101" t="s">
        <v>2337</v>
      </c>
      <c r="U289" s="148"/>
      <c r="V289" s="148"/>
      <c r="W289" s="107" t="str">
        <f>VLOOKUP(TRIM(X289),X10:Y88,2,FALSE)</f>
        <v>Tao</v>
      </c>
      <c r="X289" s="171" t="str">
        <f t="shared" si="24"/>
        <v>7.8</v>
      </c>
      <c r="Y289" s="175">
        <f t="shared" si="25"/>
        <v>0</v>
      </c>
      <c r="Z289" s="171">
        <f t="shared" si="26"/>
        <v>0</v>
      </c>
      <c r="AA289" s="171">
        <f t="shared" si="27"/>
        <v>8</v>
      </c>
      <c r="AB289" s="171">
        <f t="shared" si="28"/>
        <v>0</v>
      </c>
      <c r="AC289" s="171">
        <f t="shared" si="29"/>
        <v>0</v>
      </c>
      <c r="AE289" s="1" t="s">
        <v>2287</v>
      </c>
      <c r="AF289" s="1">
        <v>201</v>
      </c>
      <c r="AG289" s="1" t="s">
        <v>6783</v>
      </c>
    </row>
    <row r="290" spans="1:33" ht="35.25" customHeight="1" x14ac:dyDescent="0.25">
      <c r="A290" s="96" t="s">
        <v>2180</v>
      </c>
      <c r="B290" s="101" t="s">
        <v>2491</v>
      </c>
      <c r="C290" s="98" t="s">
        <v>108</v>
      </c>
      <c r="D290" s="98" t="s">
        <v>310</v>
      </c>
      <c r="E290" s="173" t="s">
        <v>633</v>
      </c>
      <c r="F290" s="99" t="s">
        <v>16</v>
      </c>
      <c r="G290" s="99" t="s">
        <v>109</v>
      </c>
      <c r="H290" s="99" t="s">
        <v>3138</v>
      </c>
      <c r="I290" s="147" t="s">
        <v>2336</v>
      </c>
      <c r="J290" s="103" t="s">
        <v>118</v>
      </c>
      <c r="K290" s="102">
        <v>1959</v>
      </c>
      <c r="L290" s="103"/>
      <c r="M290" s="102" t="s">
        <v>119</v>
      </c>
      <c r="N290" s="101" t="s">
        <v>2301</v>
      </c>
      <c r="O290" s="101" t="s">
        <v>191</v>
      </c>
      <c r="P290" s="101" t="s">
        <v>227</v>
      </c>
      <c r="Q290" s="105" t="s">
        <v>3471</v>
      </c>
      <c r="R290" s="105" t="s">
        <v>5198</v>
      </c>
      <c r="S290" s="106" t="s">
        <v>5198</v>
      </c>
      <c r="T290" s="101" t="s">
        <v>2337</v>
      </c>
      <c r="U290" s="148"/>
      <c r="V290" s="148"/>
      <c r="W290" s="107" t="str">
        <f>VLOOKUP(TRIM(X290),X10:Y88,2,FALSE)</f>
        <v>Tao</v>
      </c>
      <c r="X290" s="171" t="str">
        <f t="shared" si="24"/>
        <v>7.8</v>
      </c>
      <c r="Y290" s="175">
        <f t="shared" si="25"/>
        <v>0</v>
      </c>
      <c r="Z290" s="171">
        <f t="shared" si="26"/>
        <v>0</v>
      </c>
      <c r="AA290" s="171">
        <f t="shared" si="27"/>
        <v>8</v>
      </c>
      <c r="AB290" s="171">
        <f t="shared" si="28"/>
        <v>0</v>
      </c>
      <c r="AC290" s="171">
        <f t="shared" si="29"/>
        <v>0</v>
      </c>
      <c r="AE290" s="1" t="s">
        <v>2287</v>
      </c>
      <c r="AF290" s="1">
        <v>202</v>
      </c>
      <c r="AG290" s="1" t="s">
        <v>6784</v>
      </c>
    </row>
    <row r="291" spans="1:33" ht="35.25" customHeight="1" x14ac:dyDescent="0.25">
      <c r="A291" s="96" t="s">
        <v>2180</v>
      </c>
      <c r="B291" s="101" t="s">
        <v>2497</v>
      </c>
      <c r="C291" s="98" t="s">
        <v>108</v>
      </c>
      <c r="D291" s="98" t="s">
        <v>310</v>
      </c>
      <c r="E291" s="173" t="s">
        <v>634</v>
      </c>
      <c r="F291" s="99" t="s">
        <v>16</v>
      </c>
      <c r="G291" s="99" t="s">
        <v>109</v>
      </c>
      <c r="H291" s="99" t="s">
        <v>2498</v>
      </c>
      <c r="I291" s="147" t="s">
        <v>2336</v>
      </c>
      <c r="J291" s="103" t="s">
        <v>2225</v>
      </c>
      <c r="K291" s="102">
        <v>2022</v>
      </c>
      <c r="L291" s="103"/>
      <c r="M291" s="102" t="s">
        <v>119</v>
      </c>
      <c r="N291" s="101" t="s">
        <v>2301</v>
      </c>
      <c r="O291" s="101" t="s">
        <v>191</v>
      </c>
      <c r="P291" s="101" t="s">
        <v>227</v>
      </c>
      <c r="Q291" s="105" t="s">
        <v>3961</v>
      </c>
      <c r="R291" s="105" t="s">
        <v>5199</v>
      </c>
      <c r="S291" s="106" t="s">
        <v>5199</v>
      </c>
      <c r="T291" s="101" t="s">
        <v>2337</v>
      </c>
      <c r="U291" s="148"/>
      <c r="V291" s="148"/>
      <c r="W291" s="107" t="str">
        <f>VLOOKUP(TRIM(X291),X10:Y88,2,FALSE)</f>
        <v>Tao</v>
      </c>
      <c r="X291" s="171" t="str">
        <f t="shared" si="24"/>
        <v>7.8</v>
      </c>
      <c r="Y291" s="175">
        <f t="shared" si="25"/>
        <v>0</v>
      </c>
      <c r="Z291" s="171">
        <f t="shared" si="26"/>
        <v>0</v>
      </c>
      <c r="AA291" s="171">
        <f t="shared" si="27"/>
        <v>8</v>
      </c>
      <c r="AB291" s="171">
        <f t="shared" si="28"/>
        <v>0</v>
      </c>
      <c r="AC291" s="171">
        <f t="shared" si="29"/>
        <v>0</v>
      </c>
      <c r="AE291" s="1" t="s">
        <v>2287</v>
      </c>
      <c r="AF291" s="1">
        <v>203</v>
      </c>
      <c r="AG291" s="1" t="s">
        <v>6785</v>
      </c>
    </row>
    <row r="292" spans="1:33" ht="35.25" customHeight="1" x14ac:dyDescent="0.25">
      <c r="A292" s="96"/>
      <c r="B292" s="101"/>
      <c r="C292" s="98" t="s">
        <v>14</v>
      </c>
      <c r="D292" s="98" t="s">
        <v>102</v>
      </c>
      <c r="E292" s="173" t="s">
        <v>635</v>
      </c>
      <c r="F292" s="99" t="s">
        <v>16</v>
      </c>
      <c r="G292" s="230" t="s">
        <v>109</v>
      </c>
      <c r="H292" s="230" t="s">
        <v>3139</v>
      </c>
      <c r="I292" s="231" t="s">
        <v>2336</v>
      </c>
      <c r="J292" s="226" t="s">
        <v>2225</v>
      </c>
      <c r="K292" s="227">
        <v>2023</v>
      </c>
      <c r="L292" s="226"/>
      <c r="M292" s="227" t="s">
        <v>119</v>
      </c>
      <c r="N292" s="226" t="s">
        <v>2301</v>
      </c>
      <c r="O292" s="226" t="s">
        <v>191</v>
      </c>
      <c r="P292" s="226" t="s">
        <v>227</v>
      </c>
      <c r="Q292" s="232" t="s">
        <v>4138</v>
      </c>
      <c r="R292" s="232" t="s">
        <v>2238</v>
      </c>
      <c r="S292" s="228"/>
      <c r="T292" s="101" t="s">
        <v>2337</v>
      </c>
      <c r="U292" s="148"/>
      <c r="V292" s="148"/>
      <c r="W292" s="107" t="str">
        <f>VLOOKUP(TRIM(X292),X10:Y88,2,FALSE)</f>
        <v>Withdrawn</v>
      </c>
      <c r="X292" s="171" t="str">
        <f t="shared" si="24"/>
        <v>99</v>
      </c>
      <c r="Y292" s="175">
        <f t="shared" si="25"/>
        <v>0</v>
      </c>
      <c r="Z292" s="171">
        <f t="shared" si="26"/>
        <v>0</v>
      </c>
      <c r="AA292" s="171">
        <f t="shared" si="27"/>
        <v>8</v>
      </c>
      <c r="AB292" s="171">
        <f t="shared" si="28"/>
        <v>0</v>
      </c>
      <c r="AC292" s="171">
        <f t="shared" si="29"/>
        <v>0</v>
      </c>
      <c r="AE292" s="1" t="s">
        <v>20</v>
      </c>
      <c r="AF292" s="1">
        <v>204</v>
      </c>
      <c r="AG292" s="1" t="s">
        <v>2238</v>
      </c>
    </row>
    <row r="293" spans="1:33" ht="35.25" customHeight="1" x14ac:dyDescent="0.25">
      <c r="A293" s="96" t="s">
        <v>2180</v>
      </c>
      <c r="B293" s="101" t="s">
        <v>42</v>
      </c>
      <c r="C293" s="98" t="s">
        <v>108</v>
      </c>
      <c r="D293" s="98" t="s">
        <v>334</v>
      </c>
      <c r="E293" s="173" t="s">
        <v>636</v>
      </c>
      <c r="F293" s="99" t="s">
        <v>2218</v>
      </c>
      <c r="G293" s="99" t="s">
        <v>109</v>
      </c>
      <c r="H293" s="99" t="s">
        <v>3963</v>
      </c>
      <c r="I293" s="147" t="s">
        <v>2307</v>
      </c>
      <c r="J293" s="103" t="s">
        <v>2249</v>
      </c>
      <c r="K293" s="102"/>
      <c r="L293" s="103"/>
      <c r="M293" s="102"/>
      <c r="N293" s="101" t="s">
        <v>3070</v>
      </c>
      <c r="O293" s="101" t="s">
        <v>2221</v>
      </c>
      <c r="P293" s="101" t="s">
        <v>2250</v>
      </c>
      <c r="Q293" s="105" t="s">
        <v>3962</v>
      </c>
      <c r="R293" s="105" t="s">
        <v>4880</v>
      </c>
      <c r="S293" s="106" t="s">
        <v>2183</v>
      </c>
      <c r="T293" s="101" t="s">
        <v>2611</v>
      </c>
      <c r="U293" s="148"/>
      <c r="V293" s="148"/>
      <c r="W293" s="107" t="str">
        <f>VLOOKUP(TRIM(X293),X10:Y88,2,FALSE)</f>
        <v>Puneet</v>
      </c>
      <c r="X293" s="171" t="str">
        <f t="shared" si="24"/>
        <v>8.6</v>
      </c>
      <c r="Y293" s="175">
        <f t="shared" si="25"/>
        <v>0</v>
      </c>
      <c r="Z293" s="171">
        <f t="shared" si="26"/>
        <v>0</v>
      </c>
      <c r="AA293" s="171">
        <f t="shared" si="27"/>
        <v>4</v>
      </c>
      <c r="AB293" s="171">
        <f t="shared" si="28"/>
        <v>0</v>
      </c>
      <c r="AC293" s="171">
        <f t="shared" si="29"/>
        <v>0</v>
      </c>
      <c r="AE293" s="1" t="s">
        <v>2183</v>
      </c>
      <c r="AF293" s="1">
        <v>205</v>
      </c>
      <c r="AG293" s="1" t="s">
        <v>2209</v>
      </c>
    </row>
    <row r="294" spans="1:33" ht="35.25" customHeight="1" x14ac:dyDescent="0.25">
      <c r="A294" s="96" t="s">
        <v>2180</v>
      </c>
      <c r="B294" s="101" t="s">
        <v>42</v>
      </c>
      <c r="C294" s="98" t="s">
        <v>108</v>
      </c>
      <c r="D294" s="98" t="s">
        <v>334</v>
      </c>
      <c r="E294" s="173" t="s">
        <v>637</v>
      </c>
      <c r="F294" s="99" t="s">
        <v>2218</v>
      </c>
      <c r="G294" s="99" t="s">
        <v>109</v>
      </c>
      <c r="H294" s="99" t="s">
        <v>2615</v>
      </c>
      <c r="I294" s="147" t="s">
        <v>2307</v>
      </c>
      <c r="J294" s="103" t="s">
        <v>2249</v>
      </c>
      <c r="K294" s="102"/>
      <c r="L294" s="103"/>
      <c r="M294" s="102"/>
      <c r="N294" s="101" t="s">
        <v>3070</v>
      </c>
      <c r="O294" s="101" t="s">
        <v>2221</v>
      </c>
      <c r="P294" s="101" t="s">
        <v>2250</v>
      </c>
      <c r="Q294" s="105" t="s">
        <v>2616</v>
      </c>
      <c r="R294" s="105" t="s">
        <v>4887</v>
      </c>
      <c r="S294" s="106" t="s">
        <v>2183</v>
      </c>
      <c r="T294" s="101" t="s">
        <v>2611</v>
      </c>
      <c r="U294" s="148"/>
      <c r="V294" s="148"/>
      <c r="W294" s="107" t="str">
        <f>VLOOKUP(TRIM(X294),X10:Y88,2,FALSE)</f>
        <v>Puneet</v>
      </c>
      <c r="X294" s="171" t="str">
        <f t="shared" si="24"/>
        <v>8.6</v>
      </c>
      <c r="Y294" s="175">
        <f t="shared" si="25"/>
        <v>0</v>
      </c>
      <c r="Z294" s="171">
        <f t="shared" si="26"/>
        <v>0</v>
      </c>
      <c r="AA294" s="171">
        <f t="shared" si="27"/>
        <v>4</v>
      </c>
      <c r="AB294" s="171">
        <f t="shared" si="28"/>
        <v>0</v>
      </c>
      <c r="AC294" s="171">
        <f t="shared" si="29"/>
        <v>0</v>
      </c>
      <c r="AE294" s="1" t="s">
        <v>2183</v>
      </c>
      <c r="AF294" s="1">
        <v>206</v>
      </c>
      <c r="AG294" s="1" t="s">
        <v>6786</v>
      </c>
    </row>
    <row r="295" spans="1:33" ht="35.25" customHeight="1" x14ac:dyDescent="0.25">
      <c r="A295" s="96" t="s">
        <v>2180</v>
      </c>
      <c r="B295" s="101" t="s">
        <v>42</v>
      </c>
      <c r="C295" s="98" t="s">
        <v>108</v>
      </c>
      <c r="D295" s="98" t="s">
        <v>334</v>
      </c>
      <c r="E295" s="173" t="s">
        <v>638</v>
      </c>
      <c r="F295" s="99" t="s">
        <v>2218</v>
      </c>
      <c r="G295" s="99" t="s">
        <v>109</v>
      </c>
      <c r="H295" s="99" t="s">
        <v>3965</v>
      </c>
      <c r="I295" s="147" t="s">
        <v>2307</v>
      </c>
      <c r="J295" s="103" t="s">
        <v>2249</v>
      </c>
      <c r="K295" s="102"/>
      <c r="L295" s="103"/>
      <c r="M295" s="102"/>
      <c r="N295" s="101" t="s">
        <v>3070</v>
      </c>
      <c r="O295" s="101" t="s">
        <v>2221</v>
      </c>
      <c r="P295" s="101" t="s">
        <v>2250</v>
      </c>
      <c r="Q295" s="105" t="s">
        <v>3964</v>
      </c>
      <c r="R295" s="105" t="s">
        <v>5269</v>
      </c>
      <c r="S295" s="106" t="s">
        <v>5272</v>
      </c>
      <c r="T295" s="101" t="s">
        <v>2611</v>
      </c>
      <c r="U295" s="148"/>
      <c r="V295" s="148"/>
      <c r="W295" s="107" t="str">
        <f>VLOOKUP(TRIM(X295),X10:Y88,2,FALSE)</f>
        <v>Puneet</v>
      </c>
      <c r="X295" s="171" t="str">
        <f t="shared" si="24"/>
        <v>8.6</v>
      </c>
      <c r="Y295" s="175">
        <f t="shared" si="25"/>
        <v>0</v>
      </c>
      <c r="Z295" s="171">
        <f t="shared" si="26"/>
        <v>0</v>
      </c>
      <c r="AA295" s="171">
        <f t="shared" si="27"/>
        <v>4</v>
      </c>
      <c r="AB295" s="171">
        <f t="shared" si="28"/>
        <v>0</v>
      </c>
      <c r="AC295" s="171">
        <f t="shared" si="29"/>
        <v>0</v>
      </c>
      <c r="AE295" s="1" t="s">
        <v>2287</v>
      </c>
      <c r="AF295" s="1">
        <v>207</v>
      </c>
      <c r="AG295" s="1" t="s">
        <v>6787</v>
      </c>
    </row>
    <row r="296" spans="1:33" ht="35.25" customHeight="1" x14ac:dyDescent="0.25">
      <c r="A296" s="96" t="s">
        <v>2180</v>
      </c>
      <c r="B296" s="101" t="s">
        <v>3967</v>
      </c>
      <c r="C296" s="98" t="s">
        <v>108</v>
      </c>
      <c r="D296" s="98" t="s">
        <v>93</v>
      </c>
      <c r="E296" s="173" t="s">
        <v>639</v>
      </c>
      <c r="F296" s="99" t="s">
        <v>16</v>
      </c>
      <c r="G296" s="99" t="s">
        <v>109</v>
      </c>
      <c r="H296" s="99" t="s">
        <v>3140</v>
      </c>
      <c r="I296" s="147" t="s">
        <v>2307</v>
      </c>
      <c r="J296" s="103" t="s">
        <v>2252</v>
      </c>
      <c r="K296" s="102">
        <v>61</v>
      </c>
      <c r="L296" s="103"/>
      <c r="M296" s="102" t="s">
        <v>119</v>
      </c>
      <c r="N296" s="101" t="s">
        <v>2273</v>
      </c>
      <c r="O296" s="101" t="s">
        <v>191</v>
      </c>
      <c r="P296" s="101" t="s">
        <v>222</v>
      </c>
      <c r="Q296" s="105" t="s">
        <v>3966</v>
      </c>
      <c r="R296" s="105" t="s">
        <v>4871</v>
      </c>
      <c r="S296" s="106" t="s">
        <v>4871</v>
      </c>
      <c r="T296" s="101" t="s">
        <v>2611</v>
      </c>
      <c r="U296" s="148"/>
      <c r="V296" s="148"/>
      <c r="W296" s="107" t="str">
        <f>VLOOKUP(TRIM(X296),X10:Y88,2,FALSE)</f>
        <v>LaeYoung</v>
      </c>
      <c r="X296" s="171" t="str">
        <f t="shared" si="24"/>
        <v>7.1</v>
      </c>
      <c r="Y296" s="175">
        <f t="shared" si="25"/>
        <v>0</v>
      </c>
      <c r="Z296" s="171">
        <f t="shared" si="26"/>
        <v>0</v>
      </c>
      <c r="AA296" s="171">
        <f t="shared" si="27"/>
        <v>4</v>
      </c>
      <c r="AB296" s="171">
        <f t="shared" si="28"/>
        <v>0</v>
      </c>
      <c r="AC296" s="171">
        <f t="shared" si="29"/>
        <v>0</v>
      </c>
      <c r="AE296" s="1" t="s">
        <v>2287</v>
      </c>
      <c r="AF296" s="1">
        <v>208</v>
      </c>
      <c r="AG296" s="1" t="s">
        <v>6788</v>
      </c>
    </row>
    <row r="297" spans="1:33" ht="35.25" customHeight="1" x14ac:dyDescent="0.25">
      <c r="A297" s="96"/>
      <c r="B297" s="101"/>
      <c r="C297" s="98" t="s">
        <v>14</v>
      </c>
      <c r="D297" s="98" t="s">
        <v>102</v>
      </c>
      <c r="E297" s="173" t="s">
        <v>640</v>
      </c>
      <c r="F297" s="99" t="s">
        <v>16</v>
      </c>
      <c r="G297" s="230" t="s">
        <v>109</v>
      </c>
      <c r="H297" s="230" t="s">
        <v>3141</v>
      </c>
      <c r="I297" s="231" t="s">
        <v>2422</v>
      </c>
      <c r="J297" s="226" t="s">
        <v>2252</v>
      </c>
      <c r="K297" s="227">
        <v>62</v>
      </c>
      <c r="L297" s="226"/>
      <c r="M297" s="227" t="s">
        <v>119</v>
      </c>
      <c r="N297" s="226" t="s">
        <v>2273</v>
      </c>
      <c r="O297" s="226" t="s">
        <v>191</v>
      </c>
      <c r="P297" s="226" t="s">
        <v>222</v>
      </c>
      <c r="Q297" s="232" t="s">
        <v>2270</v>
      </c>
      <c r="R297" s="232" t="s">
        <v>2238</v>
      </c>
      <c r="S297" s="228"/>
      <c r="T297" s="101" t="s">
        <v>2611</v>
      </c>
      <c r="U297" s="148"/>
      <c r="V297" s="148"/>
      <c r="W297" s="107" t="str">
        <f>VLOOKUP(TRIM(X297),X10:Y88,2,FALSE)</f>
        <v>Withdrawn</v>
      </c>
      <c r="X297" s="171" t="str">
        <f t="shared" si="24"/>
        <v>99</v>
      </c>
      <c r="Y297" s="175">
        <f t="shared" si="25"/>
        <v>0</v>
      </c>
      <c r="Z297" s="171">
        <f t="shared" si="26"/>
        <v>0</v>
      </c>
      <c r="AA297" s="171">
        <f t="shared" si="27"/>
        <v>4</v>
      </c>
      <c r="AB297" s="171">
        <f t="shared" si="28"/>
        <v>0</v>
      </c>
      <c r="AC297" s="171">
        <f t="shared" si="29"/>
        <v>0</v>
      </c>
      <c r="AE297" s="1" t="s">
        <v>20</v>
      </c>
      <c r="AF297" s="1">
        <v>209</v>
      </c>
      <c r="AG297" s="1" t="s">
        <v>2238</v>
      </c>
    </row>
    <row r="298" spans="1:33" ht="35.25" customHeight="1" x14ac:dyDescent="0.25">
      <c r="A298" s="96" t="s">
        <v>2180</v>
      </c>
      <c r="B298" s="101" t="s">
        <v>2612</v>
      </c>
      <c r="C298" s="98" t="s">
        <v>108</v>
      </c>
      <c r="D298" s="98" t="s">
        <v>93</v>
      </c>
      <c r="E298" s="173" t="s">
        <v>641</v>
      </c>
      <c r="F298" s="99" t="s">
        <v>16</v>
      </c>
      <c r="G298" s="99" t="s">
        <v>109</v>
      </c>
      <c r="H298" s="99" t="s">
        <v>2613</v>
      </c>
      <c r="I298" s="147" t="s">
        <v>2307</v>
      </c>
      <c r="J298" s="103" t="s">
        <v>2252</v>
      </c>
      <c r="K298" s="102">
        <v>63</v>
      </c>
      <c r="L298" s="103"/>
      <c r="M298" s="102" t="s">
        <v>119</v>
      </c>
      <c r="N298" s="101" t="s">
        <v>2273</v>
      </c>
      <c r="O298" s="101" t="s">
        <v>191</v>
      </c>
      <c r="P298" s="101" t="s">
        <v>222</v>
      </c>
      <c r="Q298" s="105" t="s">
        <v>2614</v>
      </c>
      <c r="R298" s="105" t="s">
        <v>4872</v>
      </c>
      <c r="S298" s="106" t="s">
        <v>4872</v>
      </c>
      <c r="T298" s="101" t="s">
        <v>2611</v>
      </c>
      <c r="U298" s="148"/>
      <c r="V298" s="148"/>
      <c r="W298" s="107" t="str">
        <f>VLOOKUP(TRIM(X298),X10:Y88,2,FALSE)</f>
        <v>LaeYoung</v>
      </c>
      <c r="X298" s="171" t="str">
        <f t="shared" si="24"/>
        <v>7.1</v>
      </c>
      <c r="Y298" s="175">
        <f t="shared" si="25"/>
        <v>0</v>
      </c>
      <c r="Z298" s="171">
        <f t="shared" si="26"/>
        <v>0</v>
      </c>
      <c r="AA298" s="171">
        <f t="shared" si="27"/>
        <v>4</v>
      </c>
      <c r="AB298" s="171">
        <f t="shared" si="28"/>
        <v>0</v>
      </c>
      <c r="AC298" s="171">
        <f t="shared" si="29"/>
        <v>0</v>
      </c>
      <c r="AE298" s="1" t="s">
        <v>2287</v>
      </c>
      <c r="AF298" s="1">
        <v>210</v>
      </c>
      <c r="AG298" s="1" t="s">
        <v>6789</v>
      </c>
    </row>
    <row r="299" spans="1:33" ht="35.25" customHeight="1" x14ac:dyDescent="0.25">
      <c r="A299" s="96" t="s">
        <v>2180</v>
      </c>
      <c r="B299" s="101" t="s">
        <v>3969</v>
      </c>
      <c r="C299" s="98" t="s">
        <v>108</v>
      </c>
      <c r="D299" s="98" t="s">
        <v>86</v>
      </c>
      <c r="E299" s="173" t="s">
        <v>642</v>
      </c>
      <c r="F299" s="99" t="s">
        <v>16</v>
      </c>
      <c r="G299" s="99" t="s">
        <v>109</v>
      </c>
      <c r="H299" s="99" t="s">
        <v>3970</v>
      </c>
      <c r="I299" s="147" t="s">
        <v>2307</v>
      </c>
      <c r="J299" s="103" t="s">
        <v>118</v>
      </c>
      <c r="K299" s="102">
        <v>1960</v>
      </c>
      <c r="L299" s="103"/>
      <c r="M299" s="102" t="s">
        <v>119</v>
      </c>
      <c r="N299" s="101" t="s">
        <v>2301</v>
      </c>
      <c r="O299" s="101" t="s">
        <v>191</v>
      </c>
      <c r="P299" s="101" t="s">
        <v>222</v>
      </c>
      <c r="Q299" s="105" t="s">
        <v>3968</v>
      </c>
      <c r="R299" s="105" t="s">
        <v>4912</v>
      </c>
      <c r="S299" s="106" t="s">
        <v>4899</v>
      </c>
      <c r="T299" s="101" t="s">
        <v>2611</v>
      </c>
      <c r="U299" s="148"/>
      <c r="V299" s="148"/>
      <c r="W299" s="107" t="str">
        <f>VLOOKUP(TRIM(X299),X10:Y88,2,FALSE)</f>
        <v>Tao</v>
      </c>
      <c r="X299" s="171" t="str">
        <f t="shared" si="24"/>
        <v>6.6</v>
      </c>
      <c r="Y299" s="175">
        <f t="shared" si="25"/>
        <v>0</v>
      </c>
      <c r="Z299" s="171">
        <f t="shared" si="26"/>
        <v>0</v>
      </c>
      <c r="AA299" s="171">
        <f t="shared" si="27"/>
        <v>4</v>
      </c>
      <c r="AB299" s="171">
        <f t="shared" si="28"/>
        <v>0</v>
      </c>
      <c r="AC299" s="171">
        <f t="shared" si="29"/>
        <v>0</v>
      </c>
      <c r="AE299" s="1" t="s">
        <v>2287</v>
      </c>
      <c r="AF299" s="1">
        <v>211</v>
      </c>
      <c r="AG299" s="1" t="s">
        <v>6790</v>
      </c>
    </row>
    <row r="300" spans="1:33" ht="35.25" customHeight="1" x14ac:dyDescent="0.25">
      <c r="A300" s="96" t="s">
        <v>2180</v>
      </c>
      <c r="B300" s="101" t="s">
        <v>2254</v>
      </c>
      <c r="C300" s="98" t="s">
        <v>108</v>
      </c>
      <c r="D300" s="98" t="s">
        <v>93</v>
      </c>
      <c r="E300" s="173" t="s">
        <v>643</v>
      </c>
      <c r="F300" s="99" t="s">
        <v>16</v>
      </c>
      <c r="G300" s="99" t="s">
        <v>109</v>
      </c>
      <c r="H300" s="99" t="s">
        <v>3142</v>
      </c>
      <c r="I300" s="147" t="s">
        <v>123</v>
      </c>
      <c r="J300" s="103" t="s">
        <v>2252</v>
      </c>
      <c r="K300" s="102">
        <v>64</v>
      </c>
      <c r="L300" s="103"/>
      <c r="M300" s="102" t="s">
        <v>119</v>
      </c>
      <c r="N300" s="101" t="s">
        <v>2273</v>
      </c>
      <c r="O300" s="101" t="s">
        <v>191</v>
      </c>
      <c r="P300" s="101" t="s">
        <v>222</v>
      </c>
      <c r="Q300" s="105" t="s">
        <v>4728</v>
      </c>
      <c r="R300" s="105" t="s">
        <v>9895</v>
      </c>
      <c r="S300" s="106" t="s">
        <v>2235</v>
      </c>
      <c r="T300" s="101" t="s">
        <v>2579</v>
      </c>
      <c r="U300" s="148"/>
      <c r="V300" s="148"/>
      <c r="W300" s="107" t="str">
        <f>VLOOKUP(TRIM(X300),X10:Y88,2,FALSE)</f>
        <v>LaeYoung</v>
      </c>
      <c r="X300" s="171" t="str">
        <f t="shared" si="24"/>
        <v>7.1</v>
      </c>
      <c r="Y300" s="175">
        <f t="shared" si="25"/>
        <v>0</v>
      </c>
      <c r="Z300" s="171">
        <f t="shared" si="26"/>
        <v>0</v>
      </c>
      <c r="AA300" s="171">
        <f t="shared" si="27"/>
        <v>5</v>
      </c>
      <c r="AB300" s="171">
        <f t="shared" si="28"/>
        <v>0</v>
      </c>
      <c r="AC300" s="171">
        <f t="shared" si="29"/>
        <v>0</v>
      </c>
      <c r="AE300" s="1" t="s">
        <v>42</v>
      </c>
      <c r="AF300" s="1">
        <v>212</v>
      </c>
      <c r="AG300" s="1" t="s">
        <v>2235</v>
      </c>
    </row>
    <row r="301" spans="1:33" ht="35.25" customHeight="1" x14ac:dyDescent="0.25">
      <c r="A301" s="96" t="s">
        <v>2180</v>
      </c>
      <c r="B301" s="101" t="s">
        <v>4730</v>
      </c>
      <c r="C301" s="98" t="s">
        <v>108</v>
      </c>
      <c r="D301" s="98" t="s">
        <v>93</v>
      </c>
      <c r="E301" s="173" t="s">
        <v>644</v>
      </c>
      <c r="F301" s="99" t="s">
        <v>16</v>
      </c>
      <c r="G301" s="99" t="s">
        <v>109</v>
      </c>
      <c r="H301" s="99" t="s">
        <v>3143</v>
      </c>
      <c r="I301" s="147" t="s">
        <v>2580</v>
      </c>
      <c r="J301" s="103" t="s">
        <v>2252</v>
      </c>
      <c r="K301" s="102">
        <v>65</v>
      </c>
      <c r="L301" s="103"/>
      <c r="M301" s="102" t="s">
        <v>119</v>
      </c>
      <c r="N301" s="101" t="s">
        <v>2273</v>
      </c>
      <c r="O301" s="101" t="s">
        <v>191</v>
      </c>
      <c r="P301" s="101" t="s">
        <v>222</v>
      </c>
      <c r="Q301" s="105" t="s">
        <v>4729</v>
      </c>
      <c r="R301" s="105" t="s">
        <v>9895</v>
      </c>
      <c r="S301" s="106" t="s">
        <v>2235</v>
      </c>
      <c r="T301" s="101" t="s">
        <v>2579</v>
      </c>
      <c r="U301" s="148"/>
      <c r="V301" s="148"/>
      <c r="W301" s="107" t="str">
        <f>VLOOKUP(TRIM(X301),X10:Y88,2,FALSE)</f>
        <v>LaeYoung</v>
      </c>
      <c r="X301" s="171" t="str">
        <f t="shared" si="24"/>
        <v>7.1</v>
      </c>
      <c r="Y301" s="175">
        <f t="shared" si="25"/>
        <v>0</v>
      </c>
      <c r="Z301" s="171">
        <f t="shared" si="26"/>
        <v>0</v>
      </c>
      <c r="AA301" s="171">
        <f t="shared" si="27"/>
        <v>15</v>
      </c>
      <c r="AB301" s="171">
        <f t="shared" si="28"/>
        <v>0</v>
      </c>
      <c r="AC301" s="171">
        <f t="shared" si="29"/>
        <v>0</v>
      </c>
      <c r="AE301" s="1" t="s">
        <v>42</v>
      </c>
      <c r="AF301" s="1">
        <v>213</v>
      </c>
      <c r="AG301" s="1" t="s">
        <v>2235</v>
      </c>
    </row>
    <row r="302" spans="1:33" ht="35.25" customHeight="1" x14ac:dyDescent="0.25">
      <c r="A302" s="96" t="s">
        <v>2180</v>
      </c>
      <c r="B302" s="101" t="s">
        <v>3473</v>
      </c>
      <c r="C302" s="98" t="s">
        <v>108</v>
      </c>
      <c r="D302" s="98" t="s">
        <v>93</v>
      </c>
      <c r="E302" s="173" t="s">
        <v>645</v>
      </c>
      <c r="F302" s="99" t="s">
        <v>16</v>
      </c>
      <c r="G302" s="99" t="s">
        <v>109</v>
      </c>
      <c r="H302" s="99" t="s">
        <v>3144</v>
      </c>
      <c r="I302" s="147" t="s">
        <v>123</v>
      </c>
      <c r="J302" s="103" t="s">
        <v>2252</v>
      </c>
      <c r="K302" s="102">
        <v>66</v>
      </c>
      <c r="L302" s="103"/>
      <c r="M302" s="102" t="s">
        <v>119</v>
      </c>
      <c r="N302" s="101" t="s">
        <v>2273</v>
      </c>
      <c r="O302" s="101" t="s">
        <v>191</v>
      </c>
      <c r="P302" s="101" t="s">
        <v>222</v>
      </c>
      <c r="Q302" s="105" t="s">
        <v>3472</v>
      </c>
      <c r="R302" s="105" t="s">
        <v>4873</v>
      </c>
      <c r="S302" s="106" t="s">
        <v>4873</v>
      </c>
      <c r="T302" s="101" t="s">
        <v>2579</v>
      </c>
      <c r="U302" s="148"/>
      <c r="V302" s="148"/>
      <c r="W302" s="107" t="str">
        <f>VLOOKUP(TRIM(X302),X10:Y88,2,FALSE)</f>
        <v>LaeYoung</v>
      </c>
      <c r="X302" s="171" t="str">
        <f t="shared" si="24"/>
        <v>7.1</v>
      </c>
      <c r="Y302" s="175">
        <f t="shared" si="25"/>
        <v>0</v>
      </c>
      <c r="Z302" s="171">
        <f t="shared" si="26"/>
        <v>0</v>
      </c>
      <c r="AA302" s="171">
        <f t="shared" si="27"/>
        <v>5</v>
      </c>
      <c r="AB302" s="171">
        <f t="shared" si="28"/>
        <v>0</v>
      </c>
      <c r="AC302" s="171">
        <f t="shared" si="29"/>
        <v>0</v>
      </c>
      <c r="AE302" s="1" t="s">
        <v>2287</v>
      </c>
      <c r="AF302" s="1">
        <v>214</v>
      </c>
      <c r="AG302" s="1" t="s">
        <v>6791</v>
      </c>
    </row>
    <row r="303" spans="1:33" ht="35.25" customHeight="1" x14ac:dyDescent="0.25">
      <c r="A303" s="96" t="s">
        <v>2180</v>
      </c>
      <c r="B303" s="101" t="s">
        <v>42</v>
      </c>
      <c r="C303" s="98" t="s">
        <v>108</v>
      </c>
      <c r="D303" s="98" t="s">
        <v>333</v>
      </c>
      <c r="E303" s="173" t="s">
        <v>646</v>
      </c>
      <c r="F303" s="99" t="s">
        <v>2218</v>
      </c>
      <c r="G303" s="99" t="s">
        <v>109</v>
      </c>
      <c r="H303" s="99" t="s">
        <v>4732</v>
      </c>
      <c r="I303" s="147" t="s">
        <v>123</v>
      </c>
      <c r="J303" s="103" t="s">
        <v>2240</v>
      </c>
      <c r="K303" s="102"/>
      <c r="L303" s="103"/>
      <c r="M303" s="102"/>
      <c r="N303" s="101" t="s">
        <v>3070</v>
      </c>
      <c r="O303" s="101" t="s">
        <v>2221</v>
      </c>
      <c r="P303" s="101" t="s">
        <v>2242</v>
      </c>
      <c r="Q303" s="105" t="s">
        <v>4731</v>
      </c>
      <c r="R303" s="105" t="s">
        <v>4741</v>
      </c>
      <c r="S303" s="106" t="s">
        <v>2235</v>
      </c>
      <c r="T303" s="101" t="s">
        <v>2579</v>
      </c>
      <c r="U303" s="148"/>
      <c r="V303" s="148"/>
      <c r="W303" s="107" t="str">
        <f>VLOOKUP(TRIM(X303),X10:Y88,2,FALSE)</f>
        <v>Puneet</v>
      </c>
      <c r="X303" s="171" t="str">
        <f t="shared" si="24"/>
        <v>8.5</v>
      </c>
      <c r="Y303" s="175">
        <f t="shared" si="25"/>
        <v>0</v>
      </c>
      <c r="Z303" s="171">
        <f t="shared" si="26"/>
        <v>0</v>
      </c>
      <c r="AA303" s="171">
        <f t="shared" si="27"/>
        <v>5</v>
      </c>
      <c r="AB303" s="171">
        <f t="shared" si="28"/>
        <v>0</v>
      </c>
      <c r="AC303" s="171">
        <f t="shared" si="29"/>
        <v>0</v>
      </c>
      <c r="AE303" s="1" t="s">
        <v>42</v>
      </c>
      <c r="AF303" s="1">
        <v>215</v>
      </c>
      <c r="AG303" s="1" t="s">
        <v>2235</v>
      </c>
    </row>
    <row r="304" spans="1:33" ht="35.25" customHeight="1" x14ac:dyDescent="0.25">
      <c r="A304" s="96" t="s">
        <v>2180</v>
      </c>
      <c r="B304" s="101" t="s">
        <v>42</v>
      </c>
      <c r="C304" s="98" t="s">
        <v>108</v>
      </c>
      <c r="D304" s="98" t="s">
        <v>333</v>
      </c>
      <c r="E304" s="173" t="s">
        <v>647</v>
      </c>
      <c r="F304" s="99" t="s">
        <v>2218</v>
      </c>
      <c r="G304" s="99" t="s">
        <v>109</v>
      </c>
      <c r="H304" s="99" t="s">
        <v>4733</v>
      </c>
      <c r="I304" s="147" t="s">
        <v>123</v>
      </c>
      <c r="J304" s="103" t="s">
        <v>2240</v>
      </c>
      <c r="K304" s="102"/>
      <c r="L304" s="103"/>
      <c r="M304" s="102"/>
      <c r="N304" s="101" t="s">
        <v>3070</v>
      </c>
      <c r="O304" s="101" t="s">
        <v>2221</v>
      </c>
      <c r="P304" s="101" t="s">
        <v>2242</v>
      </c>
      <c r="Q304" s="105" t="s">
        <v>3145</v>
      </c>
      <c r="R304" s="105" t="s">
        <v>4741</v>
      </c>
      <c r="S304" s="106" t="s">
        <v>2235</v>
      </c>
      <c r="T304" s="101" t="s">
        <v>2579</v>
      </c>
      <c r="U304" s="148"/>
      <c r="V304" s="148"/>
      <c r="W304" s="107" t="str">
        <f>VLOOKUP(TRIM(X304),X10:Y88,2,FALSE)</f>
        <v>Puneet</v>
      </c>
      <c r="X304" s="171" t="str">
        <f t="shared" si="24"/>
        <v>8.5</v>
      </c>
      <c r="Y304" s="175">
        <f t="shared" si="25"/>
        <v>0</v>
      </c>
      <c r="Z304" s="171">
        <f t="shared" si="26"/>
        <v>0</v>
      </c>
      <c r="AA304" s="171">
        <f t="shared" si="27"/>
        <v>5</v>
      </c>
      <c r="AB304" s="171">
        <f t="shared" si="28"/>
        <v>0</v>
      </c>
      <c r="AC304" s="171">
        <f t="shared" si="29"/>
        <v>0</v>
      </c>
      <c r="AE304" s="1" t="s">
        <v>42</v>
      </c>
      <c r="AF304" s="1">
        <v>216</v>
      </c>
      <c r="AG304" s="1" t="s">
        <v>2235</v>
      </c>
    </row>
    <row r="305" spans="1:33" ht="35.25" customHeight="1" x14ac:dyDescent="0.25">
      <c r="A305" s="96" t="s">
        <v>2180</v>
      </c>
      <c r="B305" s="101" t="s">
        <v>42</v>
      </c>
      <c r="C305" s="98" t="s">
        <v>108</v>
      </c>
      <c r="D305" s="98" t="s">
        <v>333</v>
      </c>
      <c r="E305" s="173" t="s">
        <v>648</v>
      </c>
      <c r="F305" s="99" t="s">
        <v>2218</v>
      </c>
      <c r="G305" s="99" t="s">
        <v>109</v>
      </c>
      <c r="H305" s="99" t="s">
        <v>4734</v>
      </c>
      <c r="I305" s="147" t="s">
        <v>123</v>
      </c>
      <c r="J305" s="103" t="s">
        <v>2240</v>
      </c>
      <c r="K305" s="102"/>
      <c r="L305" s="103"/>
      <c r="M305" s="102"/>
      <c r="N305" s="101" t="s">
        <v>3070</v>
      </c>
      <c r="O305" s="101" t="s">
        <v>2221</v>
      </c>
      <c r="P305" s="101" t="s">
        <v>2242</v>
      </c>
      <c r="Q305" s="105" t="s">
        <v>3146</v>
      </c>
      <c r="R305" s="105" t="s">
        <v>4741</v>
      </c>
      <c r="S305" s="106" t="s">
        <v>2235</v>
      </c>
      <c r="T305" s="101" t="s">
        <v>2579</v>
      </c>
      <c r="U305" s="148"/>
      <c r="V305" s="148"/>
      <c r="W305" s="107" t="str">
        <f>VLOOKUP(TRIM(X305),X10:Y88,2,FALSE)</f>
        <v>Puneet</v>
      </c>
      <c r="X305" s="171" t="str">
        <f t="shared" si="24"/>
        <v>8.5</v>
      </c>
      <c r="Y305" s="175">
        <f t="shared" si="25"/>
        <v>0</v>
      </c>
      <c r="Z305" s="171">
        <f t="shared" si="26"/>
        <v>0</v>
      </c>
      <c r="AA305" s="171">
        <f t="shared" si="27"/>
        <v>5</v>
      </c>
      <c r="AB305" s="171">
        <f t="shared" si="28"/>
        <v>0</v>
      </c>
      <c r="AC305" s="171">
        <f t="shared" si="29"/>
        <v>0</v>
      </c>
      <c r="AE305" s="1" t="s">
        <v>42</v>
      </c>
      <c r="AF305" s="1">
        <v>217</v>
      </c>
      <c r="AG305" s="1" t="s">
        <v>2235</v>
      </c>
    </row>
    <row r="306" spans="1:33" ht="35.25" customHeight="1" x14ac:dyDescent="0.25">
      <c r="A306" s="96" t="s">
        <v>2180</v>
      </c>
      <c r="B306" s="101" t="s">
        <v>42</v>
      </c>
      <c r="C306" s="98" t="s">
        <v>108</v>
      </c>
      <c r="D306" s="98" t="s">
        <v>334</v>
      </c>
      <c r="E306" s="173" t="s">
        <v>649</v>
      </c>
      <c r="F306" s="99" t="s">
        <v>2218</v>
      </c>
      <c r="G306" s="99" t="s">
        <v>109</v>
      </c>
      <c r="H306" s="99" t="s">
        <v>4735</v>
      </c>
      <c r="I306" s="147" t="s">
        <v>123</v>
      </c>
      <c r="J306" s="103" t="s">
        <v>2249</v>
      </c>
      <c r="K306" s="102"/>
      <c r="L306" s="103"/>
      <c r="M306" s="102"/>
      <c r="N306" s="101" t="s">
        <v>3070</v>
      </c>
      <c r="O306" s="101" t="s">
        <v>2221</v>
      </c>
      <c r="P306" s="101" t="s">
        <v>2250</v>
      </c>
      <c r="Q306" s="105" t="s">
        <v>3147</v>
      </c>
      <c r="R306" s="105" t="s">
        <v>5249</v>
      </c>
      <c r="S306" s="106" t="s">
        <v>5250</v>
      </c>
      <c r="T306" s="101" t="s">
        <v>2579</v>
      </c>
      <c r="U306" s="148"/>
      <c r="V306" s="148"/>
      <c r="W306" s="107" t="str">
        <f>VLOOKUP(TRIM(X306),X10:Y88,2,FALSE)</f>
        <v>Puneet</v>
      </c>
      <c r="X306" s="171" t="str">
        <f t="shared" si="24"/>
        <v>8.6</v>
      </c>
      <c r="Y306" s="175">
        <f t="shared" si="25"/>
        <v>0</v>
      </c>
      <c r="Z306" s="171">
        <f t="shared" si="26"/>
        <v>0</v>
      </c>
      <c r="AA306" s="171">
        <f t="shared" si="27"/>
        <v>5</v>
      </c>
      <c r="AB306" s="171">
        <f t="shared" si="28"/>
        <v>0</v>
      </c>
      <c r="AC306" s="171">
        <f t="shared" si="29"/>
        <v>0</v>
      </c>
      <c r="AE306" s="1" t="s">
        <v>2287</v>
      </c>
      <c r="AF306" s="1">
        <v>218</v>
      </c>
      <c r="AG306" s="1" t="s">
        <v>6792</v>
      </c>
    </row>
    <row r="307" spans="1:33" ht="35.25" customHeight="1" x14ac:dyDescent="0.25">
      <c r="A307" s="96" t="s">
        <v>2180</v>
      </c>
      <c r="B307" s="101" t="s">
        <v>42</v>
      </c>
      <c r="C307" s="98" t="s">
        <v>108</v>
      </c>
      <c r="D307" s="98" t="s">
        <v>334</v>
      </c>
      <c r="E307" s="173" t="s">
        <v>650</v>
      </c>
      <c r="F307" s="99" t="s">
        <v>2218</v>
      </c>
      <c r="G307" s="99" t="s">
        <v>109</v>
      </c>
      <c r="H307" s="99" t="s">
        <v>2581</v>
      </c>
      <c r="I307" s="147" t="s">
        <v>123</v>
      </c>
      <c r="J307" s="103" t="s">
        <v>2249</v>
      </c>
      <c r="K307" s="102"/>
      <c r="L307" s="103"/>
      <c r="M307" s="102"/>
      <c r="N307" s="101" t="s">
        <v>3070</v>
      </c>
      <c r="O307" s="101" t="s">
        <v>2221</v>
      </c>
      <c r="P307" s="101" t="s">
        <v>2250</v>
      </c>
      <c r="Q307" s="105" t="s">
        <v>2582</v>
      </c>
      <c r="R307" s="105" t="s">
        <v>4883</v>
      </c>
      <c r="S307" s="106" t="s">
        <v>2268</v>
      </c>
      <c r="T307" s="101" t="s">
        <v>2579</v>
      </c>
      <c r="U307" s="148"/>
      <c r="V307" s="148"/>
      <c r="W307" s="107" t="str">
        <f>VLOOKUP(TRIM(X307),X10:Y88,2,FALSE)</f>
        <v>Puneet</v>
      </c>
      <c r="X307" s="171" t="str">
        <f t="shared" si="24"/>
        <v>8.6</v>
      </c>
      <c r="Y307" s="175">
        <f t="shared" si="25"/>
        <v>0</v>
      </c>
      <c r="Z307" s="171">
        <f t="shared" si="26"/>
        <v>0</v>
      </c>
      <c r="AA307" s="171">
        <f t="shared" si="27"/>
        <v>5</v>
      </c>
      <c r="AB307" s="171">
        <f t="shared" si="28"/>
        <v>0</v>
      </c>
      <c r="AC307" s="171">
        <f t="shared" si="29"/>
        <v>0</v>
      </c>
      <c r="AE307" s="1" t="s">
        <v>2268</v>
      </c>
      <c r="AF307" s="1">
        <v>219</v>
      </c>
      <c r="AG307" s="1" t="s">
        <v>6793</v>
      </c>
    </row>
    <row r="308" spans="1:33" ht="35.25" customHeight="1" x14ac:dyDescent="0.25">
      <c r="A308" s="96" t="s">
        <v>2180</v>
      </c>
      <c r="B308" s="101" t="s">
        <v>2721</v>
      </c>
      <c r="C308" s="98" t="s">
        <v>108</v>
      </c>
      <c r="D308" s="98" t="s">
        <v>88</v>
      </c>
      <c r="E308" s="173" t="s">
        <v>651</v>
      </c>
      <c r="F308" s="99" t="s">
        <v>16</v>
      </c>
      <c r="G308" s="99" t="s">
        <v>109</v>
      </c>
      <c r="H308" s="99" t="s">
        <v>2722</v>
      </c>
      <c r="I308" s="147" t="s">
        <v>2583</v>
      </c>
      <c r="J308" s="103" t="s">
        <v>2264</v>
      </c>
      <c r="K308" s="102">
        <v>370</v>
      </c>
      <c r="L308" s="103" t="s">
        <v>51</v>
      </c>
      <c r="M308" s="102" t="s">
        <v>119</v>
      </c>
      <c r="N308" s="101" t="s">
        <v>2301</v>
      </c>
      <c r="O308" s="101" t="s">
        <v>191</v>
      </c>
      <c r="P308" s="101" t="s">
        <v>2230</v>
      </c>
      <c r="Q308" s="105" t="s">
        <v>2723</v>
      </c>
      <c r="R308" s="105" t="s">
        <v>5021</v>
      </c>
      <c r="S308" s="106" t="s">
        <v>2268</v>
      </c>
      <c r="T308" s="101" t="s">
        <v>2724</v>
      </c>
      <c r="U308" s="148"/>
      <c r="V308" s="148"/>
      <c r="W308" s="107" t="str">
        <f>VLOOKUP(TRIM(X308),X10:Y88,2,FALSE)</f>
        <v>Tao</v>
      </c>
      <c r="X308" s="171" t="str">
        <f t="shared" si="24"/>
        <v>6.8</v>
      </c>
      <c r="Y308" s="175">
        <f t="shared" si="25"/>
        <v>0</v>
      </c>
      <c r="Z308" s="171">
        <f t="shared" si="26"/>
        <v>0</v>
      </c>
      <c r="AA308" s="171">
        <f t="shared" si="27"/>
        <v>12</v>
      </c>
      <c r="AB308" s="171">
        <f t="shared" si="28"/>
        <v>0</v>
      </c>
      <c r="AC308" s="171">
        <f t="shared" si="29"/>
        <v>0</v>
      </c>
      <c r="AE308" s="1" t="s">
        <v>2268</v>
      </c>
      <c r="AF308" s="1">
        <v>220</v>
      </c>
      <c r="AG308" s="1" t="s">
        <v>5021</v>
      </c>
    </row>
    <row r="309" spans="1:33" ht="35.25" customHeight="1" x14ac:dyDescent="0.25">
      <c r="A309" s="96" t="s">
        <v>2180</v>
      </c>
      <c r="B309" s="101" t="s">
        <v>2725</v>
      </c>
      <c r="C309" s="98" t="s">
        <v>108</v>
      </c>
      <c r="D309" s="98" t="s">
        <v>88</v>
      </c>
      <c r="E309" s="173" t="s">
        <v>652</v>
      </c>
      <c r="F309" s="99" t="s">
        <v>16</v>
      </c>
      <c r="G309" s="99" t="s">
        <v>109</v>
      </c>
      <c r="H309" s="99" t="s">
        <v>2726</v>
      </c>
      <c r="I309" s="147" t="s">
        <v>2583</v>
      </c>
      <c r="J309" s="103" t="s">
        <v>2344</v>
      </c>
      <c r="K309" s="102">
        <v>1229</v>
      </c>
      <c r="L309" s="103" t="s">
        <v>51</v>
      </c>
      <c r="M309" s="102" t="s">
        <v>119</v>
      </c>
      <c r="N309" s="101" t="s">
        <v>2301</v>
      </c>
      <c r="O309" s="101" t="s">
        <v>191</v>
      </c>
      <c r="P309" s="101" t="s">
        <v>2230</v>
      </c>
      <c r="Q309" s="105" t="s">
        <v>2727</v>
      </c>
      <c r="R309" s="105" t="s">
        <v>5022</v>
      </c>
      <c r="S309" s="106" t="s">
        <v>2268</v>
      </c>
      <c r="T309" s="101" t="s">
        <v>2724</v>
      </c>
      <c r="U309" s="148"/>
      <c r="V309" s="148"/>
      <c r="W309" s="107" t="str">
        <f>VLOOKUP(TRIM(X309),X10:Y88,2,FALSE)</f>
        <v>Tao</v>
      </c>
      <c r="X309" s="171" t="str">
        <f t="shared" si="24"/>
        <v>6.8</v>
      </c>
      <c r="Y309" s="175">
        <f t="shared" si="25"/>
        <v>0</v>
      </c>
      <c r="Z309" s="171">
        <f t="shared" si="26"/>
        <v>0</v>
      </c>
      <c r="AA309" s="171">
        <f t="shared" si="27"/>
        <v>12</v>
      </c>
      <c r="AB309" s="171">
        <f t="shared" si="28"/>
        <v>0</v>
      </c>
      <c r="AC309" s="171">
        <f t="shared" si="29"/>
        <v>0</v>
      </c>
      <c r="AE309" s="1" t="s">
        <v>2268</v>
      </c>
      <c r="AF309" s="1">
        <v>221</v>
      </c>
      <c r="AG309" s="1" t="s">
        <v>5022</v>
      </c>
    </row>
    <row r="310" spans="1:33" ht="35.25" customHeight="1" x14ac:dyDescent="0.25">
      <c r="A310" s="96" t="s">
        <v>2180</v>
      </c>
      <c r="B310" s="101" t="s">
        <v>2728</v>
      </c>
      <c r="C310" s="98" t="s">
        <v>108</v>
      </c>
      <c r="D310" s="98" t="s">
        <v>88</v>
      </c>
      <c r="E310" s="173" t="s">
        <v>653</v>
      </c>
      <c r="F310" s="99" t="s">
        <v>16</v>
      </c>
      <c r="G310" s="99" t="s">
        <v>109</v>
      </c>
      <c r="H310" s="99" t="s">
        <v>2729</v>
      </c>
      <c r="I310" s="147" t="s">
        <v>2583</v>
      </c>
      <c r="J310" s="103" t="s">
        <v>118</v>
      </c>
      <c r="K310" s="102">
        <v>1932</v>
      </c>
      <c r="L310" s="103" t="s">
        <v>51</v>
      </c>
      <c r="M310" s="102" t="s">
        <v>119</v>
      </c>
      <c r="N310" s="101" t="s">
        <v>2301</v>
      </c>
      <c r="O310" s="101" t="s">
        <v>191</v>
      </c>
      <c r="P310" s="101" t="s">
        <v>2230</v>
      </c>
      <c r="Q310" s="105" t="s">
        <v>2730</v>
      </c>
      <c r="R310" s="105" t="s">
        <v>5019</v>
      </c>
      <c r="S310" s="106" t="s">
        <v>2268</v>
      </c>
      <c r="T310" s="101" t="s">
        <v>2724</v>
      </c>
      <c r="U310" s="148"/>
      <c r="V310" s="148"/>
      <c r="W310" s="107" t="str">
        <f>VLOOKUP(TRIM(X310),X10:Y88,2,FALSE)</f>
        <v>Tao</v>
      </c>
      <c r="X310" s="171" t="str">
        <f t="shared" si="24"/>
        <v>6.8</v>
      </c>
      <c r="Y310" s="175">
        <f t="shared" si="25"/>
        <v>0</v>
      </c>
      <c r="Z310" s="171">
        <f t="shared" si="26"/>
        <v>0</v>
      </c>
      <c r="AA310" s="171">
        <f t="shared" si="27"/>
        <v>12</v>
      </c>
      <c r="AB310" s="171">
        <f t="shared" si="28"/>
        <v>0</v>
      </c>
      <c r="AC310" s="171">
        <f t="shared" si="29"/>
        <v>0</v>
      </c>
      <c r="AE310" s="1" t="s">
        <v>2268</v>
      </c>
      <c r="AF310" s="1">
        <v>222</v>
      </c>
      <c r="AG310" s="1" t="s">
        <v>5019</v>
      </c>
    </row>
    <row r="311" spans="1:33" ht="35.25" customHeight="1" x14ac:dyDescent="0.25">
      <c r="A311" s="96" t="s">
        <v>2180</v>
      </c>
      <c r="B311" s="101" t="s">
        <v>2490</v>
      </c>
      <c r="C311" s="98" t="s">
        <v>108</v>
      </c>
      <c r="D311" s="98" t="s">
        <v>310</v>
      </c>
      <c r="E311" s="173" t="s">
        <v>654</v>
      </c>
      <c r="F311" s="99" t="s">
        <v>16</v>
      </c>
      <c r="G311" s="99" t="s">
        <v>109</v>
      </c>
      <c r="H311" s="99" t="s">
        <v>3148</v>
      </c>
      <c r="I311" s="147" t="s">
        <v>2326</v>
      </c>
      <c r="J311" s="103" t="s">
        <v>2225</v>
      </c>
      <c r="K311" s="102">
        <v>2024</v>
      </c>
      <c r="L311" s="233"/>
      <c r="M311" s="102" t="s">
        <v>119</v>
      </c>
      <c r="N311" s="101" t="s">
        <v>2301</v>
      </c>
      <c r="O311" s="101" t="s">
        <v>191</v>
      </c>
      <c r="P311" s="101" t="s">
        <v>227</v>
      </c>
      <c r="Q311" s="105" t="s">
        <v>3263</v>
      </c>
      <c r="R311" s="105" t="s">
        <v>5223</v>
      </c>
      <c r="S311" s="106" t="s">
        <v>2268</v>
      </c>
      <c r="T311" s="101" t="s">
        <v>2329</v>
      </c>
      <c r="U311" s="148"/>
      <c r="V311" s="148"/>
      <c r="W311" s="107" t="str">
        <f>VLOOKUP(TRIM(X311),X10:Y88,2,FALSE)</f>
        <v>Tao</v>
      </c>
      <c r="X311" s="171" t="str">
        <f t="shared" si="24"/>
        <v>7.8</v>
      </c>
      <c r="Y311" s="175">
        <f t="shared" si="25"/>
        <v>0</v>
      </c>
      <c r="Z311" s="171">
        <f t="shared" si="26"/>
        <v>0</v>
      </c>
      <c r="AA311" s="171">
        <f t="shared" si="27"/>
        <v>26</v>
      </c>
      <c r="AB311" s="171">
        <f t="shared" si="28"/>
        <v>0</v>
      </c>
      <c r="AC311" s="171">
        <f t="shared" si="29"/>
        <v>0</v>
      </c>
      <c r="AE311" s="1" t="s">
        <v>2268</v>
      </c>
      <c r="AF311" s="1">
        <v>223</v>
      </c>
      <c r="AG311" s="1" t="s">
        <v>5223</v>
      </c>
    </row>
    <row r="312" spans="1:33" ht="35.25" customHeight="1" x14ac:dyDescent="0.25">
      <c r="A312" s="96" t="s">
        <v>2180</v>
      </c>
      <c r="B312" s="101" t="s">
        <v>3264</v>
      </c>
      <c r="C312" s="98" t="s">
        <v>108</v>
      </c>
      <c r="D312" s="98" t="s">
        <v>310</v>
      </c>
      <c r="E312" s="173" t="s">
        <v>655</v>
      </c>
      <c r="F312" s="99" t="s">
        <v>16</v>
      </c>
      <c r="G312" s="99" t="s">
        <v>109</v>
      </c>
      <c r="H312" s="99" t="s">
        <v>3148</v>
      </c>
      <c r="I312" s="147" t="s">
        <v>2326</v>
      </c>
      <c r="J312" s="103" t="s">
        <v>118</v>
      </c>
      <c r="K312" s="102">
        <v>1961</v>
      </c>
      <c r="L312" s="233"/>
      <c r="M312" s="102" t="s">
        <v>119</v>
      </c>
      <c r="N312" s="101" t="s">
        <v>2301</v>
      </c>
      <c r="O312" s="101" t="s">
        <v>191</v>
      </c>
      <c r="P312" s="101" t="s">
        <v>227</v>
      </c>
      <c r="Q312" s="105" t="s">
        <v>3263</v>
      </c>
      <c r="R312" s="105" t="s">
        <v>4315</v>
      </c>
      <c r="S312" s="106" t="s">
        <v>2287</v>
      </c>
      <c r="T312" s="101" t="s">
        <v>2329</v>
      </c>
      <c r="U312" s="148"/>
      <c r="V312" s="148"/>
      <c r="W312" s="107" t="str">
        <f>VLOOKUP(TRIM(X312),X10:Y88,2,FALSE)</f>
        <v>Tao</v>
      </c>
      <c r="X312" s="171" t="str">
        <f t="shared" si="24"/>
        <v>7.8</v>
      </c>
      <c r="Y312" s="175">
        <f t="shared" si="25"/>
        <v>0</v>
      </c>
      <c r="Z312" s="171">
        <f t="shared" si="26"/>
        <v>0</v>
      </c>
      <c r="AA312" s="171">
        <f t="shared" si="27"/>
        <v>26</v>
      </c>
      <c r="AB312" s="171">
        <f t="shared" si="28"/>
        <v>0</v>
      </c>
      <c r="AC312" s="171">
        <f t="shared" si="29"/>
        <v>0</v>
      </c>
      <c r="AE312" s="1" t="s">
        <v>2287</v>
      </c>
      <c r="AF312" s="1">
        <v>224</v>
      </c>
      <c r="AG312" s="1" t="s">
        <v>4315</v>
      </c>
    </row>
    <row r="313" spans="1:33" ht="35.25" customHeight="1" x14ac:dyDescent="0.25">
      <c r="A313" s="96" t="s">
        <v>2180</v>
      </c>
      <c r="B313" s="101" t="s">
        <v>2490</v>
      </c>
      <c r="C313" s="98" t="s">
        <v>108</v>
      </c>
      <c r="D313" s="98" t="s">
        <v>310</v>
      </c>
      <c r="E313" s="173" t="s">
        <v>656</v>
      </c>
      <c r="F313" s="99" t="s">
        <v>16</v>
      </c>
      <c r="G313" s="99" t="s">
        <v>109</v>
      </c>
      <c r="H313" s="99" t="s">
        <v>3149</v>
      </c>
      <c r="I313" s="147" t="s">
        <v>2326</v>
      </c>
      <c r="J313" s="103" t="s">
        <v>2225</v>
      </c>
      <c r="K313" s="102">
        <v>2025</v>
      </c>
      <c r="L313" s="233"/>
      <c r="M313" s="102" t="s">
        <v>119</v>
      </c>
      <c r="N313" s="101" t="s">
        <v>2301</v>
      </c>
      <c r="O313" s="101" t="s">
        <v>191</v>
      </c>
      <c r="P313" s="101" t="s">
        <v>227</v>
      </c>
      <c r="Q313" s="105" t="s">
        <v>3265</v>
      </c>
      <c r="R313" s="105" t="s">
        <v>5223</v>
      </c>
      <c r="S313" s="106" t="s">
        <v>2268</v>
      </c>
      <c r="T313" s="101" t="s">
        <v>2329</v>
      </c>
      <c r="U313" s="148"/>
      <c r="V313" s="148"/>
      <c r="W313" s="107" t="str">
        <f>VLOOKUP(TRIM(X313),X10:Y88,2,FALSE)</f>
        <v>Tao</v>
      </c>
      <c r="X313" s="171" t="str">
        <f t="shared" si="24"/>
        <v>7.8</v>
      </c>
      <c r="Y313" s="175">
        <f t="shared" si="25"/>
        <v>0</v>
      </c>
      <c r="Z313" s="171">
        <f t="shared" si="26"/>
        <v>0</v>
      </c>
      <c r="AA313" s="171">
        <f t="shared" si="27"/>
        <v>26</v>
      </c>
      <c r="AB313" s="171">
        <f t="shared" si="28"/>
        <v>0</v>
      </c>
      <c r="AC313" s="171">
        <f t="shared" si="29"/>
        <v>0</v>
      </c>
      <c r="AE313" s="1" t="s">
        <v>2268</v>
      </c>
      <c r="AF313" s="1">
        <v>225</v>
      </c>
      <c r="AG313" s="1" t="s">
        <v>5223</v>
      </c>
    </row>
    <row r="314" spans="1:33" ht="37.15" customHeight="1" x14ac:dyDescent="0.25">
      <c r="A314" s="96" t="s">
        <v>2180</v>
      </c>
      <c r="B314" s="101" t="s">
        <v>2496</v>
      </c>
      <c r="C314" s="98" t="s">
        <v>108</v>
      </c>
      <c r="D314" s="98" t="s">
        <v>310</v>
      </c>
      <c r="E314" s="173" t="s">
        <v>657</v>
      </c>
      <c r="F314" s="99" t="s">
        <v>16</v>
      </c>
      <c r="G314" s="99" t="s">
        <v>109</v>
      </c>
      <c r="H314" s="99" t="s">
        <v>3150</v>
      </c>
      <c r="I314" s="147" t="s">
        <v>3151</v>
      </c>
      <c r="J314" s="103" t="s">
        <v>118</v>
      </c>
      <c r="K314" s="102">
        <v>1962</v>
      </c>
      <c r="L314" s="233"/>
      <c r="M314" s="102" t="s">
        <v>119</v>
      </c>
      <c r="N314" s="101" t="s">
        <v>2301</v>
      </c>
      <c r="O314" s="101" t="s">
        <v>191</v>
      </c>
      <c r="P314" s="101" t="s">
        <v>227</v>
      </c>
      <c r="Q314" s="105" t="s">
        <v>3266</v>
      </c>
      <c r="R314" s="105" t="s">
        <v>4316</v>
      </c>
      <c r="S314" s="106" t="s">
        <v>2287</v>
      </c>
      <c r="T314" s="101" t="s">
        <v>2329</v>
      </c>
      <c r="U314" s="148"/>
      <c r="V314" s="148"/>
      <c r="W314" s="107" t="str">
        <f>VLOOKUP(TRIM(X314),X10:Y88,2,FALSE)</f>
        <v>Tao</v>
      </c>
      <c r="X314" s="171" t="str">
        <f t="shared" si="24"/>
        <v>7.8</v>
      </c>
      <c r="Y314" s="175">
        <f t="shared" si="25"/>
        <v>0</v>
      </c>
      <c r="Z314" s="171">
        <f t="shared" si="26"/>
        <v>0</v>
      </c>
      <c r="AA314" s="171">
        <f t="shared" si="27"/>
        <v>26</v>
      </c>
      <c r="AB314" s="171">
        <f t="shared" si="28"/>
        <v>0</v>
      </c>
      <c r="AC314" s="171">
        <f t="shared" si="29"/>
        <v>0</v>
      </c>
      <c r="AE314" s="1" t="s">
        <v>2287</v>
      </c>
      <c r="AF314" s="1">
        <v>226</v>
      </c>
      <c r="AG314" s="1" t="s">
        <v>4316</v>
      </c>
    </row>
    <row r="315" spans="1:33" ht="35.25" customHeight="1" x14ac:dyDescent="0.25">
      <c r="A315" s="96" t="s">
        <v>2180</v>
      </c>
      <c r="B315" s="101" t="s">
        <v>2324</v>
      </c>
      <c r="C315" s="98" t="s">
        <v>108</v>
      </c>
      <c r="D315" s="98" t="s">
        <v>309</v>
      </c>
      <c r="E315" s="173" t="s">
        <v>658</v>
      </c>
      <c r="F315" s="99" t="s">
        <v>15</v>
      </c>
      <c r="G315" s="99" t="s">
        <v>109</v>
      </c>
      <c r="H315" s="99" t="s">
        <v>2325</v>
      </c>
      <c r="I315" s="147" t="s">
        <v>2326</v>
      </c>
      <c r="J315" s="103" t="s">
        <v>118</v>
      </c>
      <c r="K315" s="102">
        <v>1763</v>
      </c>
      <c r="L315" s="103" t="s">
        <v>53</v>
      </c>
      <c r="M315" s="102" t="s">
        <v>119</v>
      </c>
      <c r="N315" s="101" t="s">
        <v>2301</v>
      </c>
      <c r="O315" s="101" t="s">
        <v>191</v>
      </c>
      <c r="P315" s="101" t="s">
        <v>2327</v>
      </c>
      <c r="Q315" s="105" t="s">
        <v>2328</v>
      </c>
      <c r="R315" s="105" t="s">
        <v>6287</v>
      </c>
      <c r="S315" s="106" t="s">
        <v>2181</v>
      </c>
      <c r="T315" s="101" t="s">
        <v>2329</v>
      </c>
      <c r="U315" s="148"/>
      <c r="V315" s="148" t="s">
        <v>125</v>
      </c>
      <c r="W315" s="107" t="str">
        <f>VLOOKUP(TRIM(X315),X10:Y88,2,FALSE)</f>
        <v>Puneet</v>
      </c>
      <c r="X315" s="171" t="str">
        <f t="shared" si="24"/>
        <v>7.7.3</v>
      </c>
      <c r="Y315" s="175">
        <f t="shared" si="25"/>
        <v>1</v>
      </c>
      <c r="Z315" s="171">
        <f t="shared" si="26"/>
        <v>0</v>
      </c>
      <c r="AA315" s="171">
        <f t="shared" si="27"/>
        <v>26</v>
      </c>
      <c r="AB315" s="171">
        <f t="shared" si="28"/>
        <v>0</v>
      </c>
      <c r="AC315" s="171">
        <f t="shared" si="29"/>
        <v>0</v>
      </c>
      <c r="AD315" s="1" t="s">
        <v>125</v>
      </c>
      <c r="AE315" s="1" t="s">
        <v>10691</v>
      </c>
      <c r="AF315" s="1">
        <v>227</v>
      </c>
      <c r="AG315" s="1" t="s">
        <v>10710</v>
      </c>
    </row>
    <row r="316" spans="1:33" ht="37.15" customHeight="1" x14ac:dyDescent="0.25">
      <c r="A316" s="96" t="s">
        <v>2180</v>
      </c>
      <c r="B316" s="101" t="s">
        <v>2330</v>
      </c>
      <c r="C316" s="98" t="s">
        <v>108</v>
      </c>
      <c r="D316" s="98" t="s">
        <v>309</v>
      </c>
      <c r="E316" s="173" t="s">
        <v>659</v>
      </c>
      <c r="F316" s="99" t="s">
        <v>16</v>
      </c>
      <c r="G316" s="99" t="s">
        <v>109</v>
      </c>
      <c r="H316" s="99" t="s">
        <v>2331</v>
      </c>
      <c r="I316" s="147" t="s">
        <v>2326</v>
      </c>
      <c r="J316" s="103" t="s">
        <v>118</v>
      </c>
      <c r="K316" s="102">
        <v>1792</v>
      </c>
      <c r="L316" s="103" t="s">
        <v>53</v>
      </c>
      <c r="M316" s="102" t="s">
        <v>119</v>
      </c>
      <c r="N316" s="101" t="s">
        <v>2301</v>
      </c>
      <c r="O316" s="101" t="s">
        <v>191</v>
      </c>
      <c r="P316" s="101" t="s">
        <v>2327</v>
      </c>
      <c r="Q316" s="105" t="s">
        <v>2332</v>
      </c>
      <c r="R316" s="105" t="s">
        <v>11067</v>
      </c>
      <c r="S316" s="106" t="s">
        <v>2287</v>
      </c>
      <c r="T316" s="101" t="s">
        <v>2329</v>
      </c>
      <c r="U316" s="148"/>
      <c r="V316" s="148"/>
      <c r="W316" s="107" t="str">
        <f>VLOOKUP(TRIM(X316),X10:Y88,2,FALSE)</f>
        <v>Puneet</v>
      </c>
      <c r="X316" s="171" t="str">
        <f t="shared" si="24"/>
        <v>7.7.3</v>
      </c>
      <c r="Y316" s="175">
        <f t="shared" si="25"/>
        <v>0</v>
      </c>
      <c r="Z316" s="171">
        <f t="shared" si="26"/>
        <v>0</v>
      </c>
      <c r="AA316" s="171">
        <f t="shared" si="27"/>
        <v>26</v>
      </c>
      <c r="AB316" s="171">
        <f t="shared" si="28"/>
        <v>0</v>
      </c>
      <c r="AC316" s="171">
        <f t="shared" si="29"/>
        <v>0</v>
      </c>
      <c r="AE316" s="1" t="s">
        <v>2287</v>
      </c>
      <c r="AF316" s="1">
        <v>228</v>
      </c>
      <c r="AG316" s="1" t="s">
        <v>10711</v>
      </c>
    </row>
    <row r="317" spans="1:33" ht="35.25" customHeight="1" x14ac:dyDescent="0.25">
      <c r="A317" s="96" t="s">
        <v>2180</v>
      </c>
      <c r="B317" s="101" t="s">
        <v>2462</v>
      </c>
      <c r="C317" s="98" t="s">
        <v>108</v>
      </c>
      <c r="D317" s="98" t="s">
        <v>75</v>
      </c>
      <c r="E317" s="173" t="s">
        <v>660</v>
      </c>
      <c r="F317" s="99" t="s">
        <v>16</v>
      </c>
      <c r="G317" s="99" t="s">
        <v>109</v>
      </c>
      <c r="H317" s="99" t="s">
        <v>2463</v>
      </c>
      <c r="I317" s="147" t="s">
        <v>3152</v>
      </c>
      <c r="J317" s="103" t="s">
        <v>2225</v>
      </c>
      <c r="K317" s="102">
        <v>1848</v>
      </c>
      <c r="L317" s="103" t="s">
        <v>239</v>
      </c>
      <c r="M317" s="102" t="s">
        <v>119</v>
      </c>
      <c r="N317" s="101" t="s">
        <v>2301</v>
      </c>
      <c r="O317" s="101" t="s">
        <v>191</v>
      </c>
      <c r="P317" s="101" t="s">
        <v>2230</v>
      </c>
      <c r="Q317" s="105" t="s">
        <v>4775</v>
      </c>
      <c r="R317" s="105" t="s">
        <v>6676</v>
      </c>
      <c r="S317" s="106" t="s">
        <v>5232</v>
      </c>
      <c r="T317" s="101" t="s">
        <v>2823</v>
      </c>
      <c r="U317" s="148"/>
      <c r="V317" s="148"/>
      <c r="W317" s="107" t="str">
        <f>VLOOKUP(TRIM(X317),X10:Y88,2,FALSE)</f>
        <v>Andy</v>
      </c>
      <c r="X317" s="171" t="str">
        <f t="shared" si="24"/>
        <v>6.4</v>
      </c>
      <c r="Y317" s="175">
        <f t="shared" si="25"/>
        <v>0</v>
      </c>
      <c r="Z317" s="171">
        <f t="shared" si="26"/>
        <v>0</v>
      </c>
      <c r="AA317" s="171">
        <f t="shared" si="27"/>
        <v>16</v>
      </c>
      <c r="AB317" s="171">
        <f t="shared" si="28"/>
        <v>0</v>
      </c>
      <c r="AC317" s="171">
        <f t="shared" si="29"/>
        <v>0</v>
      </c>
      <c r="AE317" s="1" t="s">
        <v>2287</v>
      </c>
      <c r="AF317" s="1">
        <v>229</v>
      </c>
      <c r="AG317" s="1" t="s">
        <v>6794</v>
      </c>
    </row>
    <row r="318" spans="1:33" ht="35.25" customHeight="1" x14ac:dyDescent="0.25">
      <c r="A318" s="96" t="s">
        <v>2180</v>
      </c>
      <c r="B318" s="101" t="s">
        <v>3268</v>
      </c>
      <c r="C318" s="98" t="s">
        <v>108</v>
      </c>
      <c r="D318" s="98" t="s">
        <v>308</v>
      </c>
      <c r="E318" s="173" t="s">
        <v>661</v>
      </c>
      <c r="F318" s="99" t="s">
        <v>16</v>
      </c>
      <c r="G318" s="99" t="s">
        <v>109</v>
      </c>
      <c r="H318" s="99" t="s">
        <v>3153</v>
      </c>
      <c r="I318" s="147" t="s">
        <v>2583</v>
      </c>
      <c r="J318" s="103" t="s">
        <v>2225</v>
      </c>
      <c r="K318" s="102">
        <v>2026</v>
      </c>
      <c r="L318" s="233"/>
      <c r="M318" s="102" t="s">
        <v>119</v>
      </c>
      <c r="N318" s="101" t="s">
        <v>2301</v>
      </c>
      <c r="O318" s="101" t="s">
        <v>191</v>
      </c>
      <c r="P318" s="101" t="s">
        <v>226</v>
      </c>
      <c r="Q318" s="105" t="s">
        <v>3267</v>
      </c>
      <c r="R318" s="105" t="s">
        <v>5439</v>
      </c>
      <c r="S318" s="106" t="s">
        <v>5439</v>
      </c>
      <c r="T318" s="101" t="s">
        <v>2584</v>
      </c>
      <c r="U318" s="148"/>
      <c r="V318" s="148"/>
      <c r="W318" s="107" t="str">
        <f>VLOOKUP(TRIM(X318),X10:Y88,2,FALSE)</f>
        <v>Puneet</v>
      </c>
      <c r="X318" s="171" t="str">
        <f t="shared" si="24"/>
        <v>7.7.2</v>
      </c>
      <c r="Y318" s="175">
        <f t="shared" si="25"/>
        <v>0</v>
      </c>
      <c r="Z318" s="171">
        <f t="shared" si="26"/>
        <v>0</v>
      </c>
      <c r="AA318" s="171">
        <f t="shared" si="27"/>
        <v>12</v>
      </c>
      <c r="AB318" s="171">
        <f t="shared" si="28"/>
        <v>0</v>
      </c>
      <c r="AC318" s="171">
        <f t="shared" si="29"/>
        <v>0</v>
      </c>
      <c r="AE318" s="1" t="s">
        <v>2287</v>
      </c>
      <c r="AF318" s="1">
        <v>230</v>
      </c>
      <c r="AG318" s="1" t="s">
        <v>6795</v>
      </c>
    </row>
    <row r="319" spans="1:33" ht="35.25" customHeight="1" x14ac:dyDescent="0.25">
      <c r="A319" s="96" t="s">
        <v>2180</v>
      </c>
      <c r="B319" s="101" t="s">
        <v>2448</v>
      </c>
      <c r="C319" s="98" t="s">
        <v>108</v>
      </c>
      <c r="D319" s="98" t="s">
        <v>310</v>
      </c>
      <c r="E319" s="173" t="s">
        <v>662</v>
      </c>
      <c r="F319" s="99" t="s">
        <v>2269</v>
      </c>
      <c r="G319" s="99" t="s">
        <v>109</v>
      </c>
      <c r="H319" s="99" t="s">
        <v>3135</v>
      </c>
      <c r="I319" s="147" t="s">
        <v>2583</v>
      </c>
      <c r="J319" s="103"/>
      <c r="K319" s="102"/>
      <c r="L319" s="103"/>
      <c r="M319" s="102"/>
      <c r="N319" s="101"/>
      <c r="O319" s="101" t="s">
        <v>191</v>
      </c>
      <c r="P319" s="101" t="s">
        <v>227</v>
      </c>
      <c r="Q319" s="105" t="s">
        <v>2741</v>
      </c>
      <c r="R319" s="105" t="s">
        <v>5221</v>
      </c>
      <c r="S319" s="106" t="s">
        <v>2268</v>
      </c>
      <c r="T319" s="101" t="s">
        <v>2584</v>
      </c>
      <c r="U319" s="148"/>
      <c r="V319" s="148"/>
      <c r="W319" s="107" t="str">
        <f>VLOOKUP(TRIM(X319),X10:Y88,2,FALSE)</f>
        <v>Tao</v>
      </c>
      <c r="X319" s="171" t="str">
        <f t="shared" si="24"/>
        <v>7.8</v>
      </c>
      <c r="Y319" s="175">
        <f t="shared" si="25"/>
        <v>0</v>
      </c>
      <c r="Z319" s="171">
        <f t="shared" si="26"/>
        <v>0</v>
      </c>
      <c r="AA319" s="171">
        <f t="shared" si="27"/>
        <v>12</v>
      </c>
      <c r="AB319" s="171">
        <f t="shared" si="28"/>
        <v>0</v>
      </c>
      <c r="AC319" s="171">
        <f t="shared" si="29"/>
        <v>0</v>
      </c>
      <c r="AE319" s="1" t="s">
        <v>2268</v>
      </c>
      <c r="AF319" s="1">
        <v>231</v>
      </c>
      <c r="AG319" s="1" t="s">
        <v>6796</v>
      </c>
    </row>
    <row r="320" spans="1:33" ht="35.25" customHeight="1" x14ac:dyDescent="0.25">
      <c r="A320" s="96" t="s">
        <v>2180</v>
      </c>
      <c r="B320" s="101" t="s">
        <v>42</v>
      </c>
      <c r="C320" s="98" t="s">
        <v>108</v>
      </c>
      <c r="D320" s="98" t="s">
        <v>333</v>
      </c>
      <c r="E320" s="173" t="s">
        <v>663</v>
      </c>
      <c r="F320" s="99" t="s">
        <v>2218</v>
      </c>
      <c r="G320" s="99" t="s">
        <v>109</v>
      </c>
      <c r="H320" s="99" t="s">
        <v>2715</v>
      </c>
      <c r="I320" s="147" t="s">
        <v>2583</v>
      </c>
      <c r="J320" s="103" t="s">
        <v>2240</v>
      </c>
      <c r="K320" s="102"/>
      <c r="L320" s="103"/>
      <c r="M320" s="102"/>
      <c r="N320" s="101" t="s">
        <v>3070</v>
      </c>
      <c r="O320" s="101" t="s">
        <v>2221</v>
      </c>
      <c r="P320" s="101" t="s">
        <v>2242</v>
      </c>
      <c r="Q320" s="105" t="s">
        <v>2716</v>
      </c>
      <c r="R320" s="105" t="s">
        <v>5844</v>
      </c>
      <c r="S320" s="241" t="s">
        <v>2192</v>
      </c>
      <c r="T320" s="101" t="s">
        <v>2584</v>
      </c>
      <c r="U320" s="148"/>
      <c r="V320" s="148"/>
      <c r="W320" s="107" t="str">
        <f>VLOOKUP(TRIM(X320),X10:Y88,2,FALSE)</f>
        <v>Puneet</v>
      </c>
      <c r="X320" s="171" t="str">
        <f t="shared" si="24"/>
        <v>8.5</v>
      </c>
      <c r="Y320" s="175">
        <f t="shared" si="25"/>
        <v>0</v>
      </c>
      <c r="Z320" s="171">
        <f t="shared" si="26"/>
        <v>0</v>
      </c>
      <c r="AA320" s="171">
        <f t="shared" si="27"/>
        <v>12</v>
      </c>
      <c r="AB320" s="171">
        <f t="shared" si="28"/>
        <v>0</v>
      </c>
      <c r="AC320" s="171">
        <f t="shared" si="29"/>
        <v>0</v>
      </c>
      <c r="AE320" s="1" t="s">
        <v>2192</v>
      </c>
      <c r="AF320" s="1">
        <v>232</v>
      </c>
      <c r="AG320" s="1" t="s">
        <v>6797</v>
      </c>
    </row>
    <row r="321" spans="1:33" ht="35.25" customHeight="1" x14ac:dyDescent="0.25">
      <c r="A321" s="96" t="s">
        <v>2180</v>
      </c>
      <c r="B321" s="101" t="s">
        <v>3972</v>
      </c>
      <c r="C321" s="98" t="s">
        <v>108</v>
      </c>
      <c r="D321" s="98" t="s">
        <v>94</v>
      </c>
      <c r="E321" s="173" t="s">
        <v>664</v>
      </c>
      <c r="F321" s="99" t="s">
        <v>16</v>
      </c>
      <c r="G321" s="99" t="s">
        <v>109</v>
      </c>
      <c r="H321" s="99" t="s">
        <v>3154</v>
      </c>
      <c r="I321" s="147" t="s">
        <v>2275</v>
      </c>
      <c r="J321" s="103" t="s">
        <v>2225</v>
      </c>
      <c r="K321" s="102">
        <v>2027</v>
      </c>
      <c r="L321" s="103"/>
      <c r="M321" s="102" t="s">
        <v>119</v>
      </c>
      <c r="N321" s="101" t="s">
        <v>2301</v>
      </c>
      <c r="O321" s="101" t="s">
        <v>191</v>
      </c>
      <c r="P321" s="101" t="s">
        <v>2205</v>
      </c>
      <c r="Q321" s="105" t="s">
        <v>3971</v>
      </c>
      <c r="R321" s="105" t="s">
        <v>5165</v>
      </c>
      <c r="S321" s="106" t="s">
        <v>5165</v>
      </c>
      <c r="T321" s="101" t="s">
        <v>2274</v>
      </c>
      <c r="U321" s="148"/>
      <c r="V321" s="148"/>
      <c r="W321" s="107" t="str">
        <f>VLOOKUP(TRIM(X321),X10:Y88,2,FALSE)</f>
        <v>Andy</v>
      </c>
      <c r="X321" s="171" t="str">
        <f t="shared" si="24"/>
        <v>7.2</v>
      </c>
      <c r="Y321" s="175">
        <f t="shared" si="25"/>
        <v>0</v>
      </c>
      <c r="Z321" s="171">
        <f t="shared" si="26"/>
        <v>0</v>
      </c>
      <c r="AA321" s="171">
        <f t="shared" si="27"/>
        <v>26</v>
      </c>
      <c r="AB321" s="171">
        <f t="shared" si="28"/>
        <v>0</v>
      </c>
      <c r="AC321" s="171">
        <f t="shared" si="29"/>
        <v>0</v>
      </c>
      <c r="AE321" s="1" t="s">
        <v>2287</v>
      </c>
      <c r="AF321" s="1">
        <v>233</v>
      </c>
      <c r="AG321" s="1" t="s">
        <v>6798</v>
      </c>
    </row>
    <row r="322" spans="1:33" ht="35.25" customHeight="1" x14ac:dyDescent="0.25">
      <c r="A322" s="96" t="s">
        <v>2180</v>
      </c>
      <c r="B322" s="101" t="s">
        <v>3974</v>
      </c>
      <c r="C322" s="98" t="s">
        <v>108</v>
      </c>
      <c r="D322" s="98" t="s">
        <v>72</v>
      </c>
      <c r="E322" s="173" t="s">
        <v>665</v>
      </c>
      <c r="F322" s="99" t="s">
        <v>16</v>
      </c>
      <c r="G322" s="99" t="s">
        <v>109</v>
      </c>
      <c r="H322" s="99" t="s">
        <v>2523</v>
      </c>
      <c r="I322" s="147" t="s">
        <v>2275</v>
      </c>
      <c r="J322" s="103" t="s">
        <v>118</v>
      </c>
      <c r="K322" s="102">
        <v>1950</v>
      </c>
      <c r="L322" s="103" t="s">
        <v>51</v>
      </c>
      <c r="M322" s="102" t="s">
        <v>119</v>
      </c>
      <c r="N322" s="101" t="s">
        <v>2301</v>
      </c>
      <c r="O322" s="101" t="s">
        <v>191</v>
      </c>
      <c r="P322" s="101" t="s">
        <v>2205</v>
      </c>
      <c r="Q322" s="105" t="s">
        <v>3973</v>
      </c>
      <c r="R322" s="105" t="s">
        <v>5170</v>
      </c>
      <c r="S322" s="106" t="s">
        <v>5169</v>
      </c>
      <c r="T322" s="101" t="s">
        <v>2274</v>
      </c>
      <c r="U322" s="148"/>
      <c r="V322" s="148"/>
      <c r="W322" s="107" t="str">
        <f>VLOOKUP(TRIM(X322),X10:Y88,2,FALSE)</f>
        <v>Andy</v>
      </c>
      <c r="X322" s="171" t="str">
        <f t="shared" si="24"/>
        <v>6.1</v>
      </c>
      <c r="Y322" s="175">
        <f t="shared" si="25"/>
        <v>0</v>
      </c>
      <c r="Z322" s="171">
        <f t="shared" si="26"/>
        <v>0</v>
      </c>
      <c r="AA322" s="171">
        <f t="shared" si="27"/>
        <v>26</v>
      </c>
      <c r="AB322" s="171">
        <f t="shared" si="28"/>
        <v>0</v>
      </c>
      <c r="AC322" s="171">
        <f t="shared" si="29"/>
        <v>0</v>
      </c>
      <c r="AE322" s="1" t="s">
        <v>2287</v>
      </c>
      <c r="AF322" s="1">
        <v>234</v>
      </c>
      <c r="AG322" s="1" t="s">
        <v>6799</v>
      </c>
    </row>
    <row r="323" spans="1:33" ht="35.25" customHeight="1" x14ac:dyDescent="0.25">
      <c r="A323" s="96" t="s">
        <v>2180</v>
      </c>
      <c r="B323" s="101" t="s">
        <v>4418</v>
      </c>
      <c r="C323" s="98" t="s">
        <v>108</v>
      </c>
      <c r="D323" s="98" t="s">
        <v>307</v>
      </c>
      <c r="E323" s="173" t="s">
        <v>666</v>
      </c>
      <c r="F323" s="99" t="s">
        <v>16</v>
      </c>
      <c r="G323" s="99" t="s">
        <v>109</v>
      </c>
      <c r="H323" s="99" t="s">
        <v>3155</v>
      </c>
      <c r="I323" s="147" t="s">
        <v>2275</v>
      </c>
      <c r="J323" s="103" t="s">
        <v>2225</v>
      </c>
      <c r="K323" s="102">
        <v>2028</v>
      </c>
      <c r="L323" s="103"/>
      <c r="M323" s="102" t="s">
        <v>119</v>
      </c>
      <c r="N323" s="101" t="s">
        <v>2301</v>
      </c>
      <c r="O323" s="101" t="s">
        <v>191</v>
      </c>
      <c r="P323" s="101" t="s">
        <v>226</v>
      </c>
      <c r="Q323" s="105" t="s">
        <v>4417</v>
      </c>
      <c r="R323" s="105" t="s">
        <v>4861</v>
      </c>
      <c r="S323" s="106" t="s">
        <v>4861</v>
      </c>
      <c r="T323" s="101" t="s">
        <v>2274</v>
      </c>
      <c r="U323" s="148"/>
      <c r="V323" s="148"/>
      <c r="W323" s="107" t="str">
        <f>VLOOKUP(TRIM(X323),X10:Y88,2,FALSE)</f>
        <v>Andy</v>
      </c>
      <c r="X323" s="171" t="str">
        <f t="shared" si="24"/>
        <v>7.7.1</v>
      </c>
      <c r="Y323" s="175">
        <f t="shared" si="25"/>
        <v>0</v>
      </c>
      <c r="Z323" s="171">
        <f t="shared" si="26"/>
        <v>0</v>
      </c>
      <c r="AA323" s="171">
        <f t="shared" si="27"/>
        <v>26</v>
      </c>
      <c r="AB323" s="171">
        <f t="shared" si="28"/>
        <v>0</v>
      </c>
      <c r="AC323" s="171">
        <f t="shared" si="29"/>
        <v>0</v>
      </c>
      <c r="AE323" s="1" t="s">
        <v>2287</v>
      </c>
      <c r="AF323" s="1">
        <v>235</v>
      </c>
      <c r="AG323" s="1" t="s">
        <v>6800</v>
      </c>
    </row>
    <row r="324" spans="1:33" ht="35.25" customHeight="1" x14ac:dyDescent="0.25">
      <c r="A324" s="96" t="s">
        <v>2180</v>
      </c>
      <c r="B324" s="101" t="s">
        <v>4420</v>
      </c>
      <c r="C324" s="98" t="s">
        <v>108</v>
      </c>
      <c r="D324" s="98" t="s">
        <v>307</v>
      </c>
      <c r="E324" s="173" t="s">
        <v>667</v>
      </c>
      <c r="F324" s="99" t="s">
        <v>16</v>
      </c>
      <c r="G324" s="99" t="s">
        <v>109</v>
      </c>
      <c r="H324" s="99" t="s">
        <v>3156</v>
      </c>
      <c r="I324" s="147" t="s">
        <v>2275</v>
      </c>
      <c r="J324" s="103" t="s">
        <v>2225</v>
      </c>
      <c r="K324" s="102">
        <v>2029</v>
      </c>
      <c r="L324" s="103"/>
      <c r="M324" s="102" t="s">
        <v>119</v>
      </c>
      <c r="N324" s="101" t="s">
        <v>2301</v>
      </c>
      <c r="O324" s="101" t="s">
        <v>191</v>
      </c>
      <c r="P324" s="101" t="s">
        <v>4421</v>
      </c>
      <c r="Q324" s="105" t="s">
        <v>4419</v>
      </c>
      <c r="R324" s="105" t="s">
        <v>4862</v>
      </c>
      <c r="S324" s="106" t="s">
        <v>4862</v>
      </c>
      <c r="T324" s="101" t="s">
        <v>2274</v>
      </c>
      <c r="U324" s="148"/>
      <c r="V324" s="148"/>
      <c r="W324" s="107" t="str">
        <f>VLOOKUP(TRIM(X324),X10:Y88,2,FALSE)</f>
        <v>Andy</v>
      </c>
      <c r="X324" s="171" t="str">
        <f t="shared" si="24"/>
        <v>7.7.1</v>
      </c>
      <c r="Y324" s="175">
        <f t="shared" si="25"/>
        <v>0</v>
      </c>
      <c r="Z324" s="171">
        <f t="shared" si="26"/>
        <v>0</v>
      </c>
      <c r="AA324" s="171">
        <f t="shared" si="27"/>
        <v>26</v>
      </c>
      <c r="AB324" s="171">
        <f t="shared" si="28"/>
        <v>0</v>
      </c>
      <c r="AC324" s="171">
        <f t="shared" si="29"/>
        <v>0</v>
      </c>
      <c r="AE324" s="1" t="s">
        <v>2287</v>
      </c>
      <c r="AF324" s="1">
        <v>236</v>
      </c>
      <c r="AG324" s="1" t="s">
        <v>6801</v>
      </c>
    </row>
    <row r="325" spans="1:33" ht="35.25" customHeight="1" x14ac:dyDescent="0.25">
      <c r="A325" s="96" t="s">
        <v>2180</v>
      </c>
      <c r="B325" s="101" t="s">
        <v>3976</v>
      </c>
      <c r="C325" s="98" t="s">
        <v>108</v>
      </c>
      <c r="D325" s="98" t="s">
        <v>357</v>
      </c>
      <c r="E325" s="173" t="s">
        <v>668</v>
      </c>
      <c r="F325" s="99" t="s">
        <v>16</v>
      </c>
      <c r="G325" s="99" t="s">
        <v>109</v>
      </c>
      <c r="H325" s="99" t="s">
        <v>3157</v>
      </c>
      <c r="I325" s="147" t="s">
        <v>2275</v>
      </c>
      <c r="J325" s="103" t="s">
        <v>2225</v>
      </c>
      <c r="K325" s="102">
        <v>2030</v>
      </c>
      <c r="L325" s="103"/>
      <c r="M325" s="102" t="s">
        <v>119</v>
      </c>
      <c r="N325" s="101" t="s">
        <v>2301</v>
      </c>
      <c r="O325" s="101" t="s">
        <v>191</v>
      </c>
      <c r="P325" s="101" t="s">
        <v>2278</v>
      </c>
      <c r="Q325" s="105" t="s">
        <v>3975</v>
      </c>
      <c r="R325" s="105" t="s">
        <v>4994</v>
      </c>
      <c r="S325" s="106" t="s">
        <v>4994</v>
      </c>
      <c r="T325" s="101" t="s">
        <v>2274</v>
      </c>
      <c r="U325" s="148"/>
      <c r="V325" s="148"/>
      <c r="W325" s="107" t="str">
        <f>VLOOKUP(TRIM(X325),X10:Y88,2,FALSE)</f>
        <v>Andy</v>
      </c>
      <c r="X325" s="171" t="str">
        <f t="shared" si="24"/>
        <v>7.10.6</v>
      </c>
      <c r="Y325" s="175">
        <f t="shared" si="25"/>
        <v>0</v>
      </c>
      <c r="Z325" s="171">
        <f t="shared" si="26"/>
        <v>0</v>
      </c>
      <c r="AA325" s="171">
        <f t="shared" si="27"/>
        <v>26</v>
      </c>
      <c r="AB325" s="171">
        <f t="shared" si="28"/>
        <v>0</v>
      </c>
      <c r="AC325" s="171">
        <f t="shared" si="29"/>
        <v>0</v>
      </c>
      <c r="AE325" s="1" t="s">
        <v>2287</v>
      </c>
      <c r="AF325" s="1">
        <v>237</v>
      </c>
      <c r="AG325" s="1" t="s">
        <v>6802</v>
      </c>
    </row>
    <row r="326" spans="1:33" ht="35.25" customHeight="1" x14ac:dyDescent="0.25">
      <c r="A326" s="96" t="s">
        <v>2180</v>
      </c>
      <c r="B326" s="101" t="s">
        <v>3978</v>
      </c>
      <c r="C326" s="98" t="s">
        <v>108</v>
      </c>
      <c r="D326" s="98" t="s">
        <v>357</v>
      </c>
      <c r="E326" s="173" t="s">
        <v>669</v>
      </c>
      <c r="F326" s="99" t="s">
        <v>16</v>
      </c>
      <c r="G326" s="99" t="s">
        <v>109</v>
      </c>
      <c r="H326" s="99" t="s">
        <v>3158</v>
      </c>
      <c r="I326" s="147" t="s">
        <v>2275</v>
      </c>
      <c r="J326" s="103" t="s">
        <v>118</v>
      </c>
      <c r="K326" s="102">
        <v>1963</v>
      </c>
      <c r="L326" s="103"/>
      <c r="M326" s="102" t="s">
        <v>119</v>
      </c>
      <c r="N326" s="101" t="s">
        <v>2301</v>
      </c>
      <c r="O326" s="101" t="s">
        <v>191</v>
      </c>
      <c r="P326" s="101" t="s">
        <v>2278</v>
      </c>
      <c r="Q326" s="105" t="s">
        <v>3977</v>
      </c>
      <c r="R326" s="105" t="s">
        <v>5008</v>
      </c>
      <c r="S326" s="106" t="s">
        <v>4997</v>
      </c>
      <c r="T326" s="101" t="s">
        <v>2274</v>
      </c>
      <c r="U326" s="148"/>
      <c r="V326" s="148"/>
      <c r="W326" s="107" t="str">
        <f>VLOOKUP(TRIM(X326),X10:Y88,2,FALSE)</f>
        <v>Andy</v>
      </c>
      <c r="X326" s="171" t="str">
        <f t="shared" si="24"/>
        <v>7.10.6</v>
      </c>
      <c r="Y326" s="175">
        <f t="shared" si="25"/>
        <v>0</v>
      </c>
      <c r="Z326" s="171">
        <f t="shared" si="26"/>
        <v>0</v>
      </c>
      <c r="AA326" s="171">
        <f t="shared" si="27"/>
        <v>26</v>
      </c>
      <c r="AB326" s="171">
        <f t="shared" si="28"/>
        <v>0</v>
      </c>
      <c r="AC326" s="171">
        <f t="shared" si="29"/>
        <v>0</v>
      </c>
      <c r="AE326" s="1" t="s">
        <v>2287</v>
      </c>
      <c r="AF326" s="1">
        <v>238</v>
      </c>
      <c r="AG326" s="1" t="s">
        <v>6803</v>
      </c>
    </row>
    <row r="327" spans="1:33" ht="35.25" customHeight="1" x14ac:dyDescent="0.25">
      <c r="A327" s="96" t="s">
        <v>2180</v>
      </c>
      <c r="B327" s="101" t="s">
        <v>3979</v>
      </c>
      <c r="C327" s="98" t="s">
        <v>108</v>
      </c>
      <c r="D327" s="98" t="s">
        <v>357</v>
      </c>
      <c r="E327" s="173" t="s">
        <v>670</v>
      </c>
      <c r="F327" s="99" t="s">
        <v>16</v>
      </c>
      <c r="G327" s="99" t="s">
        <v>109</v>
      </c>
      <c r="H327" s="99" t="s">
        <v>3159</v>
      </c>
      <c r="I327" s="147" t="s">
        <v>2275</v>
      </c>
      <c r="J327" s="103" t="s">
        <v>118</v>
      </c>
      <c r="K327" s="102">
        <v>1964</v>
      </c>
      <c r="L327" s="103"/>
      <c r="M327" s="102" t="s">
        <v>119</v>
      </c>
      <c r="N327" s="101" t="s">
        <v>2301</v>
      </c>
      <c r="O327" s="101" t="s">
        <v>191</v>
      </c>
      <c r="P327" s="101" t="s">
        <v>2278</v>
      </c>
      <c r="Q327" s="105" t="s">
        <v>3975</v>
      </c>
      <c r="R327" s="105" t="s">
        <v>5000</v>
      </c>
      <c r="S327" s="106" t="s">
        <v>5000</v>
      </c>
      <c r="T327" s="101" t="s">
        <v>2274</v>
      </c>
      <c r="U327" s="148"/>
      <c r="V327" s="148"/>
      <c r="W327" s="107" t="str">
        <f>VLOOKUP(TRIM(X327),X10:Y88,2,FALSE)</f>
        <v>Andy</v>
      </c>
      <c r="X327" s="171" t="str">
        <f t="shared" si="24"/>
        <v>7.10.6</v>
      </c>
      <c r="Y327" s="175">
        <f t="shared" si="25"/>
        <v>0</v>
      </c>
      <c r="Z327" s="171">
        <f t="shared" si="26"/>
        <v>0</v>
      </c>
      <c r="AA327" s="171">
        <f t="shared" si="27"/>
        <v>26</v>
      </c>
      <c r="AB327" s="171">
        <f t="shared" si="28"/>
        <v>0</v>
      </c>
      <c r="AC327" s="171">
        <f t="shared" si="29"/>
        <v>0</v>
      </c>
      <c r="AE327" s="1" t="s">
        <v>2287</v>
      </c>
      <c r="AF327" s="1">
        <v>239</v>
      </c>
      <c r="AG327" s="1" t="s">
        <v>6804</v>
      </c>
    </row>
    <row r="328" spans="1:33" ht="35.25" customHeight="1" x14ac:dyDescent="0.25">
      <c r="A328" s="96" t="s">
        <v>2180</v>
      </c>
      <c r="B328" s="101" t="s">
        <v>42</v>
      </c>
      <c r="C328" s="98" t="s">
        <v>108</v>
      </c>
      <c r="D328" s="98" t="s">
        <v>333</v>
      </c>
      <c r="E328" s="173" t="s">
        <v>671</v>
      </c>
      <c r="F328" s="99" t="s">
        <v>2218</v>
      </c>
      <c r="G328" s="99" t="s">
        <v>109</v>
      </c>
      <c r="H328" s="99" t="s">
        <v>4423</v>
      </c>
      <c r="I328" s="147" t="s">
        <v>2275</v>
      </c>
      <c r="J328" s="103" t="s">
        <v>2240</v>
      </c>
      <c r="K328" s="102"/>
      <c r="L328" s="103"/>
      <c r="M328" s="102"/>
      <c r="N328" s="101" t="s">
        <v>3070</v>
      </c>
      <c r="O328" s="101" t="s">
        <v>2221</v>
      </c>
      <c r="P328" s="101" t="s">
        <v>2242</v>
      </c>
      <c r="Q328" s="105" t="s">
        <v>4422</v>
      </c>
      <c r="R328" s="105" t="s">
        <v>5312</v>
      </c>
      <c r="S328" s="106" t="s">
        <v>5313</v>
      </c>
      <c r="T328" s="101" t="s">
        <v>2274</v>
      </c>
      <c r="U328" s="148"/>
      <c r="V328" s="148"/>
      <c r="W328" s="107" t="str">
        <f>VLOOKUP(TRIM(X328),X10:Y88,2,FALSE)</f>
        <v>Puneet</v>
      </c>
      <c r="X328" s="171" t="str">
        <f t="shared" si="24"/>
        <v>8.5</v>
      </c>
      <c r="Y328" s="175">
        <f t="shared" si="25"/>
        <v>0</v>
      </c>
      <c r="Z328" s="171">
        <f t="shared" si="26"/>
        <v>0</v>
      </c>
      <c r="AA328" s="171">
        <f t="shared" si="27"/>
        <v>26</v>
      </c>
      <c r="AB328" s="171">
        <f t="shared" si="28"/>
        <v>0</v>
      </c>
      <c r="AC328" s="171">
        <f t="shared" si="29"/>
        <v>0</v>
      </c>
      <c r="AE328" s="1" t="s">
        <v>2287</v>
      </c>
      <c r="AF328" s="1">
        <v>240</v>
      </c>
      <c r="AG328" s="1" t="s">
        <v>6805</v>
      </c>
    </row>
    <row r="329" spans="1:33" ht="35.25" customHeight="1" x14ac:dyDescent="0.25">
      <c r="A329" s="96" t="s">
        <v>2180</v>
      </c>
      <c r="B329" s="101" t="s">
        <v>42</v>
      </c>
      <c r="C329" s="98" t="s">
        <v>108</v>
      </c>
      <c r="D329" s="98" t="s">
        <v>333</v>
      </c>
      <c r="E329" s="173" t="s">
        <v>672</v>
      </c>
      <c r="F329" s="99" t="s">
        <v>2218</v>
      </c>
      <c r="G329" s="99" t="s">
        <v>109</v>
      </c>
      <c r="H329" s="99" t="s">
        <v>3981</v>
      </c>
      <c r="I329" s="147" t="s">
        <v>2275</v>
      </c>
      <c r="J329" s="103" t="s">
        <v>2240</v>
      </c>
      <c r="K329" s="102"/>
      <c r="L329" s="103"/>
      <c r="M329" s="102"/>
      <c r="N329" s="101" t="s">
        <v>3070</v>
      </c>
      <c r="O329" s="101" t="s">
        <v>2221</v>
      </c>
      <c r="P329" s="101" t="s">
        <v>2242</v>
      </c>
      <c r="Q329" s="105" t="s">
        <v>3980</v>
      </c>
      <c r="R329" s="105" t="s">
        <v>5301</v>
      </c>
      <c r="S329" s="106" t="s">
        <v>5302</v>
      </c>
      <c r="T329" s="101" t="s">
        <v>2274</v>
      </c>
      <c r="U329" s="148"/>
      <c r="V329" s="148"/>
      <c r="W329" s="107" t="str">
        <f>VLOOKUP(TRIM(X329),X10:Y88,2,FALSE)</f>
        <v>Puneet</v>
      </c>
      <c r="X329" s="171" t="str">
        <f t="shared" si="24"/>
        <v>8.5</v>
      </c>
      <c r="Y329" s="175">
        <f t="shared" si="25"/>
        <v>0</v>
      </c>
      <c r="Z329" s="171">
        <f t="shared" si="26"/>
        <v>0</v>
      </c>
      <c r="AA329" s="171">
        <f t="shared" si="27"/>
        <v>26</v>
      </c>
      <c r="AB329" s="171">
        <f t="shared" si="28"/>
        <v>0</v>
      </c>
      <c r="AC329" s="171">
        <f t="shared" si="29"/>
        <v>0</v>
      </c>
      <c r="AE329" s="1" t="s">
        <v>2287</v>
      </c>
      <c r="AF329" s="1">
        <v>241</v>
      </c>
      <c r="AG329" s="1" t="s">
        <v>6806</v>
      </c>
    </row>
    <row r="330" spans="1:33" ht="35.25" customHeight="1" x14ac:dyDescent="0.25">
      <c r="A330" s="96" t="s">
        <v>2180</v>
      </c>
      <c r="B330" s="101" t="s">
        <v>2853</v>
      </c>
      <c r="C330" s="98" t="s">
        <v>108</v>
      </c>
      <c r="D330" s="98" t="s">
        <v>75</v>
      </c>
      <c r="E330" s="173" t="s">
        <v>673</v>
      </c>
      <c r="F330" s="99" t="s">
        <v>16</v>
      </c>
      <c r="G330" s="99" t="s">
        <v>109</v>
      </c>
      <c r="H330" s="99" t="s">
        <v>2463</v>
      </c>
      <c r="I330" s="147" t="s">
        <v>2275</v>
      </c>
      <c r="J330" s="103" t="s">
        <v>2225</v>
      </c>
      <c r="K330" s="102">
        <v>1848</v>
      </c>
      <c r="L330" s="103" t="s">
        <v>240</v>
      </c>
      <c r="M330" s="102" t="s">
        <v>119</v>
      </c>
      <c r="N330" s="101" t="s">
        <v>2301</v>
      </c>
      <c r="O330" s="101" t="s">
        <v>191</v>
      </c>
      <c r="P330" s="101" t="s">
        <v>2230</v>
      </c>
      <c r="Q330" s="105" t="s">
        <v>2854</v>
      </c>
      <c r="R330" s="105" t="s">
        <v>6807</v>
      </c>
      <c r="S330" s="106" t="s">
        <v>2268</v>
      </c>
      <c r="T330" s="101" t="s">
        <v>2274</v>
      </c>
      <c r="U330" s="148"/>
      <c r="V330" s="148"/>
      <c r="W330" s="107" t="str">
        <f>VLOOKUP(TRIM(X330),X10:Y88,2,FALSE)</f>
        <v>Andy</v>
      </c>
      <c r="X330" s="171" t="str">
        <f t="shared" si="24"/>
        <v>6.4</v>
      </c>
      <c r="Y330" s="175">
        <f t="shared" si="25"/>
        <v>0</v>
      </c>
      <c r="Z330" s="171">
        <f t="shared" si="26"/>
        <v>0</v>
      </c>
      <c r="AA330" s="171">
        <f t="shared" si="27"/>
        <v>26</v>
      </c>
      <c r="AB330" s="171">
        <f t="shared" si="28"/>
        <v>0</v>
      </c>
      <c r="AC330" s="171">
        <f t="shared" si="29"/>
        <v>0</v>
      </c>
      <c r="AE330" s="1" t="s">
        <v>2268</v>
      </c>
      <c r="AF330" s="1">
        <v>242</v>
      </c>
      <c r="AG330" s="1" t="s">
        <v>6807</v>
      </c>
    </row>
    <row r="331" spans="1:33" ht="35.25" customHeight="1" x14ac:dyDescent="0.25">
      <c r="A331" s="96" t="s">
        <v>2180</v>
      </c>
      <c r="B331" s="101" t="s">
        <v>42</v>
      </c>
      <c r="C331" s="98" t="s">
        <v>108</v>
      </c>
      <c r="D331" s="98" t="s">
        <v>90</v>
      </c>
      <c r="E331" s="173" t="s">
        <v>674</v>
      </c>
      <c r="F331" s="99" t="s">
        <v>16</v>
      </c>
      <c r="G331" s="99" t="s">
        <v>109</v>
      </c>
      <c r="H331" s="99" t="s">
        <v>3160</v>
      </c>
      <c r="I331" s="147" t="s">
        <v>2275</v>
      </c>
      <c r="J331" s="103" t="s">
        <v>2225</v>
      </c>
      <c r="K331" s="102">
        <v>2031</v>
      </c>
      <c r="L331" s="103"/>
      <c r="M331" s="102" t="s">
        <v>119</v>
      </c>
      <c r="N331" s="101" t="s">
        <v>2301</v>
      </c>
      <c r="O331" s="101" t="s">
        <v>191</v>
      </c>
      <c r="P331" s="101" t="s">
        <v>2230</v>
      </c>
      <c r="Q331" s="105" t="s">
        <v>3982</v>
      </c>
      <c r="R331" s="105" t="s">
        <v>5163</v>
      </c>
      <c r="S331" s="106" t="s">
        <v>5163</v>
      </c>
      <c r="T331" s="101" t="s">
        <v>2274</v>
      </c>
      <c r="U331" s="148"/>
      <c r="V331" s="148"/>
      <c r="W331" s="107" t="str">
        <f>VLOOKUP(TRIM(X331),X10:Y88,2,FALSE)</f>
        <v>Andy</v>
      </c>
      <c r="X331" s="171" t="str">
        <f t="shared" si="24"/>
        <v>6.10</v>
      </c>
      <c r="Y331" s="175">
        <f t="shared" si="25"/>
        <v>0</v>
      </c>
      <c r="Z331" s="171">
        <f t="shared" si="26"/>
        <v>0</v>
      </c>
      <c r="AA331" s="171">
        <f t="shared" si="27"/>
        <v>26</v>
      </c>
      <c r="AB331" s="171">
        <f t="shared" si="28"/>
        <v>0</v>
      </c>
      <c r="AC331" s="171">
        <f t="shared" si="29"/>
        <v>0</v>
      </c>
      <c r="AE331" s="1" t="s">
        <v>2287</v>
      </c>
      <c r="AF331" s="1">
        <v>243</v>
      </c>
      <c r="AG331" s="1" t="s">
        <v>6808</v>
      </c>
    </row>
    <row r="332" spans="1:33" ht="35.25" customHeight="1" x14ac:dyDescent="0.25">
      <c r="A332" s="96" t="s">
        <v>2180</v>
      </c>
      <c r="B332" s="101" t="s">
        <v>42</v>
      </c>
      <c r="C332" s="98" t="s">
        <v>108</v>
      </c>
      <c r="D332" s="98" t="s">
        <v>88</v>
      </c>
      <c r="E332" s="173" t="s">
        <v>675</v>
      </c>
      <c r="F332" s="99" t="s">
        <v>2232</v>
      </c>
      <c r="G332" s="99" t="s">
        <v>2310</v>
      </c>
      <c r="H332" s="99" t="s">
        <v>4173</v>
      </c>
      <c r="I332" s="147" t="s">
        <v>2446</v>
      </c>
      <c r="J332" s="103"/>
      <c r="K332" s="102"/>
      <c r="L332" s="103"/>
      <c r="M332" s="102"/>
      <c r="N332" s="101"/>
      <c r="O332" s="101" t="s">
        <v>2203</v>
      </c>
      <c r="P332" s="101"/>
      <c r="Q332" s="105" t="s">
        <v>4172</v>
      </c>
      <c r="R332" s="105" t="s">
        <v>2209</v>
      </c>
      <c r="S332" s="106" t="s">
        <v>2183</v>
      </c>
      <c r="T332" s="101" t="s">
        <v>2445</v>
      </c>
      <c r="U332" s="148"/>
      <c r="V332" s="148"/>
      <c r="W332" s="107" t="str">
        <f>VLOOKUP(TRIM(X332),X10:Y88,2,FALSE)</f>
        <v>Tao</v>
      </c>
      <c r="X332" s="171" t="str">
        <f t="shared" si="24"/>
        <v>6.8</v>
      </c>
      <c r="Y332" s="175">
        <f t="shared" si="25"/>
        <v>0</v>
      </c>
      <c r="Z332" s="171">
        <f t="shared" si="26"/>
        <v>0</v>
      </c>
      <c r="AA332" s="171">
        <f t="shared" si="27"/>
        <v>17</v>
      </c>
      <c r="AB332" s="171">
        <f t="shared" si="28"/>
        <v>0</v>
      </c>
      <c r="AC332" s="171">
        <f t="shared" si="29"/>
        <v>0</v>
      </c>
      <c r="AE332" s="1" t="s">
        <v>2183</v>
      </c>
      <c r="AF332" s="1">
        <v>244</v>
      </c>
      <c r="AG332" s="1" t="s">
        <v>2209</v>
      </c>
    </row>
    <row r="333" spans="1:33" ht="35.25" customHeight="1" x14ac:dyDescent="0.25">
      <c r="A333" s="96" t="s">
        <v>2180</v>
      </c>
      <c r="B333" s="101" t="s">
        <v>2479</v>
      </c>
      <c r="C333" s="98" t="s">
        <v>108</v>
      </c>
      <c r="D333" s="98" t="s">
        <v>88</v>
      </c>
      <c r="E333" s="173" t="s">
        <v>676</v>
      </c>
      <c r="F333" s="99" t="s">
        <v>16</v>
      </c>
      <c r="G333" s="99" t="s">
        <v>109</v>
      </c>
      <c r="H333" s="99" t="s">
        <v>3161</v>
      </c>
      <c r="I333" s="147" t="s">
        <v>2446</v>
      </c>
      <c r="J333" s="103" t="s">
        <v>118</v>
      </c>
      <c r="K333" s="102">
        <v>1965</v>
      </c>
      <c r="L333" s="103"/>
      <c r="M333" s="102" t="s">
        <v>119</v>
      </c>
      <c r="N333" s="101" t="s">
        <v>3162</v>
      </c>
      <c r="O333" s="101" t="s">
        <v>2203</v>
      </c>
      <c r="P333" s="101" t="s">
        <v>2226</v>
      </c>
      <c r="Q333" s="105" t="s">
        <v>4174</v>
      </c>
      <c r="R333" s="105" t="s">
        <v>2235</v>
      </c>
      <c r="S333" s="106" t="s">
        <v>2235</v>
      </c>
      <c r="T333" s="101" t="s">
        <v>2445</v>
      </c>
      <c r="U333" s="148"/>
      <c r="V333" s="148"/>
      <c r="W333" s="107" t="str">
        <f>VLOOKUP(TRIM(X333),X10:Y88,2,FALSE)</f>
        <v>Tao</v>
      </c>
      <c r="X333" s="171" t="str">
        <f t="shared" si="24"/>
        <v>6.8</v>
      </c>
      <c r="Y333" s="175">
        <f t="shared" si="25"/>
        <v>0</v>
      </c>
      <c r="Z333" s="171">
        <f t="shared" si="26"/>
        <v>0</v>
      </c>
      <c r="AA333" s="171">
        <f t="shared" si="27"/>
        <v>17</v>
      </c>
      <c r="AB333" s="171">
        <f t="shared" si="28"/>
        <v>0</v>
      </c>
      <c r="AC333" s="171">
        <f t="shared" si="29"/>
        <v>0</v>
      </c>
      <c r="AE333" s="1" t="s">
        <v>42</v>
      </c>
      <c r="AF333" s="1">
        <v>245</v>
      </c>
      <c r="AG333" s="1" t="s">
        <v>2235</v>
      </c>
    </row>
    <row r="334" spans="1:33" ht="35.25" customHeight="1" x14ac:dyDescent="0.25">
      <c r="A334" s="96" t="s">
        <v>2180</v>
      </c>
      <c r="B334" s="101" t="s">
        <v>2479</v>
      </c>
      <c r="C334" s="98" t="s">
        <v>108</v>
      </c>
      <c r="D334" s="98" t="s">
        <v>88</v>
      </c>
      <c r="E334" s="173" t="s">
        <v>677</v>
      </c>
      <c r="F334" s="99" t="s">
        <v>16</v>
      </c>
      <c r="G334" s="99" t="s">
        <v>109</v>
      </c>
      <c r="H334" s="99" t="s">
        <v>3161</v>
      </c>
      <c r="I334" s="147" t="s">
        <v>2446</v>
      </c>
      <c r="J334" s="103" t="s">
        <v>118</v>
      </c>
      <c r="K334" s="102">
        <v>1966</v>
      </c>
      <c r="L334" s="103"/>
      <c r="M334" s="102" t="s">
        <v>121</v>
      </c>
      <c r="N334" s="101" t="s">
        <v>2301</v>
      </c>
      <c r="O334" s="101" t="s">
        <v>191</v>
      </c>
      <c r="P334" s="101" t="s">
        <v>2226</v>
      </c>
      <c r="Q334" s="105" t="s">
        <v>4175</v>
      </c>
      <c r="R334" s="105" t="s">
        <v>5015</v>
      </c>
      <c r="S334" s="106" t="s">
        <v>5015</v>
      </c>
      <c r="T334" s="101" t="s">
        <v>2445</v>
      </c>
      <c r="U334" s="148"/>
      <c r="V334" s="148"/>
      <c r="W334" s="107" t="str">
        <f>VLOOKUP(TRIM(X334),X10:Y88,2,FALSE)</f>
        <v>Tao</v>
      </c>
      <c r="X334" s="171" t="str">
        <f t="shared" si="24"/>
        <v>6.8</v>
      </c>
      <c r="Y334" s="175">
        <f t="shared" si="25"/>
        <v>0</v>
      </c>
      <c r="Z334" s="171">
        <f t="shared" si="26"/>
        <v>0</v>
      </c>
      <c r="AA334" s="171">
        <f t="shared" si="27"/>
        <v>17</v>
      </c>
      <c r="AB334" s="171">
        <f t="shared" si="28"/>
        <v>0</v>
      </c>
      <c r="AC334" s="171">
        <f t="shared" si="29"/>
        <v>0</v>
      </c>
      <c r="AE334" s="1" t="s">
        <v>2287</v>
      </c>
      <c r="AF334" s="1">
        <v>246</v>
      </c>
      <c r="AG334" s="1" t="s">
        <v>6809</v>
      </c>
    </row>
    <row r="335" spans="1:33" ht="35.25" customHeight="1" x14ac:dyDescent="0.25">
      <c r="A335" s="96" t="s">
        <v>2180</v>
      </c>
      <c r="B335" s="101" t="s">
        <v>2368</v>
      </c>
      <c r="C335" s="98" t="s">
        <v>14</v>
      </c>
      <c r="D335" s="98" t="s">
        <v>86</v>
      </c>
      <c r="E335" s="173" t="s">
        <v>678</v>
      </c>
      <c r="F335" s="99" t="s">
        <v>16</v>
      </c>
      <c r="G335" s="230" t="s">
        <v>109</v>
      </c>
      <c r="H335" s="230" t="s">
        <v>2663</v>
      </c>
      <c r="I335" s="231" t="s">
        <v>2446</v>
      </c>
      <c r="J335" s="226" t="s">
        <v>2264</v>
      </c>
      <c r="K335" s="227">
        <v>379</v>
      </c>
      <c r="L335" s="226"/>
      <c r="M335" s="227" t="s">
        <v>119</v>
      </c>
      <c r="N335" s="226" t="s">
        <v>3162</v>
      </c>
      <c r="O335" s="226" t="s">
        <v>2203</v>
      </c>
      <c r="P335" s="226" t="s">
        <v>2226</v>
      </c>
      <c r="Q335" s="232" t="s">
        <v>5692</v>
      </c>
      <c r="R335" s="232" t="s">
        <v>2238</v>
      </c>
      <c r="S335" s="228"/>
      <c r="T335" s="101" t="s">
        <v>2445</v>
      </c>
      <c r="U335" s="148"/>
      <c r="V335" s="148"/>
      <c r="W335" s="107" t="str">
        <f>VLOOKUP(TRIM(X335),X10:Y88,2,FALSE)</f>
        <v>Tao</v>
      </c>
      <c r="X335" s="171" t="str">
        <f t="shared" si="24"/>
        <v>6.6</v>
      </c>
      <c r="Y335" s="175">
        <f t="shared" si="25"/>
        <v>0</v>
      </c>
      <c r="Z335" s="171">
        <f t="shared" si="26"/>
        <v>0</v>
      </c>
      <c r="AA335" s="171">
        <f t="shared" si="27"/>
        <v>17</v>
      </c>
      <c r="AB335" s="171">
        <f t="shared" si="28"/>
        <v>0</v>
      </c>
      <c r="AC335" s="171">
        <f t="shared" si="29"/>
        <v>0</v>
      </c>
      <c r="AE335" s="1" t="s">
        <v>20</v>
      </c>
      <c r="AF335" s="1">
        <v>247</v>
      </c>
      <c r="AG335" s="1" t="s">
        <v>20</v>
      </c>
    </row>
    <row r="336" spans="1:33" ht="35.25" customHeight="1" x14ac:dyDescent="0.25">
      <c r="A336" s="96" t="s">
        <v>2180</v>
      </c>
      <c r="B336" s="101" t="s">
        <v>2368</v>
      </c>
      <c r="C336" s="98" t="s">
        <v>108</v>
      </c>
      <c r="D336" s="98" t="s">
        <v>86</v>
      </c>
      <c r="E336" s="173" t="s">
        <v>679</v>
      </c>
      <c r="F336" s="99" t="s">
        <v>16</v>
      </c>
      <c r="G336" s="99" t="s">
        <v>109</v>
      </c>
      <c r="H336" s="99" t="s">
        <v>2663</v>
      </c>
      <c r="I336" s="147" t="s">
        <v>2483</v>
      </c>
      <c r="J336" s="103" t="s">
        <v>2264</v>
      </c>
      <c r="K336" s="102">
        <v>380</v>
      </c>
      <c r="L336" s="103"/>
      <c r="M336" s="102" t="s">
        <v>121</v>
      </c>
      <c r="N336" s="101" t="s">
        <v>2301</v>
      </c>
      <c r="O336" s="101" t="s">
        <v>191</v>
      </c>
      <c r="P336" s="101" t="s">
        <v>2226</v>
      </c>
      <c r="Q336" s="105" t="s">
        <v>4176</v>
      </c>
      <c r="R336" s="105" t="s">
        <v>5340</v>
      </c>
      <c r="S336" s="106" t="s">
        <v>5340</v>
      </c>
      <c r="T336" s="101" t="s">
        <v>2445</v>
      </c>
      <c r="U336" s="148"/>
      <c r="V336" s="148"/>
      <c r="W336" s="107" t="str">
        <f>VLOOKUP(TRIM(X336),X10:Y88,2,FALSE)</f>
        <v>Tao</v>
      </c>
      <c r="X336" s="171" t="str">
        <f t="shared" si="24"/>
        <v>6.6</v>
      </c>
      <c r="Y336" s="175">
        <f t="shared" si="25"/>
        <v>0</v>
      </c>
      <c r="Z336" s="171">
        <f t="shared" si="26"/>
        <v>0</v>
      </c>
      <c r="AA336" s="171">
        <f t="shared" si="27"/>
        <v>31</v>
      </c>
      <c r="AB336" s="171">
        <f t="shared" si="28"/>
        <v>0</v>
      </c>
      <c r="AC336" s="171">
        <f t="shared" si="29"/>
        <v>0</v>
      </c>
      <c r="AE336" s="1" t="s">
        <v>2287</v>
      </c>
      <c r="AF336" s="1">
        <v>248</v>
      </c>
      <c r="AG336" s="1" t="s">
        <v>6810</v>
      </c>
    </row>
    <row r="337" spans="1:33" ht="35.25" customHeight="1" x14ac:dyDescent="0.25">
      <c r="A337" s="96" t="s">
        <v>2180</v>
      </c>
      <c r="B337" s="101" t="s">
        <v>4178</v>
      </c>
      <c r="C337" s="98" t="s">
        <v>108</v>
      </c>
      <c r="D337" s="98" t="s">
        <v>86</v>
      </c>
      <c r="E337" s="173" t="s">
        <v>680</v>
      </c>
      <c r="F337" s="99" t="s">
        <v>16</v>
      </c>
      <c r="G337" s="99" t="s">
        <v>109</v>
      </c>
      <c r="H337" s="99" t="s">
        <v>3163</v>
      </c>
      <c r="I337" s="147" t="s">
        <v>2446</v>
      </c>
      <c r="J337" s="103" t="s">
        <v>118</v>
      </c>
      <c r="K337" s="102">
        <v>1967</v>
      </c>
      <c r="L337" s="103"/>
      <c r="M337" s="102" t="s">
        <v>119</v>
      </c>
      <c r="N337" s="101" t="s">
        <v>2301</v>
      </c>
      <c r="O337" s="101" t="s">
        <v>191</v>
      </c>
      <c r="P337" s="101" t="s">
        <v>2226</v>
      </c>
      <c r="Q337" s="105" t="s">
        <v>4177</v>
      </c>
      <c r="R337" s="105" t="s">
        <v>4913</v>
      </c>
      <c r="S337" s="106" t="s">
        <v>2268</v>
      </c>
      <c r="T337" s="101" t="s">
        <v>2445</v>
      </c>
      <c r="U337" s="148"/>
      <c r="V337" s="148"/>
      <c r="W337" s="107" t="str">
        <f>VLOOKUP(TRIM(X337),X10:Y88,2,FALSE)</f>
        <v>Tao</v>
      </c>
      <c r="X337" s="171" t="str">
        <f t="shared" si="24"/>
        <v>6.6</v>
      </c>
      <c r="Y337" s="175">
        <f t="shared" si="25"/>
        <v>0</v>
      </c>
      <c r="Z337" s="171">
        <f t="shared" si="26"/>
        <v>0</v>
      </c>
      <c r="AA337" s="171">
        <f t="shared" si="27"/>
        <v>17</v>
      </c>
      <c r="AB337" s="171">
        <f t="shared" si="28"/>
        <v>0</v>
      </c>
      <c r="AC337" s="171">
        <f t="shared" si="29"/>
        <v>0</v>
      </c>
      <c r="AE337" s="1" t="s">
        <v>2268</v>
      </c>
      <c r="AF337" s="1">
        <v>249</v>
      </c>
      <c r="AG337" s="1" t="s">
        <v>6811</v>
      </c>
    </row>
    <row r="338" spans="1:33" ht="35.25" customHeight="1" x14ac:dyDescent="0.25">
      <c r="A338" s="96" t="s">
        <v>2180</v>
      </c>
      <c r="B338" s="101" t="s">
        <v>2649</v>
      </c>
      <c r="C338" s="98" t="s">
        <v>108</v>
      </c>
      <c r="D338" s="98" t="s">
        <v>86</v>
      </c>
      <c r="E338" s="173" t="s">
        <v>681</v>
      </c>
      <c r="F338" s="99" t="s">
        <v>16</v>
      </c>
      <c r="G338" s="99" t="s">
        <v>109</v>
      </c>
      <c r="H338" s="99" t="s">
        <v>3164</v>
      </c>
      <c r="I338" s="147" t="s">
        <v>2446</v>
      </c>
      <c r="J338" s="103" t="s">
        <v>2264</v>
      </c>
      <c r="K338" s="102">
        <v>381</v>
      </c>
      <c r="L338" s="103"/>
      <c r="M338" s="102" t="s">
        <v>119</v>
      </c>
      <c r="N338" s="101" t="s">
        <v>2301</v>
      </c>
      <c r="O338" s="101" t="s">
        <v>191</v>
      </c>
      <c r="P338" s="101" t="s">
        <v>2226</v>
      </c>
      <c r="Q338" s="105" t="s">
        <v>4179</v>
      </c>
      <c r="R338" s="105" t="s">
        <v>5083</v>
      </c>
      <c r="S338" s="106" t="s">
        <v>5083</v>
      </c>
      <c r="T338" s="101" t="s">
        <v>2445</v>
      </c>
      <c r="U338" s="148"/>
      <c r="V338" s="148"/>
      <c r="W338" s="107" t="str">
        <f>VLOOKUP(TRIM(X338),X10:Y88,2,FALSE)</f>
        <v>Tao</v>
      </c>
      <c r="X338" s="171" t="str">
        <f t="shared" si="24"/>
        <v>6.6</v>
      </c>
      <c r="Y338" s="175">
        <f t="shared" si="25"/>
        <v>0</v>
      </c>
      <c r="Z338" s="171">
        <f t="shared" si="26"/>
        <v>0</v>
      </c>
      <c r="AA338" s="171">
        <f t="shared" si="27"/>
        <v>17</v>
      </c>
      <c r="AB338" s="171">
        <f t="shared" si="28"/>
        <v>0</v>
      </c>
      <c r="AC338" s="171">
        <f t="shared" si="29"/>
        <v>0</v>
      </c>
      <c r="AE338" s="1" t="s">
        <v>2287</v>
      </c>
      <c r="AF338" s="1">
        <v>250</v>
      </c>
      <c r="AG338" s="1" t="s">
        <v>6812</v>
      </c>
    </row>
    <row r="339" spans="1:33" ht="35.25" customHeight="1" x14ac:dyDescent="0.25">
      <c r="A339" s="96" t="s">
        <v>2180</v>
      </c>
      <c r="B339" s="101" t="s">
        <v>2504</v>
      </c>
      <c r="C339" s="98" t="s">
        <v>108</v>
      </c>
      <c r="D339" s="98" t="s">
        <v>96</v>
      </c>
      <c r="E339" s="173" t="s">
        <v>682</v>
      </c>
      <c r="F339" s="99" t="s">
        <v>16</v>
      </c>
      <c r="G339" s="99" t="s">
        <v>109</v>
      </c>
      <c r="H339" s="99" t="s">
        <v>2505</v>
      </c>
      <c r="I339" s="147" t="s">
        <v>2446</v>
      </c>
      <c r="J339" s="103" t="s">
        <v>118</v>
      </c>
      <c r="K339" s="102">
        <v>1968</v>
      </c>
      <c r="L339" s="103"/>
      <c r="M339" s="102" t="s">
        <v>119</v>
      </c>
      <c r="N339" s="101" t="s">
        <v>2301</v>
      </c>
      <c r="O339" s="101" t="s">
        <v>191</v>
      </c>
      <c r="P339" s="101" t="s">
        <v>2184</v>
      </c>
      <c r="Q339" s="105" t="s">
        <v>2506</v>
      </c>
      <c r="R339" s="105" t="s">
        <v>4927</v>
      </c>
      <c r="S339" s="106" t="s">
        <v>4927</v>
      </c>
      <c r="T339" s="101" t="s">
        <v>2445</v>
      </c>
      <c r="U339" s="148"/>
      <c r="V339" s="148"/>
      <c r="W339" s="107" t="str">
        <f>VLOOKUP(TRIM(X339),X10:Y88,2,FALSE)</f>
        <v>Andy</v>
      </c>
      <c r="X339" s="171" t="str">
        <f t="shared" si="24"/>
        <v>7.3</v>
      </c>
      <c r="Y339" s="175">
        <f t="shared" si="25"/>
        <v>0</v>
      </c>
      <c r="Z339" s="171">
        <f t="shared" si="26"/>
        <v>0</v>
      </c>
      <c r="AA339" s="171">
        <f t="shared" si="27"/>
        <v>17</v>
      </c>
      <c r="AB339" s="171">
        <f t="shared" si="28"/>
        <v>0</v>
      </c>
      <c r="AC339" s="171">
        <f t="shared" si="29"/>
        <v>0</v>
      </c>
      <c r="AE339" s="1" t="s">
        <v>2287</v>
      </c>
      <c r="AF339" s="1">
        <v>251</v>
      </c>
      <c r="AG339" s="1" t="s">
        <v>6813</v>
      </c>
    </row>
    <row r="340" spans="1:33" ht="35.25" customHeight="1" x14ac:dyDescent="0.25">
      <c r="A340" s="96" t="s">
        <v>2180</v>
      </c>
      <c r="B340" s="101" t="s">
        <v>2507</v>
      </c>
      <c r="C340" s="98" t="s">
        <v>108</v>
      </c>
      <c r="D340" s="98" t="s">
        <v>96</v>
      </c>
      <c r="E340" s="173" t="s">
        <v>683</v>
      </c>
      <c r="F340" s="99" t="s">
        <v>16</v>
      </c>
      <c r="G340" s="99" t="s">
        <v>109</v>
      </c>
      <c r="H340" s="99" t="s">
        <v>2508</v>
      </c>
      <c r="I340" s="147" t="s">
        <v>2446</v>
      </c>
      <c r="J340" s="103" t="s">
        <v>118</v>
      </c>
      <c r="K340" s="102">
        <v>1969</v>
      </c>
      <c r="L340" s="103"/>
      <c r="M340" s="102" t="s">
        <v>119</v>
      </c>
      <c r="N340" s="101" t="s">
        <v>2301</v>
      </c>
      <c r="O340" s="101" t="s">
        <v>191</v>
      </c>
      <c r="P340" s="101" t="s">
        <v>2184</v>
      </c>
      <c r="Q340" s="105" t="s">
        <v>2509</v>
      </c>
      <c r="R340" s="105" t="s">
        <v>4928</v>
      </c>
      <c r="S340" s="106" t="s">
        <v>4928</v>
      </c>
      <c r="T340" s="101" t="s">
        <v>2445</v>
      </c>
      <c r="U340" s="148"/>
      <c r="V340" s="148"/>
      <c r="W340" s="107" t="str">
        <f>VLOOKUP(TRIM(X340),X10:Y88,2,FALSE)</f>
        <v>Andy</v>
      </c>
      <c r="X340" s="171" t="str">
        <f t="shared" si="24"/>
        <v>7.3</v>
      </c>
      <c r="Y340" s="175">
        <f t="shared" si="25"/>
        <v>0</v>
      </c>
      <c r="Z340" s="171">
        <f t="shared" si="26"/>
        <v>0</v>
      </c>
      <c r="AA340" s="171">
        <f t="shared" si="27"/>
        <v>17</v>
      </c>
      <c r="AB340" s="171">
        <f t="shared" si="28"/>
        <v>0</v>
      </c>
      <c r="AC340" s="171">
        <f t="shared" si="29"/>
        <v>0</v>
      </c>
      <c r="AE340" s="1" t="s">
        <v>2287</v>
      </c>
      <c r="AF340" s="1">
        <v>252</v>
      </c>
      <c r="AG340" s="1" t="s">
        <v>6814</v>
      </c>
    </row>
    <row r="341" spans="1:33" ht="35.25" customHeight="1" x14ac:dyDescent="0.25">
      <c r="A341" s="96" t="s">
        <v>2180</v>
      </c>
      <c r="B341" s="101" t="s">
        <v>3739</v>
      </c>
      <c r="C341" s="98" t="s">
        <v>108</v>
      </c>
      <c r="D341" s="98" t="s">
        <v>96</v>
      </c>
      <c r="E341" s="173" t="s">
        <v>684</v>
      </c>
      <c r="F341" s="99" t="s">
        <v>16</v>
      </c>
      <c r="G341" s="99" t="s">
        <v>109</v>
      </c>
      <c r="H341" s="99" t="s">
        <v>4181</v>
      </c>
      <c r="I341" s="147" t="s">
        <v>2446</v>
      </c>
      <c r="J341" s="103" t="s">
        <v>118</v>
      </c>
      <c r="K341" s="102">
        <v>1970</v>
      </c>
      <c r="L341" s="103"/>
      <c r="M341" s="102" t="s">
        <v>119</v>
      </c>
      <c r="N341" s="101" t="s">
        <v>2301</v>
      </c>
      <c r="O341" s="101" t="s">
        <v>191</v>
      </c>
      <c r="P341" s="101" t="s">
        <v>2184</v>
      </c>
      <c r="Q341" s="105" t="s">
        <v>4180</v>
      </c>
      <c r="R341" s="105" t="s">
        <v>4936</v>
      </c>
      <c r="S341" s="106" t="s">
        <v>4936</v>
      </c>
      <c r="T341" s="101" t="s">
        <v>2445</v>
      </c>
      <c r="U341" s="148"/>
      <c r="V341" s="148"/>
      <c r="W341" s="107" t="str">
        <f>VLOOKUP(TRIM(X341),X10:Y88,2,FALSE)</f>
        <v>Andy</v>
      </c>
      <c r="X341" s="171" t="str">
        <f t="shared" si="24"/>
        <v>7.3</v>
      </c>
      <c r="Y341" s="175">
        <f t="shared" si="25"/>
        <v>0</v>
      </c>
      <c r="Z341" s="171">
        <f t="shared" si="26"/>
        <v>0</v>
      </c>
      <c r="AA341" s="171">
        <f t="shared" si="27"/>
        <v>17</v>
      </c>
      <c r="AB341" s="171">
        <f t="shared" si="28"/>
        <v>0</v>
      </c>
      <c r="AC341" s="171">
        <f t="shared" si="29"/>
        <v>0</v>
      </c>
      <c r="AE341" s="1" t="s">
        <v>2287</v>
      </c>
      <c r="AF341" s="1">
        <v>253</v>
      </c>
      <c r="AG341" s="1" t="s">
        <v>6815</v>
      </c>
    </row>
    <row r="342" spans="1:33" ht="35.25" customHeight="1" x14ac:dyDescent="0.25">
      <c r="A342" s="96" t="s">
        <v>2180</v>
      </c>
      <c r="B342" s="101" t="s">
        <v>4183</v>
      </c>
      <c r="C342" s="98" t="s">
        <v>108</v>
      </c>
      <c r="D342" s="98" t="s">
        <v>96</v>
      </c>
      <c r="E342" s="173" t="s">
        <v>685</v>
      </c>
      <c r="F342" s="99" t="s">
        <v>16</v>
      </c>
      <c r="G342" s="99" t="s">
        <v>109</v>
      </c>
      <c r="H342" s="99" t="s">
        <v>4184</v>
      </c>
      <c r="I342" s="147" t="s">
        <v>2446</v>
      </c>
      <c r="J342" s="103" t="s">
        <v>2225</v>
      </c>
      <c r="K342" s="102">
        <v>2032</v>
      </c>
      <c r="L342" s="103"/>
      <c r="M342" s="102" t="s">
        <v>119</v>
      </c>
      <c r="N342" s="101" t="s">
        <v>2301</v>
      </c>
      <c r="O342" s="101" t="s">
        <v>191</v>
      </c>
      <c r="P342" s="101" t="s">
        <v>2184</v>
      </c>
      <c r="Q342" s="105" t="s">
        <v>4182</v>
      </c>
      <c r="R342" s="105" t="s">
        <v>4938</v>
      </c>
      <c r="S342" s="106" t="s">
        <v>4938</v>
      </c>
      <c r="T342" s="101" t="s">
        <v>2445</v>
      </c>
      <c r="U342" s="148"/>
      <c r="V342" s="148"/>
      <c r="W342" s="107" t="str">
        <f>VLOOKUP(TRIM(X342),X10:Y88,2,FALSE)</f>
        <v>Andy</v>
      </c>
      <c r="X342" s="171" t="str">
        <f t="shared" si="24"/>
        <v>7.3</v>
      </c>
      <c r="Y342" s="175">
        <f t="shared" si="25"/>
        <v>0</v>
      </c>
      <c r="Z342" s="171">
        <f t="shared" si="26"/>
        <v>0</v>
      </c>
      <c r="AA342" s="171">
        <f t="shared" si="27"/>
        <v>17</v>
      </c>
      <c r="AB342" s="171">
        <f t="shared" si="28"/>
        <v>0</v>
      </c>
      <c r="AC342" s="171">
        <f t="shared" si="29"/>
        <v>0</v>
      </c>
      <c r="AE342" s="1" t="s">
        <v>2287</v>
      </c>
      <c r="AF342" s="1">
        <v>254</v>
      </c>
      <c r="AG342" s="1" t="s">
        <v>6816</v>
      </c>
    </row>
    <row r="343" spans="1:33" ht="35.25" customHeight="1" x14ac:dyDescent="0.25">
      <c r="A343" s="96" t="s">
        <v>2180</v>
      </c>
      <c r="B343" s="101" t="s">
        <v>3270</v>
      </c>
      <c r="C343" s="98" t="s">
        <v>108</v>
      </c>
      <c r="D343" s="98" t="s">
        <v>72</v>
      </c>
      <c r="E343" s="173" t="s">
        <v>686</v>
      </c>
      <c r="F343" s="99" t="s">
        <v>16</v>
      </c>
      <c r="G343" s="99" t="s">
        <v>109</v>
      </c>
      <c r="H343" s="99" t="s">
        <v>2523</v>
      </c>
      <c r="I343" s="147" t="s">
        <v>2446</v>
      </c>
      <c r="J343" s="103" t="s">
        <v>2225</v>
      </c>
      <c r="K343" s="102">
        <v>2033</v>
      </c>
      <c r="L343" s="233"/>
      <c r="M343" s="102" t="s">
        <v>119</v>
      </c>
      <c r="N343" s="101" t="s">
        <v>2301</v>
      </c>
      <c r="O343" s="101" t="s">
        <v>191</v>
      </c>
      <c r="P343" s="101" t="s">
        <v>2205</v>
      </c>
      <c r="Q343" s="105" t="s">
        <v>3269</v>
      </c>
      <c r="R343" s="105" t="s">
        <v>5168</v>
      </c>
      <c r="S343" s="106" t="s">
        <v>5168</v>
      </c>
      <c r="T343" s="101" t="s">
        <v>2445</v>
      </c>
      <c r="U343" s="148"/>
      <c r="V343" s="148"/>
      <c r="W343" s="107" t="str">
        <f>VLOOKUP(TRIM(X343),X10:Y88,2,FALSE)</f>
        <v>Andy</v>
      </c>
      <c r="X343" s="171" t="str">
        <f t="shared" si="24"/>
        <v>6.1</v>
      </c>
      <c r="Y343" s="175">
        <f t="shared" si="25"/>
        <v>0</v>
      </c>
      <c r="Z343" s="171">
        <f t="shared" si="26"/>
        <v>0</v>
      </c>
      <c r="AA343" s="171">
        <f t="shared" si="27"/>
        <v>17</v>
      </c>
      <c r="AB343" s="171">
        <f t="shared" si="28"/>
        <v>0</v>
      </c>
      <c r="AC343" s="171">
        <f t="shared" si="29"/>
        <v>0</v>
      </c>
      <c r="AE343" s="1" t="s">
        <v>2287</v>
      </c>
      <c r="AF343" s="1">
        <v>255</v>
      </c>
      <c r="AG343" s="1" t="s">
        <v>6817</v>
      </c>
    </row>
    <row r="344" spans="1:33" ht="35.25" customHeight="1" x14ac:dyDescent="0.25">
      <c r="A344" s="96" t="s">
        <v>2180</v>
      </c>
      <c r="B344" s="101" t="s">
        <v>2522</v>
      </c>
      <c r="C344" s="98" t="s">
        <v>108</v>
      </c>
      <c r="D344" s="98" t="s">
        <v>72</v>
      </c>
      <c r="E344" s="173" t="s">
        <v>687</v>
      </c>
      <c r="F344" s="99" t="s">
        <v>16</v>
      </c>
      <c r="G344" s="99" t="s">
        <v>109</v>
      </c>
      <c r="H344" s="99" t="s">
        <v>2523</v>
      </c>
      <c r="I344" s="147" t="s">
        <v>2446</v>
      </c>
      <c r="J344" s="103" t="s">
        <v>118</v>
      </c>
      <c r="K344" s="102">
        <v>1971</v>
      </c>
      <c r="L344" s="233"/>
      <c r="M344" s="102" t="s">
        <v>119</v>
      </c>
      <c r="N344" s="101" t="s">
        <v>2301</v>
      </c>
      <c r="O344" s="101" t="s">
        <v>191</v>
      </c>
      <c r="P344" s="101" t="s">
        <v>2205</v>
      </c>
      <c r="Q344" s="105" t="s">
        <v>3271</v>
      </c>
      <c r="R344" s="105" t="s">
        <v>2235</v>
      </c>
      <c r="S344" s="106" t="s">
        <v>2235</v>
      </c>
      <c r="T344" s="101" t="s">
        <v>2445</v>
      </c>
      <c r="U344" s="148"/>
      <c r="V344" s="148"/>
      <c r="W344" s="107" t="str">
        <f>VLOOKUP(TRIM(X344),X10:Y88,2,FALSE)</f>
        <v>Andy</v>
      </c>
      <c r="X344" s="171" t="str">
        <f t="shared" si="24"/>
        <v>6.1</v>
      </c>
      <c r="Y344" s="175">
        <f t="shared" si="25"/>
        <v>0</v>
      </c>
      <c r="Z344" s="171">
        <f t="shared" si="26"/>
        <v>0</v>
      </c>
      <c r="AA344" s="171">
        <f t="shared" si="27"/>
        <v>17</v>
      </c>
      <c r="AB344" s="171">
        <f t="shared" si="28"/>
        <v>0</v>
      </c>
      <c r="AC344" s="171">
        <f t="shared" si="29"/>
        <v>0</v>
      </c>
      <c r="AE344" s="1" t="s">
        <v>42</v>
      </c>
      <c r="AF344" s="1">
        <v>256</v>
      </c>
      <c r="AG344" s="1" t="s">
        <v>2235</v>
      </c>
    </row>
    <row r="345" spans="1:33" ht="35.25" customHeight="1" x14ac:dyDescent="0.25">
      <c r="A345" s="96" t="s">
        <v>2180</v>
      </c>
      <c r="B345" s="101" t="s">
        <v>4727</v>
      </c>
      <c r="C345" s="98" t="s">
        <v>108</v>
      </c>
      <c r="D345" s="98" t="s">
        <v>303</v>
      </c>
      <c r="E345" s="173" t="s">
        <v>688</v>
      </c>
      <c r="F345" s="99" t="s">
        <v>16</v>
      </c>
      <c r="G345" s="99" t="s">
        <v>109</v>
      </c>
      <c r="H345" s="99" t="s">
        <v>4725</v>
      </c>
      <c r="I345" s="147" t="s">
        <v>2394</v>
      </c>
      <c r="J345" s="103" t="s">
        <v>2225</v>
      </c>
      <c r="K345" s="102">
        <v>2034</v>
      </c>
      <c r="L345" s="103"/>
      <c r="M345" s="102" t="s">
        <v>119</v>
      </c>
      <c r="N345" s="101" t="s">
        <v>2301</v>
      </c>
      <c r="O345" s="101" t="s">
        <v>191</v>
      </c>
      <c r="P345" s="101" t="s">
        <v>228</v>
      </c>
      <c r="Q345" s="105" t="s">
        <v>4726</v>
      </c>
      <c r="R345" s="105" t="s">
        <v>5455</v>
      </c>
      <c r="S345" s="106" t="s">
        <v>5455</v>
      </c>
      <c r="T345" s="101" t="s">
        <v>2227</v>
      </c>
      <c r="U345" s="148"/>
      <c r="V345" s="148"/>
      <c r="W345" s="107" t="str">
        <f>VLOOKUP(TRIM(X345),X10:Y88,2,FALSE)</f>
        <v>Tao</v>
      </c>
      <c r="X345" s="171" t="str">
        <f t="shared" ref="X345:X408" si="30">IF(ISNONTEXT(D345),"" &amp; D345 &amp;"",T(D345))</f>
        <v>7.4</v>
      </c>
      <c r="Y345" s="175">
        <f t="shared" ref="Y345:Y400" si="31">IF(F345="CR", IF(S345="Approved", 1, IF(S345="Block approved", 1, 0)),0)</f>
        <v>0</v>
      </c>
      <c r="Z345" s="171">
        <f t="shared" ref="Z345:Z400" si="32">IF(F345="P-CR", IF(S345="Approved", 1, IF(S345="Block approved", 1, 0)),0)</f>
        <v>0</v>
      </c>
      <c r="AA345" s="171">
        <f t="shared" ref="AA345:AA408" si="33">LEN(I345)</f>
        <v>6</v>
      </c>
      <c r="AB345" s="171">
        <f t="shared" ref="AB345:AB408" si="34">IF(LEFT(H345, 12)="Reserved for",  1, 0)</f>
        <v>0</v>
      </c>
      <c r="AC345" s="171">
        <f t="shared" ref="AC345:AC408" si="35">IF(F345="LS OUT", IF(S345="Approved", 1, IF(S345="Block approved", 1, 0)),0)</f>
        <v>0</v>
      </c>
      <c r="AE345" s="1" t="s">
        <v>2287</v>
      </c>
      <c r="AF345" s="1">
        <v>257</v>
      </c>
      <c r="AG345" s="1" t="s">
        <v>6818</v>
      </c>
    </row>
    <row r="346" spans="1:33" ht="35.25" customHeight="1" x14ac:dyDescent="0.25">
      <c r="A346" s="96" t="s">
        <v>2180</v>
      </c>
      <c r="B346" s="101" t="s">
        <v>42</v>
      </c>
      <c r="C346" s="98" t="s">
        <v>108</v>
      </c>
      <c r="D346" s="98" t="s">
        <v>333</v>
      </c>
      <c r="E346" s="173" t="s">
        <v>689</v>
      </c>
      <c r="F346" s="99" t="s">
        <v>2218</v>
      </c>
      <c r="G346" s="99" t="s">
        <v>109</v>
      </c>
      <c r="H346" s="99" t="s">
        <v>2807</v>
      </c>
      <c r="I346" s="147" t="s">
        <v>3165</v>
      </c>
      <c r="J346" s="103" t="s">
        <v>2240</v>
      </c>
      <c r="K346" s="102"/>
      <c r="L346" s="103"/>
      <c r="M346" s="102"/>
      <c r="N346" s="101" t="s">
        <v>3070</v>
      </c>
      <c r="O346" s="101" t="s">
        <v>2221</v>
      </c>
      <c r="P346" s="101" t="s">
        <v>2242</v>
      </c>
      <c r="Q346" s="105" t="s">
        <v>2809</v>
      </c>
      <c r="R346" s="105" t="s">
        <v>5314</v>
      </c>
      <c r="S346" s="106" t="s">
        <v>5315</v>
      </c>
      <c r="T346" s="101" t="s">
        <v>2810</v>
      </c>
      <c r="U346" s="148"/>
      <c r="V346" s="148"/>
      <c r="W346" s="107" t="str">
        <f>VLOOKUP(TRIM(X346),X10:Y88,2,FALSE)</f>
        <v>Puneet</v>
      </c>
      <c r="X346" s="171" t="str">
        <f t="shared" si="30"/>
        <v>8.5</v>
      </c>
      <c r="Y346" s="175">
        <f t="shared" si="31"/>
        <v>0</v>
      </c>
      <c r="Z346" s="171">
        <f t="shared" si="32"/>
        <v>0</v>
      </c>
      <c r="AA346" s="171">
        <f t="shared" si="33"/>
        <v>15</v>
      </c>
      <c r="AB346" s="171">
        <f t="shared" si="34"/>
        <v>0</v>
      </c>
      <c r="AC346" s="171">
        <f t="shared" si="35"/>
        <v>0</v>
      </c>
      <c r="AE346" s="1" t="s">
        <v>2287</v>
      </c>
      <c r="AF346" s="1">
        <v>258</v>
      </c>
      <c r="AG346" s="1" t="s">
        <v>6819</v>
      </c>
    </row>
    <row r="347" spans="1:33" ht="37.15" customHeight="1" x14ac:dyDescent="0.25">
      <c r="A347" s="96" t="s">
        <v>2180</v>
      </c>
      <c r="B347" s="101" t="s">
        <v>42</v>
      </c>
      <c r="C347" s="98" t="s">
        <v>108</v>
      </c>
      <c r="D347" s="98" t="s">
        <v>333</v>
      </c>
      <c r="E347" s="173" t="s">
        <v>690</v>
      </c>
      <c r="F347" s="99" t="s">
        <v>2218</v>
      </c>
      <c r="G347" s="99" t="s">
        <v>109</v>
      </c>
      <c r="H347" s="99" t="s">
        <v>3474</v>
      </c>
      <c r="I347" s="147" t="s">
        <v>2808</v>
      </c>
      <c r="J347" s="103" t="s">
        <v>2240</v>
      </c>
      <c r="K347" s="102"/>
      <c r="L347" s="103"/>
      <c r="M347" s="102"/>
      <c r="N347" s="101" t="s">
        <v>3070</v>
      </c>
      <c r="O347" s="101" t="s">
        <v>2221</v>
      </c>
      <c r="P347" s="101" t="s">
        <v>2242</v>
      </c>
      <c r="Q347" s="105" t="s">
        <v>3166</v>
      </c>
      <c r="R347" s="105"/>
      <c r="S347" s="106" t="s">
        <v>2235</v>
      </c>
      <c r="T347" s="101" t="s">
        <v>2810</v>
      </c>
      <c r="U347" s="148"/>
      <c r="V347" s="148"/>
      <c r="W347" s="107" t="str">
        <f>VLOOKUP(TRIM(X347),X10:Y88,2,FALSE)</f>
        <v>Puneet</v>
      </c>
      <c r="X347" s="171" t="str">
        <f t="shared" si="30"/>
        <v>8.5</v>
      </c>
      <c r="Y347" s="175">
        <f t="shared" si="31"/>
        <v>0</v>
      </c>
      <c r="Z347" s="171">
        <f t="shared" si="32"/>
        <v>0</v>
      </c>
      <c r="AA347" s="171">
        <f t="shared" si="33"/>
        <v>9</v>
      </c>
      <c r="AB347" s="171">
        <f t="shared" si="34"/>
        <v>0</v>
      </c>
      <c r="AC347" s="171">
        <f t="shared" si="35"/>
        <v>0</v>
      </c>
      <c r="AE347" s="1" t="s">
        <v>42</v>
      </c>
      <c r="AF347" s="1">
        <v>259</v>
      </c>
      <c r="AG347" s="1" t="s">
        <v>2235</v>
      </c>
    </row>
    <row r="348" spans="1:33" ht="37.15" customHeight="1" x14ac:dyDescent="0.25">
      <c r="A348" s="96" t="s">
        <v>2180</v>
      </c>
      <c r="B348" s="101" t="s">
        <v>42</v>
      </c>
      <c r="C348" s="98" t="s">
        <v>108</v>
      </c>
      <c r="D348" s="98" t="s">
        <v>2166</v>
      </c>
      <c r="E348" s="173" t="s">
        <v>691</v>
      </c>
      <c r="F348" s="99" t="s">
        <v>2232</v>
      </c>
      <c r="G348" s="99" t="s">
        <v>116</v>
      </c>
      <c r="H348" s="99" t="s">
        <v>3273</v>
      </c>
      <c r="I348" s="147" t="s">
        <v>3167</v>
      </c>
      <c r="J348" s="103"/>
      <c r="K348" s="102"/>
      <c r="L348" s="103"/>
      <c r="M348" s="102"/>
      <c r="N348" s="101"/>
      <c r="O348" s="101" t="s">
        <v>2221</v>
      </c>
      <c r="P348" s="101"/>
      <c r="Q348" s="105" t="s">
        <v>3272</v>
      </c>
      <c r="R348" s="105" t="s">
        <v>2209</v>
      </c>
      <c r="S348" s="106" t="s">
        <v>2183</v>
      </c>
      <c r="T348" s="101" t="s">
        <v>3168</v>
      </c>
      <c r="U348" s="148"/>
      <c r="V348" s="148"/>
      <c r="W348" s="107" t="str">
        <f>VLOOKUP(TRIM(X348),X10:Y88,2,FALSE)</f>
        <v>Puneet</v>
      </c>
      <c r="X348" s="171" t="str">
        <f t="shared" si="30"/>
        <v>8.14</v>
      </c>
      <c r="Y348" s="175">
        <f t="shared" si="31"/>
        <v>0</v>
      </c>
      <c r="Z348" s="171">
        <f t="shared" si="32"/>
        <v>0</v>
      </c>
      <c r="AA348" s="171">
        <f t="shared" si="33"/>
        <v>19</v>
      </c>
      <c r="AB348" s="171">
        <f t="shared" si="34"/>
        <v>0</v>
      </c>
      <c r="AC348" s="171">
        <f t="shared" si="35"/>
        <v>0</v>
      </c>
      <c r="AE348" s="1" t="s">
        <v>2183</v>
      </c>
      <c r="AF348" s="1">
        <v>260</v>
      </c>
      <c r="AG348" s="1" t="s">
        <v>2209</v>
      </c>
    </row>
    <row r="349" spans="1:33" ht="37.15" customHeight="1" x14ac:dyDescent="0.25">
      <c r="A349" s="96"/>
      <c r="B349" s="101"/>
      <c r="C349" s="98" t="s">
        <v>14</v>
      </c>
      <c r="D349" s="98" t="s">
        <v>102</v>
      </c>
      <c r="E349" s="173" t="s">
        <v>692</v>
      </c>
      <c r="F349" s="99" t="s">
        <v>16</v>
      </c>
      <c r="G349" s="230" t="s">
        <v>109</v>
      </c>
      <c r="H349" s="230" t="s">
        <v>3085</v>
      </c>
      <c r="I349" s="231" t="s">
        <v>2373</v>
      </c>
      <c r="J349" s="226" t="s">
        <v>118</v>
      </c>
      <c r="K349" s="227">
        <v>1972</v>
      </c>
      <c r="L349" s="226"/>
      <c r="M349" s="227" t="s">
        <v>119</v>
      </c>
      <c r="N349" s="226" t="s">
        <v>2301</v>
      </c>
      <c r="O349" s="226" t="s">
        <v>191</v>
      </c>
      <c r="P349" s="226" t="s">
        <v>228</v>
      </c>
      <c r="Q349" s="232" t="s">
        <v>2270</v>
      </c>
      <c r="R349" s="232" t="s">
        <v>2238</v>
      </c>
      <c r="S349" s="228"/>
      <c r="T349" s="101" t="s">
        <v>2319</v>
      </c>
      <c r="U349" s="148"/>
      <c r="V349" s="148"/>
      <c r="W349" s="107" t="str">
        <f>VLOOKUP(TRIM(X349),X10:Y88,2,FALSE)</f>
        <v>Withdrawn</v>
      </c>
      <c r="X349" s="171" t="str">
        <f t="shared" si="30"/>
        <v>99</v>
      </c>
      <c r="Y349" s="175">
        <f t="shared" si="31"/>
        <v>0</v>
      </c>
      <c r="Z349" s="171">
        <f t="shared" si="32"/>
        <v>0</v>
      </c>
      <c r="AA349" s="171">
        <f t="shared" si="33"/>
        <v>21</v>
      </c>
      <c r="AB349" s="171">
        <f t="shared" si="34"/>
        <v>0</v>
      </c>
      <c r="AC349" s="171">
        <f t="shared" si="35"/>
        <v>0</v>
      </c>
      <c r="AE349" s="1" t="s">
        <v>20</v>
      </c>
      <c r="AF349" s="1">
        <v>261</v>
      </c>
      <c r="AG349" s="1" t="s">
        <v>2238</v>
      </c>
    </row>
    <row r="350" spans="1:33" ht="35.25" customHeight="1" x14ac:dyDescent="0.25">
      <c r="A350" s="96" t="s">
        <v>2180</v>
      </c>
      <c r="B350" s="101" t="s">
        <v>42</v>
      </c>
      <c r="C350" s="98" t="s">
        <v>108</v>
      </c>
      <c r="D350" s="98" t="s">
        <v>303</v>
      </c>
      <c r="E350" s="173" t="s">
        <v>693</v>
      </c>
      <c r="F350" s="99" t="s">
        <v>2232</v>
      </c>
      <c r="G350" s="99" t="s">
        <v>109</v>
      </c>
      <c r="H350" s="99" t="s">
        <v>3475</v>
      </c>
      <c r="I350" s="147" t="s">
        <v>2373</v>
      </c>
      <c r="J350" s="103"/>
      <c r="K350" s="102"/>
      <c r="L350" s="103"/>
      <c r="M350" s="102"/>
      <c r="N350" s="101"/>
      <c r="O350" s="101" t="s">
        <v>191</v>
      </c>
      <c r="P350" s="101" t="s">
        <v>228</v>
      </c>
      <c r="Q350" s="105" t="s">
        <v>3169</v>
      </c>
      <c r="R350" s="105" t="s">
        <v>2209</v>
      </c>
      <c r="S350" s="106" t="s">
        <v>2183</v>
      </c>
      <c r="T350" s="101" t="s">
        <v>2552</v>
      </c>
      <c r="U350" s="148"/>
      <c r="V350" s="148"/>
      <c r="W350" s="107" t="str">
        <f>VLOOKUP(TRIM(X350),X10:Y88,2,FALSE)</f>
        <v>Tao</v>
      </c>
      <c r="X350" s="171" t="str">
        <f t="shared" si="30"/>
        <v>7.4</v>
      </c>
      <c r="Y350" s="175">
        <f t="shared" si="31"/>
        <v>0</v>
      </c>
      <c r="Z350" s="171">
        <f t="shared" si="32"/>
        <v>0</v>
      </c>
      <c r="AA350" s="171">
        <f t="shared" si="33"/>
        <v>21</v>
      </c>
      <c r="AB350" s="171">
        <f t="shared" si="34"/>
        <v>0</v>
      </c>
      <c r="AC350" s="171">
        <f t="shared" si="35"/>
        <v>0</v>
      </c>
      <c r="AE350" s="1" t="s">
        <v>2183</v>
      </c>
      <c r="AF350" s="1">
        <v>262</v>
      </c>
      <c r="AG350" s="1" t="s">
        <v>2209</v>
      </c>
    </row>
    <row r="351" spans="1:33" ht="37.15" customHeight="1" x14ac:dyDescent="0.25">
      <c r="A351" s="96" t="s">
        <v>2180</v>
      </c>
      <c r="B351" s="101" t="s">
        <v>2755</v>
      </c>
      <c r="C351" s="98" t="s">
        <v>108</v>
      </c>
      <c r="D351" s="98" t="s">
        <v>303</v>
      </c>
      <c r="E351" s="173" t="s">
        <v>694</v>
      </c>
      <c r="F351" s="99" t="s">
        <v>16</v>
      </c>
      <c r="G351" s="99" t="s">
        <v>109</v>
      </c>
      <c r="H351" s="99" t="s">
        <v>2756</v>
      </c>
      <c r="I351" s="147" t="s">
        <v>2757</v>
      </c>
      <c r="J351" s="103" t="s">
        <v>2225</v>
      </c>
      <c r="K351" s="102">
        <v>1894</v>
      </c>
      <c r="L351" s="103" t="s">
        <v>60</v>
      </c>
      <c r="M351" s="102" t="s">
        <v>119</v>
      </c>
      <c r="N351" s="101" t="s">
        <v>2301</v>
      </c>
      <c r="O351" s="101" t="s">
        <v>191</v>
      </c>
      <c r="P351" s="101" t="s">
        <v>2710</v>
      </c>
      <c r="Q351" s="105" t="s">
        <v>3476</v>
      </c>
      <c r="R351" s="105" t="s">
        <v>11068</v>
      </c>
      <c r="S351" s="106" t="s">
        <v>2287</v>
      </c>
      <c r="T351" s="101" t="s">
        <v>2552</v>
      </c>
      <c r="U351" s="148"/>
      <c r="V351" s="148"/>
      <c r="W351" s="107" t="str">
        <f>VLOOKUP(TRIM(X351),X10:Y88,2,FALSE)</f>
        <v>Tao</v>
      </c>
      <c r="X351" s="171" t="str">
        <f t="shared" si="30"/>
        <v>7.4</v>
      </c>
      <c r="Y351" s="175">
        <f t="shared" si="31"/>
        <v>0</v>
      </c>
      <c r="Z351" s="171">
        <f t="shared" si="32"/>
        <v>0</v>
      </c>
      <c r="AA351" s="171">
        <f t="shared" si="33"/>
        <v>40</v>
      </c>
      <c r="AB351" s="171">
        <f t="shared" si="34"/>
        <v>0</v>
      </c>
      <c r="AC351" s="171">
        <f t="shared" si="35"/>
        <v>0</v>
      </c>
      <c r="AE351" s="1" t="s">
        <v>2287</v>
      </c>
      <c r="AF351" s="1">
        <v>263</v>
      </c>
      <c r="AG351" s="1" t="s">
        <v>10712</v>
      </c>
    </row>
    <row r="352" spans="1:33" ht="35.25" customHeight="1" x14ac:dyDescent="0.25">
      <c r="A352" s="96" t="s">
        <v>2180</v>
      </c>
      <c r="B352" s="101" t="s">
        <v>2877</v>
      </c>
      <c r="C352" s="98" t="s">
        <v>108</v>
      </c>
      <c r="D352" s="98" t="s">
        <v>303</v>
      </c>
      <c r="E352" s="173" t="s">
        <v>695</v>
      </c>
      <c r="F352" s="99" t="s">
        <v>16</v>
      </c>
      <c r="G352" s="99" t="s">
        <v>109</v>
      </c>
      <c r="H352" s="99" t="s">
        <v>2756</v>
      </c>
      <c r="I352" s="147" t="s">
        <v>2373</v>
      </c>
      <c r="J352" s="103" t="s">
        <v>118</v>
      </c>
      <c r="K352" s="102">
        <v>1848</v>
      </c>
      <c r="L352" s="103" t="s">
        <v>71</v>
      </c>
      <c r="M352" s="102" t="s">
        <v>119</v>
      </c>
      <c r="N352" s="101" t="s">
        <v>2301</v>
      </c>
      <c r="O352" s="101" t="s">
        <v>191</v>
      </c>
      <c r="P352" s="101" t="s">
        <v>2710</v>
      </c>
      <c r="Q352" s="105" t="s">
        <v>2878</v>
      </c>
      <c r="R352" s="105" t="s">
        <v>10713</v>
      </c>
      <c r="S352" s="106" t="s">
        <v>2287</v>
      </c>
      <c r="T352" s="101" t="s">
        <v>2552</v>
      </c>
      <c r="U352" s="148"/>
      <c r="V352" s="148"/>
      <c r="W352" s="107" t="str">
        <f>VLOOKUP(TRIM(X352),X10:Y88,2,FALSE)</f>
        <v>Tao</v>
      </c>
      <c r="X352" s="171" t="str">
        <f t="shared" si="30"/>
        <v>7.4</v>
      </c>
      <c r="Y352" s="175">
        <f t="shared" si="31"/>
        <v>0</v>
      </c>
      <c r="Z352" s="171">
        <f t="shared" si="32"/>
        <v>0</v>
      </c>
      <c r="AA352" s="171">
        <f t="shared" si="33"/>
        <v>21</v>
      </c>
      <c r="AB352" s="171">
        <f t="shared" si="34"/>
        <v>0</v>
      </c>
      <c r="AC352" s="171">
        <f t="shared" si="35"/>
        <v>0</v>
      </c>
      <c r="AE352" s="1" t="s">
        <v>2287</v>
      </c>
      <c r="AF352" s="1">
        <v>264</v>
      </c>
      <c r="AG352" s="1" t="s">
        <v>10713</v>
      </c>
    </row>
    <row r="353" spans="1:33" ht="35.25" customHeight="1" x14ac:dyDescent="0.25">
      <c r="A353" s="96" t="s">
        <v>2180</v>
      </c>
      <c r="B353" s="101" t="s">
        <v>42</v>
      </c>
      <c r="C353" s="98" t="s">
        <v>108</v>
      </c>
      <c r="D353" s="98" t="s">
        <v>335</v>
      </c>
      <c r="E353" s="173" t="s">
        <v>696</v>
      </c>
      <c r="F353" s="99" t="s">
        <v>2218</v>
      </c>
      <c r="G353" s="99" t="s">
        <v>109</v>
      </c>
      <c r="H353" s="99" t="s">
        <v>3478</v>
      </c>
      <c r="I353" s="147" t="s">
        <v>2373</v>
      </c>
      <c r="J353" s="103" t="s">
        <v>2257</v>
      </c>
      <c r="K353" s="102"/>
      <c r="L353" s="103"/>
      <c r="M353" s="102"/>
      <c r="N353" s="101" t="s">
        <v>3070</v>
      </c>
      <c r="O353" s="101" t="s">
        <v>191</v>
      </c>
      <c r="P353" s="101" t="s">
        <v>2258</v>
      </c>
      <c r="Q353" s="105" t="s">
        <v>3477</v>
      </c>
      <c r="R353" s="105" t="s">
        <v>4924</v>
      </c>
      <c r="S353" s="106" t="s">
        <v>4921</v>
      </c>
      <c r="T353" s="101" t="s">
        <v>2552</v>
      </c>
      <c r="U353" s="148"/>
      <c r="V353" s="148"/>
      <c r="W353" s="107" t="str">
        <f>VLOOKUP(TRIM(X353),X10:Y88,2,FALSE)</f>
        <v>Puneet</v>
      </c>
      <c r="X353" s="171" t="str">
        <f t="shared" si="30"/>
        <v>8.7</v>
      </c>
      <c r="Y353" s="175">
        <f t="shared" si="31"/>
        <v>0</v>
      </c>
      <c r="Z353" s="171">
        <f t="shared" si="32"/>
        <v>0</v>
      </c>
      <c r="AA353" s="171">
        <f t="shared" si="33"/>
        <v>21</v>
      </c>
      <c r="AB353" s="171">
        <f t="shared" si="34"/>
        <v>0</v>
      </c>
      <c r="AC353" s="171">
        <f t="shared" si="35"/>
        <v>0</v>
      </c>
      <c r="AE353" s="1" t="s">
        <v>2287</v>
      </c>
      <c r="AF353" s="1">
        <v>265</v>
      </c>
      <c r="AG353" s="1" t="s">
        <v>6820</v>
      </c>
    </row>
    <row r="354" spans="1:33" ht="35.25" customHeight="1" x14ac:dyDescent="0.25">
      <c r="A354" s="96" t="s">
        <v>2180</v>
      </c>
      <c r="B354" s="101" t="s">
        <v>42</v>
      </c>
      <c r="C354" s="98" t="s">
        <v>108</v>
      </c>
      <c r="D354" s="98" t="s">
        <v>335</v>
      </c>
      <c r="E354" s="173" t="s">
        <v>697</v>
      </c>
      <c r="F354" s="99" t="s">
        <v>2218</v>
      </c>
      <c r="G354" s="99" t="s">
        <v>109</v>
      </c>
      <c r="H354" s="99" t="s">
        <v>3479</v>
      </c>
      <c r="I354" s="147" t="s">
        <v>2373</v>
      </c>
      <c r="J354" s="103" t="s">
        <v>2257</v>
      </c>
      <c r="K354" s="102"/>
      <c r="L354" s="103"/>
      <c r="M354" s="102"/>
      <c r="N354" s="101" t="s">
        <v>3070</v>
      </c>
      <c r="O354" s="101" t="s">
        <v>191</v>
      </c>
      <c r="P354" s="101" t="s">
        <v>2258</v>
      </c>
      <c r="Q354" s="105" t="s">
        <v>3170</v>
      </c>
      <c r="R354" s="105" t="s">
        <v>5186</v>
      </c>
      <c r="S354" s="106" t="s">
        <v>5178</v>
      </c>
      <c r="T354" s="101" t="s">
        <v>2552</v>
      </c>
      <c r="U354" s="148"/>
      <c r="V354" s="148"/>
      <c r="W354" s="107" t="str">
        <f>VLOOKUP(TRIM(X354),X10:Y88,2,FALSE)</f>
        <v>Puneet</v>
      </c>
      <c r="X354" s="171" t="str">
        <f t="shared" si="30"/>
        <v>8.7</v>
      </c>
      <c r="Y354" s="175">
        <f t="shared" si="31"/>
        <v>0</v>
      </c>
      <c r="Z354" s="171">
        <f t="shared" si="32"/>
        <v>0</v>
      </c>
      <c r="AA354" s="171">
        <f t="shared" si="33"/>
        <v>21</v>
      </c>
      <c r="AB354" s="171">
        <f t="shared" si="34"/>
        <v>0</v>
      </c>
      <c r="AC354" s="171">
        <f t="shared" si="35"/>
        <v>0</v>
      </c>
      <c r="AE354" s="1" t="s">
        <v>2287</v>
      </c>
      <c r="AF354" s="1">
        <v>266</v>
      </c>
      <c r="AG354" s="1" t="s">
        <v>6821</v>
      </c>
    </row>
    <row r="355" spans="1:33" ht="35.25" customHeight="1" x14ac:dyDescent="0.25">
      <c r="A355" s="96" t="s">
        <v>2180</v>
      </c>
      <c r="B355" s="101" t="s">
        <v>42</v>
      </c>
      <c r="C355" s="98" t="s">
        <v>108</v>
      </c>
      <c r="D355" s="98" t="s">
        <v>335</v>
      </c>
      <c r="E355" s="173" t="s">
        <v>698</v>
      </c>
      <c r="F355" s="99" t="s">
        <v>2218</v>
      </c>
      <c r="G355" s="99" t="s">
        <v>109</v>
      </c>
      <c r="H355" s="99" t="s">
        <v>3481</v>
      </c>
      <c r="I355" s="147" t="s">
        <v>3480</v>
      </c>
      <c r="J355" s="103" t="s">
        <v>2257</v>
      </c>
      <c r="K355" s="102"/>
      <c r="L355" s="103"/>
      <c r="M355" s="102"/>
      <c r="N355" s="101" t="s">
        <v>3070</v>
      </c>
      <c r="O355" s="101" t="s">
        <v>191</v>
      </c>
      <c r="P355" s="101" t="s">
        <v>2258</v>
      </c>
      <c r="Q355" s="105" t="s">
        <v>3171</v>
      </c>
      <c r="R355" s="105" t="s">
        <v>4920</v>
      </c>
      <c r="S355" s="106" t="s">
        <v>4920</v>
      </c>
      <c r="T355" s="101" t="s">
        <v>2552</v>
      </c>
      <c r="U355" s="148"/>
      <c r="V355" s="148"/>
      <c r="W355" s="107" t="str">
        <f>VLOOKUP(TRIM(X355),X10:Y88,2,FALSE)</f>
        <v>Puneet</v>
      </c>
      <c r="X355" s="171" t="str">
        <f t="shared" si="30"/>
        <v>8.7</v>
      </c>
      <c r="Y355" s="175">
        <f t="shared" si="31"/>
        <v>0</v>
      </c>
      <c r="Z355" s="171">
        <f t="shared" si="32"/>
        <v>0</v>
      </c>
      <c r="AA355" s="171">
        <f t="shared" si="33"/>
        <v>37</v>
      </c>
      <c r="AB355" s="171">
        <f t="shared" si="34"/>
        <v>0</v>
      </c>
      <c r="AC355" s="171">
        <f t="shared" si="35"/>
        <v>0</v>
      </c>
      <c r="AE355" s="1" t="s">
        <v>2287</v>
      </c>
      <c r="AF355" s="1">
        <v>267</v>
      </c>
      <c r="AG355" s="1" t="s">
        <v>6822</v>
      </c>
    </row>
    <row r="356" spans="1:33" ht="35.25" customHeight="1" x14ac:dyDescent="0.25">
      <c r="A356" s="96" t="s">
        <v>2180</v>
      </c>
      <c r="B356" s="101" t="s">
        <v>3275</v>
      </c>
      <c r="C356" s="98" t="s">
        <v>108</v>
      </c>
      <c r="D356" s="98" t="s">
        <v>88</v>
      </c>
      <c r="E356" s="173" t="s">
        <v>699</v>
      </c>
      <c r="F356" s="99" t="s">
        <v>16</v>
      </c>
      <c r="G356" s="99" t="s">
        <v>109</v>
      </c>
      <c r="H356" s="99" t="s">
        <v>3172</v>
      </c>
      <c r="I356" s="147" t="s">
        <v>190</v>
      </c>
      <c r="J356" s="103" t="s">
        <v>2345</v>
      </c>
      <c r="K356" s="102">
        <v>89</v>
      </c>
      <c r="L356" s="233"/>
      <c r="M356" s="102" t="s">
        <v>119</v>
      </c>
      <c r="N356" s="101" t="s">
        <v>2228</v>
      </c>
      <c r="O356" s="101" t="s">
        <v>191</v>
      </c>
      <c r="P356" s="101" t="s">
        <v>2230</v>
      </c>
      <c r="Q356" s="105" t="s">
        <v>3274</v>
      </c>
      <c r="R356" s="105" t="s">
        <v>11069</v>
      </c>
      <c r="S356" s="106" t="s">
        <v>2287</v>
      </c>
      <c r="T356" s="101" t="s">
        <v>3173</v>
      </c>
      <c r="U356" s="148"/>
      <c r="V356" s="148"/>
      <c r="W356" s="107" t="str">
        <f>VLOOKUP(TRIM(X356),X10:Y88,2,FALSE)</f>
        <v>Tao</v>
      </c>
      <c r="X356" s="171" t="str">
        <f t="shared" si="30"/>
        <v>6.8</v>
      </c>
      <c r="Y356" s="175">
        <f t="shared" si="31"/>
        <v>0</v>
      </c>
      <c r="Z356" s="171">
        <f t="shared" si="32"/>
        <v>0</v>
      </c>
      <c r="AA356" s="171">
        <f t="shared" si="33"/>
        <v>13</v>
      </c>
      <c r="AB356" s="171">
        <f t="shared" si="34"/>
        <v>0</v>
      </c>
      <c r="AC356" s="171">
        <f t="shared" si="35"/>
        <v>0</v>
      </c>
      <c r="AE356" s="1" t="s">
        <v>2287</v>
      </c>
      <c r="AF356" s="1">
        <v>268</v>
      </c>
      <c r="AG356" s="1" t="s">
        <v>6823</v>
      </c>
    </row>
    <row r="357" spans="1:33" ht="35.25" customHeight="1" x14ac:dyDescent="0.25">
      <c r="A357" s="96" t="s">
        <v>2180</v>
      </c>
      <c r="B357" s="101" t="s">
        <v>3277</v>
      </c>
      <c r="C357" s="98" t="s">
        <v>108</v>
      </c>
      <c r="D357" s="98" t="s">
        <v>88</v>
      </c>
      <c r="E357" s="173" t="s">
        <v>700</v>
      </c>
      <c r="F357" s="99" t="s">
        <v>16</v>
      </c>
      <c r="G357" s="99" t="s">
        <v>109</v>
      </c>
      <c r="H357" s="99" t="s">
        <v>3174</v>
      </c>
      <c r="I357" s="147" t="s">
        <v>190</v>
      </c>
      <c r="J357" s="103" t="s">
        <v>118</v>
      </c>
      <c r="K357" s="102">
        <v>1973</v>
      </c>
      <c r="L357" s="233"/>
      <c r="M357" s="102" t="s">
        <v>119</v>
      </c>
      <c r="N357" s="101" t="s">
        <v>2301</v>
      </c>
      <c r="O357" s="101" t="s">
        <v>191</v>
      </c>
      <c r="P357" s="101" t="s">
        <v>2230</v>
      </c>
      <c r="Q357" s="105" t="s">
        <v>3276</v>
      </c>
      <c r="R357" s="105" t="s">
        <v>5025</v>
      </c>
      <c r="S357" s="106" t="s">
        <v>5016</v>
      </c>
      <c r="T357" s="101" t="s">
        <v>3173</v>
      </c>
      <c r="U357" s="148"/>
      <c r="V357" s="148"/>
      <c r="W357" s="107" t="str">
        <f>VLOOKUP(TRIM(X357),X10:Y88,2,FALSE)</f>
        <v>Tao</v>
      </c>
      <c r="X357" s="171" t="str">
        <f t="shared" si="30"/>
        <v>6.8</v>
      </c>
      <c r="Y357" s="175">
        <f t="shared" si="31"/>
        <v>0</v>
      </c>
      <c r="Z357" s="171">
        <f t="shared" si="32"/>
        <v>0</v>
      </c>
      <c r="AA357" s="171">
        <f t="shared" si="33"/>
        <v>13</v>
      </c>
      <c r="AB357" s="171">
        <f t="shared" si="34"/>
        <v>0</v>
      </c>
      <c r="AC357" s="171">
        <f t="shared" si="35"/>
        <v>0</v>
      </c>
      <c r="AE357" s="1" t="s">
        <v>2287</v>
      </c>
      <c r="AF357" s="1">
        <v>269</v>
      </c>
      <c r="AG357" s="1" t="s">
        <v>6824</v>
      </c>
    </row>
    <row r="358" spans="1:33" ht="35.25" customHeight="1" x14ac:dyDescent="0.25">
      <c r="A358" s="96" t="s">
        <v>2180</v>
      </c>
      <c r="B358" s="101" t="s">
        <v>3279</v>
      </c>
      <c r="C358" s="98" t="s">
        <v>108</v>
      </c>
      <c r="D358" s="98" t="s">
        <v>357</v>
      </c>
      <c r="E358" s="173" t="s">
        <v>701</v>
      </c>
      <c r="F358" s="99" t="s">
        <v>16</v>
      </c>
      <c r="G358" s="99" t="s">
        <v>109</v>
      </c>
      <c r="H358" s="99" t="s">
        <v>3175</v>
      </c>
      <c r="I358" s="147" t="s">
        <v>190</v>
      </c>
      <c r="J358" s="103" t="s">
        <v>118</v>
      </c>
      <c r="K358" s="102">
        <v>1974</v>
      </c>
      <c r="L358" s="233"/>
      <c r="M358" s="102" t="s">
        <v>119</v>
      </c>
      <c r="N358" s="101" t="s">
        <v>2301</v>
      </c>
      <c r="O358" s="101" t="s">
        <v>191</v>
      </c>
      <c r="P358" s="101" t="s">
        <v>2278</v>
      </c>
      <c r="Q358" s="105" t="s">
        <v>3278</v>
      </c>
      <c r="R358" s="105" t="s">
        <v>5007</v>
      </c>
      <c r="S358" s="106" t="s">
        <v>2268</v>
      </c>
      <c r="T358" s="101" t="s">
        <v>3173</v>
      </c>
      <c r="U358" s="148"/>
      <c r="V358" s="148"/>
      <c r="W358" s="107" t="str">
        <f>VLOOKUP(TRIM(X358),X10:Y88,2,FALSE)</f>
        <v>Andy</v>
      </c>
      <c r="X358" s="171" t="str">
        <f t="shared" si="30"/>
        <v>7.10.6</v>
      </c>
      <c r="Y358" s="175">
        <f t="shared" si="31"/>
        <v>0</v>
      </c>
      <c r="Z358" s="171">
        <f t="shared" si="32"/>
        <v>0</v>
      </c>
      <c r="AA358" s="171">
        <f t="shared" si="33"/>
        <v>13</v>
      </c>
      <c r="AB358" s="171">
        <f t="shared" si="34"/>
        <v>0</v>
      </c>
      <c r="AC358" s="171">
        <f t="shared" si="35"/>
        <v>0</v>
      </c>
      <c r="AE358" s="1" t="s">
        <v>2268</v>
      </c>
      <c r="AF358" s="1">
        <v>270</v>
      </c>
      <c r="AG358" s="1" t="s">
        <v>5007</v>
      </c>
    </row>
    <row r="359" spans="1:33" ht="37.15" customHeight="1" x14ac:dyDescent="0.25">
      <c r="A359" s="96" t="s">
        <v>2180</v>
      </c>
      <c r="B359" s="101" t="s">
        <v>3484</v>
      </c>
      <c r="C359" s="98" t="s">
        <v>108</v>
      </c>
      <c r="D359" s="98" t="s">
        <v>303</v>
      </c>
      <c r="E359" s="173" t="s">
        <v>702</v>
      </c>
      <c r="F359" s="99" t="s">
        <v>16</v>
      </c>
      <c r="G359" s="99" t="s">
        <v>109</v>
      </c>
      <c r="H359" s="99" t="s">
        <v>3176</v>
      </c>
      <c r="I359" s="147" t="s">
        <v>3482</v>
      </c>
      <c r="J359" s="103" t="s">
        <v>118</v>
      </c>
      <c r="K359" s="102">
        <v>1975</v>
      </c>
      <c r="L359" s="103"/>
      <c r="M359" s="102" t="s">
        <v>119</v>
      </c>
      <c r="N359" s="101" t="s">
        <v>2301</v>
      </c>
      <c r="O359" s="101" t="s">
        <v>191</v>
      </c>
      <c r="P359" s="101" t="s">
        <v>228</v>
      </c>
      <c r="Q359" s="105" t="s">
        <v>3483</v>
      </c>
      <c r="R359" s="105" t="s">
        <v>2209</v>
      </c>
      <c r="S359" s="106" t="s">
        <v>2183</v>
      </c>
      <c r="T359" s="101" t="s">
        <v>2536</v>
      </c>
      <c r="U359" s="148"/>
      <c r="V359" s="148"/>
      <c r="W359" s="107" t="str">
        <f>VLOOKUP(TRIM(X359),X10:Y88,2,FALSE)</f>
        <v>Tao</v>
      </c>
      <c r="X359" s="171" t="str">
        <f t="shared" si="30"/>
        <v>7.4</v>
      </c>
      <c r="Y359" s="175">
        <f t="shared" si="31"/>
        <v>0</v>
      </c>
      <c r="Z359" s="171">
        <f t="shared" si="32"/>
        <v>0</v>
      </c>
      <c r="AA359" s="171">
        <f t="shared" si="33"/>
        <v>23</v>
      </c>
      <c r="AB359" s="171">
        <f t="shared" si="34"/>
        <v>0</v>
      </c>
      <c r="AC359" s="171">
        <f t="shared" si="35"/>
        <v>0</v>
      </c>
      <c r="AE359" s="1" t="s">
        <v>2183</v>
      </c>
      <c r="AF359" s="1">
        <v>271</v>
      </c>
      <c r="AG359" s="1" t="s">
        <v>2209</v>
      </c>
    </row>
    <row r="360" spans="1:33" ht="35.25" customHeight="1" x14ac:dyDescent="0.25">
      <c r="A360" s="96" t="s">
        <v>2180</v>
      </c>
      <c r="B360" s="101" t="s">
        <v>2303</v>
      </c>
      <c r="C360" s="98" t="s">
        <v>108</v>
      </c>
      <c r="D360" s="98" t="s">
        <v>303</v>
      </c>
      <c r="E360" s="173" t="s">
        <v>703</v>
      </c>
      <c r="F360" s="99" t="s">
        <v>2269</v>
      </c>
      <c r="G360" s="99" t="s">
        <v>109</v>
      </c>
      <c r="H360" s="99" t="s">
        <v>3177</v>
      </c>
      <c r="I360" s="147" t="s">
        <v>123</v>
      </c>
      <c r="J360" s="103"/>
      <c r="K360" s="102"/>
      <c r="L360" s="103"/>
      <c r="M360" s="102"/>
      <c r="N360" s="101"/>
      <c r="O360" s="101"/>
      <c r="P360" s="101" t="s">
        <v>228</v>
      </c>
      <c r="Q360" s="105" t="s">
        <v>2303</v>
      </c>
      <c r="R360" s="105" t="s">
        <v>5348</v>
      </c>
      <c r="S360" s="106" t="s">
        <v>5347</v>
      </c>
      <c r="T360" s="101" t="s">
        <v>2536</v>
      </c>
      <c r="U360" s="148"/>
      <c r="V360" s="148"/>
      <c r="W360" s="107" t="str">
        <f>VLOOKUP(TRIM(X360),X10:Y88,2,FALSE)</f>
        <v>Tao</v>
      </c>
      <c r="X360" s="171" t="str">
        <f t="shared" si="30"/>
        <v>7.4</v>
      </c>
      <c r="Y360" s="175">
        <f t="shared" si="31"/>
        <v>0</v>
      </c>
      <c r="Z360" s="171">
        <f t="shared" si="32"/>
        <v>0</v>
      </c>
      <c r="AA360" s="171">
        <f t="shared" si="33"/>
        <v>5</v>
      </c>
      <c r="AB360" s="171">
        <f t="shared" si="34"/>
        <v>0</v>
      </c>
      <c r="AC360" s="171">
        <f t="shared" si="35"/>
        <v>0</v>
      </c>
      <c r="AE360" s="1" t="s">
        <v>2287</v>
      </c>
      <c r="AF360" s="1">
        <v>272</v>
      </c>
      <c r="AG360" s="1" t="s">
        <v>6825</v>
      </c>
    </row>
    <row r="361" spans="1:33" ht="35.25" customHeight="1" x14ac:dyDescent="0.25">
      <c r="A361" s="96" t="s">
        <v>2180</v>
      </c>
      <c r="B361" s="101" t="s">
        <v>42</v>
      </c>
      <c r="C361" s="98" t="s">
        <v>108</v>
      </c>
      <c r="D361" s="98" t="s">
        <v>331</v>
      </c>
      <c r="E361" s="173" t="s">
        <v>704</v>
      </c>
      <c r="F361" s="99" t="s">
        <v>2218</v>
      </c>
      <c r="G361" s="99" t="s">
        <v>109</v>
      </c>
      <c r="H361" s="99" t="s">
        <v>3486</v>
      </c>
      <c r="I361" s="147" t="s">
        <v>123</v>
      </c>
      <c r="J361" s="103" t="s">
        <v>2356</v>
      </c>
      <c r="K361" s="102"/>
      <c r="L361" s="103"/>
      <c r="M361" s="102"/>
      <c r="N361" s="101" t="s">
        <v>3070</v>
      </c>
      <c r="O361" s="101" t="s">
        <v>2221</v>
      </c>
      <c r="P361" s="101" t="s">
        <v>2357</v>
      </c>
      <c r="Q361" s="105" t="s">
        <v>3485</v>
      </c>
      <c r="R361" s="105" t="s">
        <v>4823</v>
      </c>
      <c r="S361" s="106" t="s">
        <v>4821</v>
      </c>
      <c r="T361" s="101" t="s">
        <v>2536</v>
      </c>
      <c r="U361" s="148"/>
      <c r="V361" s="148"/>
      <c r="W361" s="107" t="str">
        <f>VLOOKUP(TRIM(X361),X10:Y88,2,FALSE)</f>
        <v>Puneet</v>
      </c>
      <c r="X361" s="171" t="str">
        <f t="shared" si="30"/>
        <v>8.3</v>
      </c>
      <c r="Y361" s="175">
        <f t="shared" si="31"/>
        <v>0</v>
      </c>
      <c r="Z361" s="171">
        <f t="shared" si="32"/>
        <v>0</v>
      </c>
      <c r="AA361" s="171">
        <f t="shared" si="33"/>
        <v>5</v>
      </c>
      <c r="AB361" s="171">
        <f t="shared" si="34"/>
        <v>0</v>
      </c>
      <c r="AC361" s="171">
        <f t="shared" si="35"/>
        <v>0</v>
      </c>
      <c r="AE361" s="1" t="s">
        <v>2287</v>
      </c>
      <c r="AF361" s="1">
        <v>273</v>
      </c>
      <c r="AG361" s="1" t="s">
        <v>6826</v>
      </c>
    </row>
    <row r="362" spans="1:33" ht="35.25" customHeight="1" x14ac:dyDescent="0.25">
      <c r="A362" s="96" t="s">
        <v>2180</v>
      </c>
      <c r="B362" s="101" t="s">
        <v>42</v>
      </c>
      <c r="C362" s="98" t="s">
        <v>108</v>
      </c>
      <c r="D362" s="98" t="s">
        <v>336</v>
      </c>
      <c r="E362" s="173" t="s">
        <v>705</v>
      </c>
      <c r="F362" s="99" t="s">
        <v>2218</v>
      </c>
      <c r="G362" s="99" t="s">
        <v>109</v>
      </c>
      <c r="H362" s="99" t="s">
        <v>3280</v>
      </c>
      <c r="I362" s="147" t="s">
        <v>2477</v>
      </c>
      <c r="J362" s="103" t="s">
        <v>2315</v>
      </c>
      <c r="K362" s="102"/>
      <c r="L362" s="103"/>
      <c r="M362" s="102"/>
      <c r="N362" s="101" t="s">
        <v>3070</v>
      </c>
      <c r="O362" s="101" t="s">
        <v>2221</v>
      </c>
      <c r="P362" s="101" t="s">
        <v>2316</v>
      </c>
      <c r="Q362" s="105" t="s">
        <v>3178</v>
      </c>
      <c r="R362" s="105" t="s">
        <v>5421</v>
      </c>
      <c r="S362" s="106" t="s">
        <v>5422</v>
      </c>
      <c r="T362" s="101" t="s">
        <v>2534</v>
      </c>
      <c r="U362" s="148"/>
      <c r="V362" s="148"/>
      <c r="W362" s="107" t="str">
        <f>VLOOKUP(TRIM(X362),X10:Y88,2,FALSE)</f>
        <v>Puneet</v>
      </c>
      <c r="X362" s="171" t="str">
        <f t="shared" si="30"/>
        <v>8.8</v>
      </c>
      <c r="Y362" s="175">
        <f t="shared" si="31"/>
        <v>0</v>
      </c>
      <c r="Z362" s="171">
        <f t="shared" si="32"/>
        <v>0</v>
      </c>
      <c r="AA362" s="171">
        <f t="shared" si="33"/>
        <v>25</v>
      </c>
      <c r="AB362" s="171">
        <f t="shared" si="34"/>
        <v>0</v>
      </c>
      <c r="AC362" s="171">
        <f t="shared" si="35"/>
        <v>0</v>
      </c>
      <c r="AE362" s="1" t="s">
        <v>2287</v>
      </c>
      <c r="AF362" s="1">
        <v>274</v>
      </c>
      <c r="AG362" s="1" t="s">
        <v>6827</v>
      </c>
    </row>
    <row r="363" spans="1:33" ht="35.25" customHeight="1" x14ac:dyDescent="0.25">
      <c r="A363" s="96" t="s">
        <v>2180</v>
      </c>
      <c r="B363" s="101" t="s">
        <v>42</v>
      </c>
      <c r="C363" s="98" t="s">
        <v>108</v>
      </c>
      <c r="D363" s="98" t="s">
        <v>332</v>
      </c>
      <c r="E363" s="173" t="s">
        <v>706</v>
      </c>
      <c r="F363" s="99" t="s">
        <v>2218</v>
      </c>
      <c r="G363" s="99" t="s">
        <v>109</v>
      </c>
      <c r="H363" s="99" t="s">
        <v>2538</v>
      </c>
      <c r="I363" s="147" t="s">
        <v>2477</v>
      </c>
      <c r="J363" s="103" t="s">
        <v>2244</v>
      </c>
      <c r="K363" s="102"/>
      <c r="L363" s="103"/>
      <c r="M363" s="102"/>
      <c r="N363" s="101" t="s">
        <v>3070</v>
      </c>
      <c r="O363" s="101" t="s">
        <v>2221</v>
      </c>
      <c r="P363" s="101" t="s">
        <v>2245</v>
      </c>
      <c r="Q363" s="105" t="s">
        <v>3179</v>
      </c>
      <c r="R363" s="105"/>
      <c r="S363" s="106" t="s">
        <v>2235</v>
      </c>
      <c r="T363" s="101" t="s">
        <v>2534</v>
      </c>
      <c r="U363" s="148"/>
      <c r="V363" s="148"/>
      <c r="W363" s="107" t="str">
        <f>VLOOKUP(TRIM(X363),X10:Y88,2,FALSE)</f>
        <v>Puneet</v>
      </c>
      <c r="X363" s="171" t="str">
        <f t="shared" si="30"/>
        <v>8.4</v>
      </c>
      <c r="Y363" s="175">
        <f t="shared" si="31"/>
        <v>0</v>
      </c>
      <c r="Z363" s="171">
        <f t="shared" si="32"/>
        <v>0</v>
      </c>
      <c r="AA363" s="171">
        <f t="shared" si="33"/>
        <v>25</v>
      </c>
      <c r="AB363" s="171">
        <f t="shared" si="34"/>
        <v>0</v>
      </c>
      <c r="AC363" s="171">
        <f t="shared" si="35"/>
        <v>0</v>
      </c>
      <c r="AE363" s="1" t="s">
        <v>42</v>
      </c>
      <c r="AF363" s="1">
        <v>275</v>
      </c>
      <c r="AG363" s="1" t="s">
        <v>2235</v>
      </c>
    </row>
    <row r="364" spans="1:33" ht="35.25" customHeight="1" x14ac:dyDescent="0.25">
      <c r="A364" s="96" t="s">
        <v>2180</v>
      </c>
      <c r="B364" s="101" t="s">
        <v>42</v>
      </c>
      <c r="C364" s="98" t="s">
        <v>108</v>
      </c>
      <c r="D364" s="98" t="s">
        <v>332</v>
      </c>
      <c r="E364" s="173" t="s">
        <v>707</v>
      </c>
      <c r="F364" s="99" t="s">
        <v>2218</v>
      </c>
      <c r="G364" s="99" t="s">
        <v>109</v>
      </c>
      <c r="H364" s="99" t="s">
        <v>2539</v>
      </c>
      <c r="I364" s="147" t="s">
        <v>2477</v>
      </c>
      <c r="J364" s="103" t="s">
        <v>2244</v>
      </c>
      <c r="K364" s="102"/>
      <c r="L364" s="103"/>
      <c r="M364" s="102"/>
      <c r="N364" s="101" t="s">
        <v>3070</v>
      </c>
      <c r="O364" s="101" t="s">
        <v>2221</v>
      </c>
      <c r="P364" s="101" t="s">
        <v>2245</v>
      </c>
      <c r="Q364" s="105" t="s">
        <v>2540</v>
      </c>
      <c r="R364" s="105" t="s">
        <v>5149</v>
      </c>
      <c r="S364" s="106" t="s">
        <v>2268</v>
      </c>
      <c r="T364" s="101" t="s">
        <v>2534</v>
      </c>
      <c r="U364" s="148"/>
      <c r="V364" s="148"/>
      <c r="W364" s="107" t="str">
        <f>VLOOKUP(TRIM(X364),X10:Y88,2,FALSE)</f>
        <v>Puneet</v>
      </c>
      <c r="X364" s="171" t="str">
        <f t="shared" si="30"/>
        <v>8.4</v>
      </c>
      <c r="Y364" s="175">
        <f t="shared" si="31"/>
        <v>0</v>
      </c>
      <c r="Z364" s="171">
        <f t="shared" si="32"/>
        <v>0</v>
      </c>
      <c r="AA364" s="171">
        <f t="shared" si="33"/>
        <v>25</v>
      </c>
      <c r="AB364" s="171">
        <f t="shared" si="34"/>
        <v>0</v>
      </c>
      <c r="AC364" s="171">
        <f t="shared" si="35"/>
        <v>0</v>
      </c>
      <c r="AE364" s="1" t="s">
        <v>2268</v>
      </c>
      <c r="AF364" s="1">
        <v>276</v>
      </c>
      <c r="AG364" s="1" t="s">
        <v>5150</v>
      </c>
    </row>
    <row r="365" spans="1:33" ht="35.25" customHeight="1" x14ac:dyDescent="0.25">
      <c r="A365" s="96" t="s">
        <v>2180</v>
      </c>
      <c r="B365" s="101" t="s">
        <v>2366</v>
      </c>
      <c r="C365" s="98" t="s">
        <v>108</v>
      </c>
      <c r="D365" s="98" t="s">
        <v>86</v>
      </c>
      <c r="E365" s="173" t="s">
        <v>708</v>
      </c>
      <c r="F365" s="99" t="s">
        <v>16</v>
      </c>
      <c r="G365" s="99" t="s">
        <v>109</v>
      </c>
      <c r="H365" s="99" t="s">
        <v>2367</v>
      </c>
      <c r="I365" s="147" t="s">
        <v>2336</v>
      </c>
      <c r="J365" s="103" t="s">
        <v>2264</v>
      </c>
      <c r="K365" s="102">
        <v>382</v>
      </c>
      <c r="L365" s="103"/>
      <c r="M365" s="102" t="s">
        <v>119</v>
      </c>
      <c r="N365" s="101" t="s">
        <v>2301</v>
      </c>
      <c r="O365" s="101" t="s">
        <v>191</v>
      </c>
      <c r="P365" s="101" t="s">
        <v>2230</v>
      </c>
      <c r="Q365" s="105" t="s">
        <v>3487</v>
      </c>
      <c r="R365" s="105" t="s">
        <v>5084</v>
      </c>
      <c r="S365" s="106" t="s">
        <v>5084</v>
      </c>
      <c r="T365" s="101" t="s">
        <v>2337</v>
      </c>
      <c r="U365" s="148"/>
      <c r="V365" s="148"/>
      <c r="W365" s="107" t="str">
        <f>VLOOKUP(TRIM(X365),X10:Y88,2,FALSE)</f>
        <v>Tao</v>
      </c>
      <c r="X365" s="171" t="str">
        <f t="shared" si="30"/>
        <v>6.6</v>
      </c>
      <c r="Y365" s="175">
        <f t="shared" si="31"/>
        <v>0</v>
      </c>
      <c r="Z365" s="171">
        <f t="shared" si="32"/>
        <v>0</v>
      </c>
      <c r="AA365" s="171">
        <f t="shared" si="33"/>
        <v>8</v>
      </c>
      <c r="AB365" s="171">
        <f t="shared" si="34"/>
        <v>0</v>
      </c>
      <c r="AC365" s="171">
        <f t="shared" si="35"/>
        <v>0</v>
      </c>
      <c r="AE365" s="1" t="s">
        <v>2287</v>
      </c>
      <c r="AF365" s="1">
        <v>277</v>
      </c>
      <c r="AG365" s="1" t="s">
        <v>6828</v>
      </c>
    </row>
    <row r="366" spans="1:33" ht="35.25" customHeight="1" x14ac:dyDescent="0.25">
      <c r="A366" s="96" t="s">
        <v>2180</v>
      </c>
      <c r="B366" s="101" t="s">
        <v>2368</v>
      </c>
      <c r="C366" s="98" t="s">
        <v>108</v>
      </c>
      <c r="D366" s="98" t="s">
        <v>86</v>
      </c>
      <c r="E366" s="173" t="s">
        <v>709</v>
      </c>
      <c r="F366" s="99" t="s">
        <v>16</v>
      </c>
      <c r="G366" s="99" t="s">
        <v>109</v>
      </c>
      <c r="H366" s="99" t="s">
        <v>2369</v>
      </c>
      <c r="I366" s="147" t="s">
        <v>2336</v>
      </c>
      <c r="J366" s="103" t="s">
        <v>2264</v>
      </c>
      <c r="K366" s="102">
        <v>352</v>
      </c>
      <c r="L366" s="103" t="s">
        <v>53</v>
      </c>
      <c r="M366" s="102" t="s">
        <v>121</v>
      </c>
      <c r="N366" s="101" t="s">
        <v>2301</v>
      </c>
      <c r="O366" s="101" t="s">
        <v>191</v>
      </c>
      <c r="P366" s="101" t="s">
        <v>2226</v>
      </c>
      <c r="Q366" s="105" t="s">
        <v>2370</v>
      </c>
      <c r="R366" s="105" t="s">
        <v>5086</v>
      </c>
      <c r="S366" s="106" t="s">
        <v>5085</v>
      </c>
      <c r="T366" s="101" t="s">
        <v>2337</v>
      </c>
      <c r="U366" s="148"/>
      <c r="V366" s="148"/>
      <c r="W366" s="107" t="str">
        <f>VLOOKUP(TRIM(X366),X10:Y88,2,FALSE)</f>
        <v>Tao</v>
      </c>
      <c r="X366" s="171" t="str">
        <f t="shared" si="30"/>
        <v>6.6</v>
      </c>
      <c r="Y366" s="175">
        <f t="shared" si="31"/>
        <v>0</v>
      </c>
      <c r="Z366" s="171">
        <f t="shared" si="32"/>
        <v>0</v>
      </c>
      <c r="AA366" s="171">
        <f t="shared" si="33"/>
        <v>8</v>
      </c>
      <c r="AB366" s="171">
        <f t="shared" si="34"/>
        <v>0</v>
      </c>
      <c r="AC366" s="171">
        <f t="shared" si="35"/>
        <v>0</v>
      </c>
      <c r="AE366" s="1" t="s">
        <v>2287</v>
      </c>
      <c r="AF366" s="1">
        <v>278</v>
      </c>
      <c r="AG366" s="1" t="s">
        <v>6829</v>
      </c>
    </row>
    <row r="367" spans="1:33" ht="35.25" customHeight="1" x14ac:dyDescent="0.25">
      <c r="A367" s="96" t="s">
        <v>2180</v>
      </c>
      <c r="B367" s="101" t="s">
        <v>42</v>
      </c>
      <c r="C367" s="98" t="s">
        <v>108</v>
      </c>
      <c r="D367" s="98" t="s">
        <v>88</v>
      </c>
      <c r="E367" s="173" t="s">
        <v>710</v>
      </c>
      <c r="F367" s="99" t="s">
        <v>2232</v>
      </c>
      <c r="G367" s="99" t="s">
        <v>2428</v>
      </c>
      <c r="H367" s="99" t="s">
        <v>2362</v>
      </c>
      <c r="I367" s="147" t="s">
        <v>2336</v>
      </c>
      <c r="J367" s="103"/>
      <c r="K367" s="102"/>
      <c r="L367" s="103"/>
      <c r="M367" s="102"/>
      <c r="N367" s="101"/>
      <c r="O367" s="101"/>
      <c r="P367" s="101"/>
      <c r="Q367" s="105" t="s">
        <v>3488</v>
      </c>
      <c r="R367" s="105"/>
      <c r="S367" s="106" t="s">
        <v>2235</v>
      </c>
      <c r="T367" s="101" t="s">
        <v>2337</v>
      </c>
      <c r="U367" s="148"/>
      <c r="V367" s="148"/>
      <c r="W367" s="107" t="str">
        <f>VLOOKUP(TRIM(X367),X10:Y88,2,FALSE)</f>
        <v>Tao</v>
      </c>
      <c r="X367" s="171" t="str">
        <f t="shared" si="30"/>
        <v>6.8</v>
      </c>
      <c r="Y367" s="175">
        <f t="shared" si="31"/>
        <v>0</v>
      </c>
      <c r="Z367" s="171">
        <f t="shared" si="32"/>
        <v>0</v>
      </c>
      <c r="AA367" s="171">
        <f t="shared" si="33"/>
        <v>8</v>
      </c>
      <c r="AB367" s="171">
        <f t="shared" si="34"/>
        <v>0</v>
      </c>
      <c r="AC367" s="171">
        <f t="shared" si="35"/>
        <v>0</v>
      </c>
      <c r="AE367" s="1" t="s">
        <v>42</v>
      </c>
      <c r="AF367" s="1">
        <v>279</v>
      </c>
      <c r="AG367" s="1" t="s">
        <v>2235</v>
      </c>
    </row>
    <row r="368" spans="1:33" ht="35.25" customHeight="1" x14ac:dyDescent="0.25">
      <c r="A368" s="96"/>
      <c r="B368" s="101"/>
      <c r="C368" s="98" t="s">
        <v>14</v>
      </c>
      <c r="D368" s="98" t="s">
        <v>102</v>
      </c>
      <c r="E368" s="173" t="s">
        <v>711</v>
      </c>
      <c r="F368" s="99" t="s">
        <v>16</v>
      </c>
      <c r="G368" s="230" t="s">
        <v>109</v>
      </c>
      <c r="H368" s="230" t="s">
        <v>2364</v>
      </c>
      <c r="I368" s="231" t="s">
        <v>2336</v>
      </c>
      <c r="J368" s="226" t="s">
        <v>2264</v>
      </c>
      <c r="K368" s="227">
        <v>383</v>
      </c>
      <c r="L368" s="226"/>
      <c r="M368" s="227" t="s">
        <v>119</v>
      </c>
      <c r="N368" s="226" t="s">
        <v>2301</v>
      </c>
      <c r="O368" s="226" t="s">
        <v>191</v>
      </c>
      <c r="P368" s="226" t="s">
        <v>2230</v>
      </c>
      <c r="Q368" s="232" t="s">
        <v>3232</v>
      </c>
      <c r="R368" s="232" t="s">
        <v>3180</v>
      </c>
      <c r="S368" s="228"/>
      <c r="T368" s="101" t="s">
        <v>2337</v>
      </c>
      <c r="U368" s="148"/>
      <c r="V368" s="148"/>
      <c r="W368" s="107" t="str">
        <f>VLOOKUP(TRIM(X368),X10:Y88,2,FALSE)</f>
        <v>Withdrawn</v>
      </c>
      <c r="X368" s="171" t="str">
        <f t="shared" si="30"/>
        <v>99</v>
      </c>
      <c r="Y368" s="175">
        <f t="shared" si="31"/>
        <v>0</v>
      </c>
      <c r="Z368" s="171">
        <f t="shared" si="32"/>
        <v>0</v>
      </c>
      <c r="AA368" s="171">
        <f t="shared" si="33"/>
        <v>8</v>
      </c>
      <c r="AB368" s="171">
        <f t="shared" si="34"/>
        <v>0</v>
      </c>
      <c r="AC368" s="171">
        <f t="shared" si="35"/>
        <v>0</v>
      </c>
      <c r="AE368" s="1" t="s">
        <v>20</v>
      </c>
      <c r="AF368" s="1">
        <v>280</v>
      </c>
      <c r="AG368" s="1" t="s">
        <v>3180</v>
      </c>
    </row>
    <row r="369" spans="1:33" ht="35.25" customHeight="1" x14ac:dyDescent="0.25">
      <c r="A369" s="96" t="s">
        <v>2180</v>
      </c>
      <c r="B369" s="101" t="s">
        <v>3490</v>
      </c>
      <c r="C369" s="98" t="s">
        <v>108</v>
      </c>
      <c r="D369" s="98" t="s">
        <v>129</v>
      </c>
      <c r="E369" s="173" t="s">
        <v>712</v>
      </c>
      <c r="F369" s="99" t="s">
        <v>16</v>
      </c>
      <c r="G369" s="99" t="s">
        <v>109</v>
      </c>
      <c r="H369" s="99" t="s">
        <v>3491</v>
      </c>
      <c r="I369" s="147" t="s">
        <v>2336</v>
      </c>
      <c r="J369" s="103" t="s">
        <v>118</v>
      </c>
      <c r="K369" s="102">
        <v>1976</v>
      </c>
      <c r="L369" s="103"/>
      <c r="M369" s="102" t="s">
        <v>119</v>
      </c>
      <c r="N369" s="101" t="s">
        <v>2301</v>
      </c>
      <c r="O369" s="101" t="s">
        <v>191</v>
      </c>
      <c r="P369" s="101" t="s">
        <v>2230</v>
      </c>
      <c r="Q369" s="105" t="s">
        <v>3489</v>
      </c>
      <c r="R369" s="105" t="s">
        <v>5436</v>
      </c>
      <c r="S369" s="106" t="s">
        <v>5436</v>
      </c>
      <c r="T369" s="101" t="s">
        <v>2337</v>
      </c>
      <c r="U369" s="148"/>
      <c r="V369" s="148"/>
      <c r="W369" s="107" t="str">
        <f>VLOOKUP(TRIM(X369),X10:Y88,2,FALSE)</f>
        <v>Andy</v>
      </c>
      <c r="X369" s="171" t="str">
        <f t="shared" si="30"/>
        <v>6.11</v>
      </c>
      <c r="Y369" s="175">
        <f t="shared" si="31"/>
        <v>0</v>
      </c>
      <c r="Z369" s="171">
        <f t="shared" si="32"/>
        <v>0</v>
      </c>
      <c r="AA369" s="171">
        <f t="shared" si="33"/>
        <v>8</v>
      </c>
      <c r="AB369" s="171">
        <f t="shared" si="34"/>
        <v>0</v>
      </c>
      <c r="AC369" s="171">
        <f t="shared" si="35"/>
        <v>0</v>
      </c>
      <c r="AE369" s="1" t="s">
        <v>2287</v>
      </c>
      <c r="AF369" s="1">
        <v>281</v>
      </c>
      <c r="AG369" s="1" t="s">
        <v>6830</v>
      </c>
    </row>
    <row r="370" spans="1:33" ht="35.25" customHeight="1" x14ac:dyDescent="0.25">
      <c r="A370" s="96" t="s">
        <v>2180</v>
      </c>
      <c r="B370" s="101" t="s">
        <v>3984</v>
      </c>
      <c r="C370" s="98" t="s">
        <v>108</v>
      </c>
      <c r="D370" s="98" t="s">
        <v>88</v>
      </c>
      <c r="E370" s="173" t="s">
        <v>713</v>
      </c>
      <c r="F370" s="99" t="s">
        <v>16</v>
      </c>
      <c r="G370" s="99" t="s">
        <v>109</v>
      </c>
      <c r="H370" s="99" t="s">
        <v>3181</v>
      </c>
      <c r="I370" s="147" t="s">
        <v>2336</v>
      </c>
      <c r="J370" s="103" t="s">
        <v>118</v>
      </c>
      <c r="K370" s="102">
        <v>1977</v>
      </c>
      <c r="L370" s="103"/>
      <c r="M370" s="102" t="s">
        <v>119</v>
      </c>
      <c r="N370" s="101" t="s">
        <v>3162</v>
      </c>
      <c r="O370" s="101" t="s">
        <v>2203</v>
      </c>
      <c r="P370" s="101" t="s">
        <v>2226</v>
      </c>
      <c r="Q370" s="105" t="s">
        <v>3983</v>
      </c>
      <c r="R370" s="105" t="s">
        <v>5408</v>
      </c>
      <c r="S370" s="106" t="s">
        <v>5408</v>
      </c>
      <c r="T370" s="101" t="s">
        <v>2337</v>
      </c>
      <c r="U370" s="148"/>
      <c r="V370" s="148"/>
      <c r="W370" s="107" t="str">
        <f>VLOOKUP(TRIM(X370),X10:Y88,2,FALSE)</f>
        <v>Tao</v>
      </c>
      <c r="X370" s="171" t="str">
        <f t="shared" si="30"/>
        <v>6.8</v>
      </c>
      <c r="Y370" s="175">
        <f t="shared" si="31"/>
        <v>0</v>
      </c>
      <c r="Z370" s="171">
        <f t="shared" si="32"/>
        <v>0</v>
      </c>
      <c r="AA370" s="171">
        <f t="shared" si="33"/>
        <v>8</v>
      </c>
      <c r="AB370" s="171">
        <f t="shared" si="34"/>
        <v>0</v>
      </c>
      <c r="AC370" s="171">
        <f t="shared" si="35"/>
        <v>0</v>
      </c>
      <c r="AE370" s="1" t="s">
        <v>2287</v>
      </c>
      <c r="AF370" s="1">
        <v>282</v>
      </c>
      <c r="AG370" s="1" t="s">
        <v>6831</v>
      </c>
    </row>
    <row r="371" spans="1:33" ht="35.25" customHeight="1" x14ac:dyDescent="0.25">
      <c r="A371" s="96" t="s">
        <v>2180</v>
      </c>
      <c r="B371" s="101" t="s">
        <v>3986</v>
      </c>
      <c r="C371" s="98" t="s">
        <v>108</v>
      </c>
      <c r="D371" s="98" t="s">
        <v>88</v>
      </c>
      <c r="E371" s="173" t="s">
        <v>714</v>
      </c>
      <c r="F371" s="99" t="s">
        <v>16</v>
      </c>
      <c r="G371" s="99" t="s">
        <v>109</v>
      </c>
      <c r="H371" s="99" t="s">
        <v>3181</v>
      </c>
      <c r="I371" s="147" t="s">
        <v>2336</v>
      </c>
      <c r="J371" s="103" t="s">
        <v>118</v>
      </c>
      <c r="K371" s="102">
        <v>1978</v>
      </c>
      <c r="L371" s="103"/>
      <c r="M371" s="102" t="s">
        <v>119</v>
      </c>
      <c r="N371" s="101" t="s">
        <v>2301</v>
      </c>
      <c r="O371" s="101" t="s">
        <v>191</v>
      </c>
      <c r="P371" s="101" t="s">
        <v>2226</v>
      </c>
      <c r="Q371" s="105" t="s">
        <v>3985</v>
      </c>
      <c r="R371" s="105" t="s">
        <v>5407</v>
      </c>
      <c r="S371" s="106" t="s">
        <v>5407</v>
      </c>
      <c r="T371" s="101" t="s">
        <v>2337</v>
      </c>
      <c r="U371" s="148"/>
      <c r="V371" s="148"/>
      <c r="W371" s="107" t="str">
        <f>VLOOKUP(TRIM(X371),X10:Y88,2,FALSE)</f>
        <v>Tao</v>
      </c>
      <c r="X371" s="171" t="str">
        <f t="shared" si="30"/>
        <v>6.8</v>
      </c>
      <c r="Y371" s="175">
        <f t="shared" si="31"/>
        <v>0</v>
      </c>
      <c r="Z371" s="171">
        <f t="shared" si="32"/>
        <v>0</v>
      </c>
      <c r="AA371" s="171">
        <f t="shared" si="33"/>
        <v>8</v>
      </c>
      <c r="AB371" s="171">
        <f t="shared" si="34"/>
        <v>0</v>
      </c>
      <c r="AC371" s="171">
        <f t="shared" si="35"/>
        <v>0</v>
      </c>
      <c r="AE371" s="1" t="s">
        <v>2287</v>
      </c>
      <c r="AF371" s="1">
        <v>283</v>
      </c>
      <c r="AG371" s="1" t="s">
        <v>6832</v>
      </c>
    </row>
    <row r="372" spans="1:33" ht="35.25" customHeight="1" x14ac:dyDescent="0.25">
      <c r="A372" s="96" t="s">
        <v>2180</v>
      </c>
      <c r="B372" s="101" t="s">
        <v>2479</v>
      </c>
      <c r="C372" s="98" t="s">
        <v>108</v>
      </c>
      <c r="D372" s="98" t="s">
        <v>88</v>
      </c>
      <c r="E372" s="173" t="s">
        <v>715</v>
      </c>
      <c r="F372" s="99" t="s">
        <v>16</v>
      </c>
      <c r="G372" s="99" t="s">
        <v>109</v>
      </c>
      <c r="H372" s="99" t="s">
        <v>3493</v>
      </c>
      <c r="I372" s="147" t="s">
        <v>2336</v>
      </c>
      <c r="J372" s="103" t="s">
        <v>118</v>
      </c>
      <c r="K372" s="102">
        <v>1979</v>
      </c>
      <c r="L372" s="103"/>
      <c r="M372" s="102" t="s">
        <v>119</v>
      </c>
      <c r="N372" s="101" t="s">
        <v>2301</v>
      </c>
      <c r="O372" s="101" t="s">
        <v>191</v>
      </c>
      <c r="P372" s="101" t="s">
        <v>2230</v>
      </c>
      <c r="Q372" s="105" t="s">
        <v>3492</v>
      </c>
      <c r="R372" s="105" t="s">
        <v>5018</v>
      </c>
      <c r="S372" s="106" t="s">
        <v>2268</v>
      </c>
      <c r="T372" s="101" t="s">
        <v>2337</v>
      </c>
      <c r="U372" s="148"/>
      <c r="V372" s="148"/>
      <c r="W372" s="107" t="str">
        <f>VLOOKUP(TRIM(X372),X10:Y88,2,FALSE)</f>
        <v>Tao</v>
      </c>
      <c r="X372" s="171" t="str">
        <f t="shared" si="30"/>
        <v>6.8</v>
      </c>
      <c r="Y372" s="175">
        <f t="shared" si="31"/>
        <v>0</v>
      </c>
      <c r="Z372" s="171">
        <f t="shared" si="32"/>
        <v>0</v>
      </c>
      <c r="AA372" s="171">
        <f t="shared" si="33"/>
        <v>8</v>
      </c>
      <c r="AB372" s="171">
        <f t="shared" si="34"/>
        <v>0</v>
      </c>
      <c r="AC372" s="171">
        <f t="shared" si="35"/>
        <v>0</v>
      </c>
      <c r="AE372" s="1" t="s">
        <v>2268</v>
      </c>
      <c r="AF372" s="1">
        <v>284</v>
      </c>
      <c r="AG372" s="1" t="s">
        <v>5018</v>
      </c>
    </row>
    <row r="373" spans="1:33" ht="35.25" customHeight="1" x14ac:dyDescent="0.25">
      <c r="A373" s="96" t="s">
        <v>2180</v>
      </c>
      <c r="B373" s="101" t="s">
        <v>2721</v>
      </c>
      <c r="C373" s="98" t="s">
        <v>108</v>
      </c>
      <c r="D373" s="98" t="s">
        <v>88</v>
      </c>
      <c r="E373" s="173" t="s">
        <v>716</v>
      </c>
      <c r="F373" s="99" t="s">
        <v>16</v>
      </c>
      <c r="G373" s="99" t="s">
        <v>109</v>
      </c>
      <c r="H373" s="99" t="s">
        <v>3493</v>
      </c>
      <c r="I373" s="147" t="s">
        <v>2336</v>
      </c>
      <c r="J373" s="103" t="s">
        <v>2264</v>
      </c>
      <c r="K373" s="102">
        <v>384</v>
      </c>
      <c r="L373" s="103"/>
      <c r="M373" s="102" t="s">
        <v>119</v>
      </c>
      <c r="N373" s="101" t="s">
        <v>2301</v>
      </c>
      <c r="O373" s="101" t="s">
        <v>191</v>
      </c>
      <c r="P373" s="101" t="s">
        <v>2230</v>
      </c>
      <c r="Q373" s="105" t="s">
        <v>3494</v>
      </c>
      <c r="R373" s="105" t="s">
        <v>5413</v>
      </c>
      <c r="S373" s="106" t="s">
        <v>5013</v>
      </c>
      <c r="T373" s="101" t="s">
        <v>2337</v>
      </c>
      <c r="U373" s="148"/>
      <c r="V373" s="148"/>
      <c r="W373" s="107" t="str">
        <f>VLOOKUP(TRIM(X373),X10:Y88,2,FALSE)</f>
        <v>Tao</v>
      </c>
      <c r="X373" s="171" t="str">
        <f t="shared" si="30"/>
        <v>6.8</v>
      </c>
      <c r="Y373" s="175">
        <f t="shared" si="31"/>
        <v>0</v>
      </c>
      <c r="Z373" s="171">
        <f t="shared" si="32"/>
        <v>0</v>
      </c>
      <c r="AA373" s="171">
        <f t="shared" si="33"/>
        <v>8</v>
      </c>
      <c r="AB373" s="171">
        <f t="shared" si="34"/>
        <v>0</v>
      </c>
      <c r="AC373" s="171">
        <f t="shared" si="35"/>
        <v>0</v>
      </c>
      <c r="AE373" s="1" t="s">
        <v>2287</v>
      </c>
      <c r="AF373" s="1">
        <v>285</v>
      </c>
      <c r="AG373" s="1" t="s">
        <v>6833</v>
      </c>
    </row>
    <row r="374" spans="1:33" ht="35.25" customHeight="1" x14ac:dyDescent="0.25">
      <c r="A374" s="96" t="s">
        <v>2180</v>
      </c>
      <c r="B374" s="101" t="s">
        <v>3496</v>
      </c>
      <c r="C374" s="98" t="s">
        <v>108</v>
      </c>
      <c r="D374" s="98" t="s">
        <v>89</v>
      </c>
      <c r="E374" s="173" t="s">
        <v>717</v>
      </c>
      <c r="F374" s="99" t="s">
        <v>16</v>
      </c>
      <c r="G374" s="99" t="s">
        <v>109</v>
      </c>
      <c r="H374" s="99" t="s">
        <v>3182</v>
      </c>
      <c r="I374" s="147" t="s">
        <v>2336</v>
      </c>
      <c r="J374" s="103" t="s">
        <v>118</v>
      </c>
      <c r="K374" s="102">
        <v>1980</v>
      </c>
      <c r="L374" s="103"/>
      <c r="M374" s="102" t="s">
        <v>119</v>
      </c>
      <c r="N374" s="101" t="s">
        <v>2301</v>
      </c>
      <c r="O374" s="101" t="s">
        <v>191</v>
      </c>
      <c r="P374" s="101" t="s">
        <v>2230</v>
      </c>
      <c r="Q374" s="105" t="s">
        <v>3495</v>
      </c>
      <c r="R374" s="105" t="s">
        <v>5392</v>
      </c>
      <c r="S374" s="106" t="s">
        <v>5386</v>
      </c>
      <c r="T374" s="101" t="s">
        <v>2337</v>
      </c>
      <c r="U374" s="148"/>
      <c r="V374" s="148"/>
      <c r="W374" s="107" t="str">
        <f>VLOOKUP(TRIM(X374),X10:Y88,2,FALSE)</f>
        <v>Andy</v>
      </c>
      <c r="X374" s="171" t="str">
        <f t="shared" si="30"/>
        <v>6.9</v>
      </c>
      <c r="Y374" s="175">
        <f t="shared" si="31"/>
        <v>0</v>
      </c>
      <c r="Z374" s="171">
        <f t="shared" si="32"/>
        <v>0</v>
      </c>
      <c r="AA374" s="171">
        <f t="shared" si="33"/>
        <v>8</v>
      </c>
      <c r="AB374" s="171">
        <f t="shared" si="34"/>
        <v>0</v>
      </c>
      <c r="AC374" s="171">
        <f t="shared" si="35"/>
        <v>0</v>
      </c>
      <c r="AE374" s="1" t="s">
        <v>2287</v>
      </c>
      <c r="AF374" s="1">
        <v>286</v>
      </c>
      <c r="AG374" s="1" t="s">
        <v>6834</v>
      </c>
    </row>
    <row r="375" spans="1:33" ht="35.25" customHeight="1" x14ac:dyDescent="0.25">
      <c r="A375" s="96" t="s">
        <v>2180</v>
      </c>
      <c r="B375" s="101" t="s">
        <v>42</v>
      </c>
      <c r="C375" s="98" t="s">
        <v>108</v>
      </c>
      <c r="D375" s="98" t="s">
        <v>72</v>
      </c>
      <c r="E375" s="173" t="s">
        <v>718</v>
      </c>
      <c r="F375" s="99" t="s">
        <v>2232</v>
      </c>
      <c r="G375" s="99" t="s">
        <v>2428</v>
      </c>
      <c r="H375" s="99" t="s">
        <v>3498</v>
      </c>
      <c r="I375" s="147" t="s">
        <v>2336</v>
      </c>
      <c r="J375" s="103"/>
      <c r="K375" s="102"/>
      <c r="L375" s="103"/>
      <c r="M375" s="102"/>
      <c r="N375" s="101"/>
      <c r="O375" s="101" t="s">
        <v>191</v>
      </c>
      <c r="P375" s="101" t="s">
        <v>3183</v>
      </c>
      <c r="Q375" s="105" t="s">
        <v>3497</v>
      </c>
      <c r="R375" s="105"/>
      <c r="S375" s="106" t="s">
        <v>2235</v>
      </c>
      <c r="T375" s="101" t="s">
        <v>2337</v>
      </c>
      <c r="U375" s="148"/>
      <c r="V375" s="148"/>
      <c r="W375" s="107" t="str">
        <f>VLOOKUP(TRIM(X375),X10:Y88,2,FALSE)</f>
        <v>Andy</v>
      </c>
      <c r="X375" s="171" t="str">
        <f t="shared" si="30"/>
        <v>6.1</v>
      </c>
      <c r="Y375" s="175">
        <f t="shared" si="31"/>
        <v>0</v>
      </c>
      <c r="Z375" s="171">
        <f t="shared" si="32"/>
        <v>0</v>
      </c>
      <c r="AA375" s="171">
        <f t="shared" si="33"/>
        <v>8</v>
      </c>
      <c r="AB375" s="171">
        <f t="shared" si="34"/>
        <v>0</v>
      </c>
      <c r="AC375" s="171">
        <f t="shared" si="35"/>
        <v>0</v>
      </c>
      <c r="AE375" s="1" t="s">
        <v>42</v>
      </c>
      <c r="AF375" s="1">
        <v>287</v>
      </c>
      <c r="AG375" s="1" t="s">
        <v>2235</v>
      </c>
    </row>
    <row r="376" spans="1:33" ht="35.25" customHeight="1" x14ac:dyDescent="0.25">
      <c r="A376" s="96" t="s">
        <v>2180</v>
      </c>
      <c r="B376" s="101" t="s">
        <v>3229</v>
      </c>
      <c r="C376" s="98" t="s">
        <v>108</v>
      </c>
      <c r="D376" s="98" t="s">
        <v>72</v>
      </c>
      <c r="E376" s="173" t="s">
        <v>719</v>
      </c>
      <c r="F376" s="99" t="s">
        <v>2269</v>
      </c>
      <c r="G376" s="99" t="s">
        <v>109</v>
      </c>
      <c r="H376" s="99" t="s">
        <v>3184</v>
      </c>
      <c r="I376" s="147" t="s">
        <v>2336</v>
      </c>
      <c r="J376" s="103"/>
      <c r="K376" s="102"/>
      <c r="L376" s="103"/>
      <c r="M376" s="102"/>
      <c r="N376" s="101"/>
      <c r="O376" s="101" t="s">
        <v>191</v>
      </c>
      <c r="P376" s="101" t="s">
        <v>3183</v>
      </c>
      <c r="Q376" s="105" t="s">
        <v>3185</v>
      </c>
      <c r="R376" s="105" t="s">
        <v>5167</v>
      </c>
      <c r="S376" s="106" t="s">
        <v>5167</v>
      </c>
      <c r="T376" s="101" t="s">
        <v>2337</v>
      </c>
      <c r="U376" s="148"/>
      <c r="V376" s="148"/>
      <c r="W376" s="107" t="str">
        <f>VLOOKUP(TRIM(X376),X10:Y88,2,FALSE)</f>
        <v>Andy</v>
      </c>
      <c r="X376" s="171" t="str">
        <f t="shared" si="30"/>
        <v>6.1</v>
      </c>
      <c r="Y376" s="175">
        <f t="shared" si="31"/>
        <v>0</v>
      </c>
      <c r="Z376" s="171">
        <f t="shared" si="32"/>
        <v>0</v>
      </c>
      <c r="AA376" s="171">
        <f t="shared" si="33"/>
        <v>8</v>
      </c>
      <c r="AB376" s="171">
        <f t="shared" si="34"/>
        <v>0</v>
      </c>
      <c r="AC376" s="171">
        <f t="shared" si="35"/>
        <v>0</v>
      </c>
      <c r="AE376" s="1" t="s">
        <v>2287</v>
      </c>
      <c r="AF376" s="1">
        <v>288</v>
      </c>
      <c r="AG376" s="1" t="s">
        <v>6835</v>
      </c>
    </row>
    <row r="377" spans="1:33" ht="35.25" customHeight="1" x14ac:dyDescent="0.25">
      <c r="A377" s="96" t="s">
        <v>2180</v>
      </c>
      <c r="B377" s="101" t="s">
        <v>3988</v>
      </c>
      <c r="C377" s="98" t="s">
        <v>108</v>
      </c>
      <c r="D377" s="98" t="s">
        <v>357</v>
      </c>
      <c r="E377" s="173" t="s">
        <v>720</v>
      </c>
      <c r="F377" s="99" t="s">
        <v>16</v>
      </c>
      <c r="G377" s="99" t="s">
        <v>109</v>
      </c>
      <c r="H377" s="99" t="s">
        <v>3989</v>
      </c>
      <c r="I377" s="147" t="s">
        <v>2336</v>
      </c>
      <c r="J377" s="103" t="s">
        <v>118</v>
      </c>
      <c r="K377" s="102">
        <v>1981</v>
      </c>
      <c r="L377" s="103"/>
      <c r="M377" s="102" t="s">
        <v>119</v>
      </c>
      <c r="N377" s="101" t="s">
        <v>2301</v>
      </c>
      <c r="O377" s="101" t="s">
        <v>191</v>
      </c>
      <c r="P377" s="101" t="s">
        <v>2278</v>
      </c>
      <c r="Q377" s="105" t="s">
        <v>3987</v>
      </c>
      <c r="R377" s="105" t="s">
        <v>5006</v>
      </c>
      <c r="S377" s="106" t="s">
        <v>4995</v>
      </c>
      <c r="T377" s="101" t="s">
        <v>2337</v>
      </c>
      <c r="U377" s="148"/>
      <c r="V377" s="148"/>
      <c r="W377" s="107" t="str">
        <f>VLOOKUP(TRIM(X377),X10:Y88,2,FALSE)</f>
        <v>Andy</v>
      </c>
      <c r="X377" s="171" t="str">
        <f t="shared" si="30"/>
        <v>7.10.6</v>
      </c>
      <c r="Y377" s="175">
        <f t="shared" si="31"/>
        <v>0</v>
      </c>
      <c r="Z377" s="171">
        <f t="shared" si="32"/>
        <v>0</v>
      </c>
      <c r="AA377" s="171">
        <f t="shared" si="33"/>
        <v>8</v>
      </c>
      <c r="AB377" s="171">
        <f t="shared" si="34"/>
        <v>0</v>
      </c>
      <c r="AC377" s="171">
        <f t="shared" si="35"/>
        <v>0</v>
      </c>
      <c r="AE377" s="1" t="s">
        <v>2287</v>
      </c>
      <c r="AF377" s="1">
        <v>289</v>
      </c>
      <c r="AG377" s="1" t="s">
        <v>6836</v>
      </c>
    </row>
    <row r="378" spans="1:33" ht="35.25" customHeight="1" x14ac:dyDescent="0.25">
      <c r="A378" s="96" t="s">
        <v>2180</v>
      </c>
      <c r="B378" s="101" t="s">
        <v>3500</v>
      </c>
      <c r="C378" s="98" t="s">
        <v>108</v>
      </c>
      <c r="D378" s="98" t="s">
        <v>88</v>
      </c>
      <c r="E378" s="173" t="s">
        <v>721</v>
      </c>
      <c r="F378" s="99" t="s">
        <v>16</v>
      </c>
      <c r="G378" s="99" t="s">
        <v>109</v>
      </c>
      <c r="H378" s="99" t="s">
        <v>3186</v>
      </c>
      <c r="I378" s="147" t="s">
        <v>2336</v>
      </c>
      <c r="J378" s="103" t="s">
        <v>118</v>
      </c>
      <c r="K378" s="102">
        <v>1982</v>
      </c>
      <c r="L378" s="103"/>
      <c r="M378" s="102" t="s">
        <v>119</v>
      </c>
      <c r="N378" s="101" t="s">
        <v>2301</v>
      </c>
      <c r="O378" s="101" t="s">
        <v>191</v>
      </c>
      <c r="P378" s="101" t="s">
        <v>2230</v>
      </c>
      <c r="Q378" s="105" t="s">
        <v>3499</v>
      </c>
      <c r="R378" s="105" t="s">
        <v>10714</v>
      </c>
      <c r="S378" s="106" t="s">
        <v>2287</v>
      </c>
      <c r="T378" s="101" t="s">
        <v>2337</v>
      </c>
      <c r="U378" s="148"/>
      <c r="V378" s="148"/>
      <c r="W378" s="107" t="str">
        <f>VLOOKUP(TRIM(X378),X10:Y88,2,FALSE)</f>
        <v>Tao</v>
      </c>
      <c r="X378" s="171" t="str">
        <f t="shared" si="30"/>
        <v>6.8</v>
      </c>
      <c r="Y378" s="175">
        <f t="shared" si="31"/>
        <v>0</v>
      </c>
      <c r="Z378" s="171">
        <f t="shared" si="32"/>
        <v>0</v>
      </c>
      <c r="AA378" s="171">
        <f t="shared" si="33"/>
        <v>8</v>
      </c>
      <c r="AB378" s="171">
        <f t="shared" si="34"/>
        <v>0</v>
      </c>
      <c r="AC378" s="171">
        <f t="shared" si="35"/>
        <v>0</v>
      </c>
      <c r="AE378" s="1" t="s">
        <v>2287</v>
      </c>
      <c r="AF378" s="1">
        <v>290</v>
      </c>
      <c r="AG378" s="1" t="s">
        <v>10714</v>
      </c>
    </row>
    <row r="379" spans="1:33" ht="35.25" customHeight="1" x14ac:dyDescent="0.25">
      <c r="A379" s="96" t="s">
        <v>2180</v>
      </c>
      <c r="B379" s="101" t="s">
        <v>4701</v>
      </c>
      <c r="C379" s="98" t="s">
        <v>108</v>
      </c>
      <c r="D379" s="98" t="s">
        <v>303</v>
      </c>
      <c r="E379" s="173" t="s">
        <v>722</v>
      </c>
      <c r="F379" s="99" t="s">
        <v>2232</v>
      </c>
      <c r="G379" s="99" t="s">
        <v>2428</v>
      </c>
      <c r="H379" s="99" t="s">
        <v>3187</v>
      </c>
      <c r="I379" s="147" t="s">
        <v>2336</v>
      </c>
      <c r="J379" s="103"/>
      <c r="K379" s="102"/>
      <c r="L379" s="103"/>
      <c r="M379" s="102"/>
      <c r="N379" s="101"/>
      <c r="O379" s="101" t="s">
        <v>191</v>
      </c>
      <c r="P379" s="101" t="s">
        <v>228</v>
      </c>
      <c r="Q379" s="105" t="s">
        <v>3188</v>
      </c>
      <c r="R379" s="105" t="s">
        <v>2209</v>
      </c>
      <c r="S379" s="106" t="s">
        <v>2183</v>
      </c>
      <c r="T379" s="101" t="s">
        <v>2337</v>
      </c>
      <c r="U379" s="148"/>
      <c r="V379" s="148"/>
      <c r="W379" s="107" t="str">
        <f>VLOOKUP(TRIM(X379),X10:Y88,2,FALSE)</f>
        <v>Tao</v>
      </c>
      <c r="X379" s="171" t="str">
        <f t="shared" si="30"/>
        <v>7.4</v>
      </c>
      <c r="Y379" s="175">
        <f t="shared" si="31"/>
        <v>0</v>
      </c>
      <c r="Z379" s="171">
        <f t="shared" si="32"/>
        <v>0</v>
      </c>
      <c r="AA379" s="171">
        <f t="shared" si="33"/>
        <v>8</v>
      </c>
      <c r="AB379" s="171">
        <f t="shared" si="34"/>
        <v>0</v>
      </c>
      <c r="AC379" s="171">
        <f t="shared" si="35"/>
        <v>0</v>
      </c>
      <c r="AE379" s="1" t="s">
        <v>2183</v>
      </c>
      <c r="AF379" s="1">
        <v>291</v>
      </c>
      <c r="AG379" s="1" t="s">
        <v>2209</v>
      </c>
    </row>
    <row r="380" spans="1:33" ht="35.25" customHeight="1" x14ac:dyDescent="0.25">
      <c r="A380" s="96" t="s">
        <v>2180</v>
      </c>
      <c r="B380" s="101" t="s">
        <v>3502</v>
      </c>
      <c r="C380" s="98" t="s">
        <v>108</v>
      </c>
      <c r="D380" s="98" t="s">
        <v>303</v>
      </c>
      <c r="E380" s="173" t="s">
        <v>723</v>
      </c>
      <c r="F380" s="99" t="s">
        <v>16</v>
      </c>
      <c r="G380" s="99" t="s">
        <v>109</v>
      </c>
      <c r="H380" s="99" t="s">
        <v>3187</v>
      </c>
      <c r="I380" s="147" t="s">
        <v>2336</v>
      </c>
      <c r="J380" s="103" t="s">
        <v>118</v>
      </c>
      <c r="K380" s="102">
        <v>1983</v>
      </c>
      <c r="L380" s="103"/>
      <c r="M380" s="102" t="s">
        <v>119</v>
      </c>
      <c r="N380" s="101" t="s">
        <v>2301</v>
      </c>
      <c r="O380" s="101" t="s">
        <v>191</v>
      </c>
      <c r="P380" s="101" t="s">
        <v>228</v>
      </c>
      <c r="Q380" s="105" t="s">
        <v>3501</v>
      </c>
      <c r="R380" s="105" t="s">
        <v>5355</v>
      </c>
      <c r="S380" s="106" t="s">
        <v>5355</v>
      </c>
      <c r="T380" s="101" t="s">
        <v>2337</v>
      </c>
      <c r="U380" s="148"/>
      <c r="V380" s="148"/>
      <c r="W380" s="107" t="str">
        <f>VLOOKUP(TRIM(X380),X10:Y88,2,FALSE)</f>
        <v>Tao</v>
      </c>
      <c r="X380" s="171" t="str">
        <f t="shared" si="30"/>
        <v>7.4</v>
      </c>
      <c r="Y380" s="175">
        <f t="shared" si="31"/>
        <v>0</v>
      </c>
      <c r="Z380" s="171">
        <f t="shared" si="32"/>
        <v>0</v>
      </c>
      <c r="AA380" s="171">
        <f t="shared" si="33"/>
        <v>8</v>
      </c>
      <c r="AB380" s="171">
        <f t="shared" si="34"/>
        <v>0</v>
      </c>
      <c r="AC380" s="171">
        <f t="shared" si="35"/>
        <v>0</v>
      </c>
      <c r="AE380" s="1" t="s">
        <v>2287</v>
      </c>
      <c r="AF380" s="1">
        <v>292</v>
      </c>
      <c r="AG380" s="1" t="s">
        <v>6837</v>
      </c>
    </row>
    <row r="381" spans="1:33" ht="35.25" customHeight="1" x14ac:dyDescent="0.25">
      <c r="A381" s="96" t="s">
        <v>2180</v>
      </c>
      <c r="B381" s="101" t="s">
        <v>3504</v>
      </c>
      <c r="C381" s="98" t="s">
        <v>108</v>
      </c>
      <c r="D381" s="98" t="s">
        <v>303</v>
      </c>
      <c r="E381" s="173" t="s">
        <v>724</v>
      </c>
      <c r="F381" s="99" t="s">
        <v>16</v>
      </c>
      <c r="G381" s="99" t="s">
        <v>109</v>
      </c>
      <c r="H381" s="99" t="s">
        <v>3189</v>
      </c>
      <c r="I381" s="147" t="s">
        <v>2336</v>
      </c>
      <c r="J381" s="103" t="s">
        <v>118</v>
      </c>
      <c r="K381" s="102">
        <v>1984</v>
      </c>
      <c r="L381" s="103"/>
      <c r="M381" s="102" t="s">
        <v>119</v>
      </c>
      <c r="N381" s="101" t="s">
        <v>2301</v>
      </c>
      <c r="O381" s="101" t="s">
        <v>191</v>
      </c>
      <c r="P381" s="101" t="s">
        <v>228</v>
      </c>
      <c r="Q381" s="105" t="s">
        <v>3503</v>
      </c>
      <c r="R381" s="105" t="s">
        <v>7521</v>
      </c>
      <c r="S381" s="106" t="s">
        <v>7522</v>
      </c>
      <c r="T381" s="101" t="s">
        <v>2337</v>
      </c>
      <c r="U381" s="148"/>
      <c r="V381" s="148" t="s">
        <v>2186</v>
      </c>
      <c r="W381" s="107" t="str">
        <f>VLOOKUP(TRIM(X381),X10:Y88,2,FALSE)</f>
        <v>Tao</v>
      </c>
      <c r="X381" s="171" t="str">
        <f t="shared" si="30"/>
        <v>7.4</v>
      </c>
      <c r="Y381" s="175">
        <f t="shared" si="31"/>
        <v>0</v>
      </c>
      <c r="Z381" s="171">
        <f t="shared" si="32"/>
        <v>0</v>
      </c>
      <c r="AA381" s="171">
        <f t="shared" si="33"/>
        <v>8</v>
      </c>
      <c r="AB381" s="171">
        <f t="shared" si="34"/>
        <v>0</v>
      </c>
      <c r="AC381" s="171">
        <f t="shared" si="35"/>
        <v>0</v>
      </c>
      <c r="AE381" s="1" t="s">
        <v>2287</v>
      </c>
      <c r="AF381" s="1">
        <v>293</v>
      </c>
      <c r="AG381" s="1" t="s">
        <v>7521</v>
      </c>
    </row>
    <row r="382" spans="1:33" ht="35.25" customHeight="1" x14ac:dyDescent="0.25">
      <c r="A382" s="96" t="s">
        <v>2180</v>
      </c>
      <c r="B382" s="101" t="s">
        <v>4425</v>
      </c>
      <c r="C382" s="98" t="s">
        <v>108</v>
      </c>
      <c r="D382" s="98" t="s">
        <v>303</v>
      </c>
      <c r="E382" s="173" t="s">
        <v>725</v>
      </c>
      <c r="F382" s="99" t="s">
        <v>16</v>
      </c>
      <c r="G382" s="99" t="s">
        <v>109</v>
      </c>
      <c r="H382" s="99" t="s">
        <v>4426</v>
      </c>
      <c r="I382" s="147" t="s">
        <v>2336</v>
      </c>
      <c r="J382" s="103" t="s">
        <v>118</v>
      </c>
      <c r="K382" s="102">
        <v>1590</v>
      </c>
      <c r="L382" s="103" t="s">
        <v>64</v>
      </c>
      <c r="M382" s="102" t="s">
        <v>119</v>
      </c>
      <c r="N382" s="101" t="s">
        <v>2301</v>
      </c>
      <c r="O382" s="101" t="s">
        <v>191</v>
      </c>
      <c r="P382" s="101" t="s">
        <v>228</v>
      </c>
      <c r="Q382" s="105" t="s">
        <v>4424</v>
      </c>
      <c r="R382" s="105" t="s">
        <v>5351</v>
      </c>
      <c r="S382" s="106" t="s">
        <v>5350</v>
      </c>
      <c r="T382" s="101" t="s">
        <v>2337</v>
      </c>
      <c r="U382" s="148"/>
      <c r="V382" s="148"/>
      <c r="W382" s="107" t="str">
        <f>VLOOKUP(TRIM(X382),X10:Y88,2,FALSE)</f>
        <v>Tao</v>
      </c>
      <c r="X382" s="171" t="str">
        <f t="shared" si="30"/>
        <v>7.4</v>
      </c>
      <c r="Y382" s="175">
        <f t="shared" si="31"/>
        <v>0</v>
      </c>
      <c r="Z382" s="171">
        <f t="shared" si="32"/>
        <v>0</v>
      </c>
      <c r="AA382" s="171">
        <f t="shared" si="33"/>
        <v>8</v>
      </c>
      <c r="AB382" s="171">
        <f t="shared" si="34"/>
        <v>0</v>
      </c>
      <c r="AC382" s="171">
        <f t="shared" si="35"/>
        <v>0</v>
      </c>
      <c r="AE382" s="1" t="s">
        <v>2287</v>
      </c>
      <c r="AF382" s="1">
        <v>294</v>
      </c>
      <c r="AG382" s="1" t="s">
        <v>6838</v>
      </c>
    </row>
    <row r="383" spans="1:33" ht="35.25" customHeight="1" x14ac:dyDescent="0.25">
      <c r="A383" s="96" t="s">
        <v>2180</v>
      </c>
      <c r="B383" s="101" t="s">
        <v>4701</v>
      </c>
      <c r="C383" s="98" t="s">
        <v>108</v>
      </c>
      <c r="D383" s="98" t="s">
        <v>73</v>
      </c>
      <c r="E383" s="173" t="s">
        <v>726</v>
      </c>
      <c r="F383" s="99" t="s">
        <v>2232</v>
      </c>
      <c r="G383" s="99" t="s">
        <v>2428</v>
      </c>
      <c r="H383" s="99" t="s">
        <v>3190</v>
      </c>
      <c r="I383" s="147" t="s">
        <v>2336</v>
      </c>
      <c r="J383" s="103"/>
      <c r="K383" s="102"/>
      <c r="L383" s="103"/>
      <c r="M383" s="102"/>
      <c r="N383" s="101"/>
      <c r="O383" s="101"/>
      <c r="P383" s="101" t="s">
        <v>2230</v>
      </c>
      <c r="Q383" s="105" t="s">
        <v>3191</v>
      </c>
      <c r="R383" s="105" t="s">
        <v>2209</v>
      </c>
      <c r="S383" s="106" t="s">
        <v>2183</v>
      </c>
      <c r="T383" s="101" t="s">
        <v>2337</v>
      </c>
      <c r="U383" s="148"/>
      <c r="V383" s="148"/>
      <c r="W383" s="107" t="str">
        <f>VLOOKUP(TRIM(X383),X10:Y88,2,FALSE)</f>
        <v>Andy</v>
      </c>
      <c r="X383" s="171" t="str">
        <f t="shared" si="30"/>
        <v>6.2</v>
      </c>
      <c r="Y383" s="175">
        <f t="shared" si="31"/>
        <v>0</v>
      </c>
      <c r="Z383" s="171">
        <f t="shared" si="32"/>
        <v>0</v>
      </c>
      <c r="AA383" s="171">
        <f t="shared" si="33"/>
        <v>8</v>
      </c>
      <c r="AB383" s="171">
        <f t="shared" si="34"/>
        <v>0</v>
      </c>
      <c r="AC383" s="171">
        <f t="shared" si="35"/>
        <v>0</v>
      </c>
      <c r="AE383" s="1" t="s">
        <v>2183</v>
      </c>
      <c r="AF383" s="1">
        <v>295</v>
      </c>
      <c r="AG383" s="1" t="s">
        <v>2209</v>
      </c>
    </row>
    <row r="384" spans="1:33" ht="35.25" customHeight="1" x14ac:dyDescent="0.25">
      <c r="A384" s="96" t="s">
        <v>2180</v>
      </c>
      <c r="B384" s="101" t="s">
        <v>2409</v>
      </c>
      <c r="C384" s="98" t="s">
        <v>108</v>
      </c>
      <c r="D384" s="98" t="s">
        <v>73</v>
      </c>
      <c r="E384" s="173" t="s">
        <v>727</v>
      </c>
      <c r="F384" s="99" t="s">
        <v>16</v>
      </c>
      <c r="G384" s="99" t="s">
        <v>109</v>
      </c>
      <c r="H384" s="99" t="s">
        <v>2410</v>
      </c>
      <c r="I384" s="147" t="s">
        <v>2336</v>
      </c>
      <c r="J384" s="103" t="s">
        <v>2225</v>
      </c>
      <c r="K384" s="102">
        <v>1796</v>
      </c>
      <c r="L384" s="103" t="s">
        <v>58</v>
      </c>
      <c r="M384" s="102" t="s">
        <v>119</v>
      </c>
      <c r="N384" s="101" t="s">
        <v>2301</v>
      </c>
      <c r="O384" s="101" t="s">
        <v>191</v>
      </c>
      <c r="P384" s="101" t="s">
        <v>2230</v>
      </c>
      <c r="Q384" s="105" t="s">
        <v>2411</v>
      </c>
      <c r="R384" s="105" t="s">
        <v>5333</v>
      </c>
      <c r="S384" s="106" t="s">
        <v>2183</v>
      </c>
      <c r="T384" s="101" t="s">
        <v>2337</v>
      </c>
      <c r="U384" s="148"/>
      <c r="V384" s="148"/>
      <c r="W384" s="107" t="str">
        <f>VLOOKUP(TRIM(X384),X10:Y88,2,FALSE)</f>
        <v>Andy</v>
      </c>
      <c r="X384" s="171" t="str">
        <f t="shared" si="30"/>
        <v>6.2</v>
      </c>
      <c r="Y384" s="175">
        <f t="shared" si="31"/>
        <v>0</v>
      </c>
      <c r="Z384" s="171">
        <f t="shared" si="32"/>
        <v>0</v>
      </c>
      <c r="AA384" s="171">
        <f t="shared" si="33"/>
        <v>8</v>
      </c>
      <c r="AB384" s="171">
        <f t="shared" si="34"/>
        <v>0</v>
      </c>
      <c r="AC384" s="171">
        <f t="shared" si="35"/>
        <v>0</v>
      </c>
      <c r="AE384" s="1" t="s">
        <v>2183</v>
      </c>
      <c r="AF384" s="1">
        <v>296</v>
      </c>
      <c r="AG384" s="1" t="s">
        <v>5333</v>
      </c>
    </row>
    <row r="385" spans="1:33" ht="35.25" customHeight="1" x14ac:dyDescent="0.25">
      <c r="A385" s="96" t="s">
        <v>2180</v>
      </c>
      <c r="B385" s="101" t="s">
        <v>2412</v>
      </c>
      <c r="C385" s="98" t="s">
        <v>108</v>
      </c>
      <c r="D385" s="98" t="s">
        <v>73</v>
      </c>
      <c r="E385" s="173" t="s">
        <v>728</v>
      </c>
      <c r="F385" s="99" t="s">
        <v>16</v>
      </c>
      <c r="G385" s="99" t="s">
        <v>109</v>
      </c>
      <c r="H385" s="99" t="s">
        <v>2410</v>
      </c>
      <c r="I385" s="147" t="s">
        <v>2336</v>
      </c>
      <c r="J385" s="103" t="s">
        <v>118</v>
      </c>
      <c r="K385" s="102">
        <v>1795</v>
      </c>
      <c r="L385" s="103" t="s">
        <v>58</v>
      </c>
      <c r="M385" s="102" t="s">
        <v>119</v>
      </c>
      <c r="N385" s="101" t="s">
        <v>2301</v>
      </c>
      <c r="O385" s="101" t="s">
        <v>191</v>
      </c>
      <c r="P385" s="101" t="s">
        <v>2230</v>
      </c>
      <c r="Q385" s="105" t="s">
        <v>2413</v>
      </c>
      <c r="R385" s="105" t="s">
        <v>9896</v>
      </c>
      <c r="S385" s="106" t="s">
        <v>2235</v>
      </c>
      <c r="T385" s="101" t="s">
        <v>2337</v>
      </c>
      <c r="U385" s="148"/>
      <c r="V385" s="148"/>
      <c r="W385" s="107" t="str">
        <f>VLOOKUP(TRIM(X385),X10:Y88,2,FALSE)</f>
        <v>Andy</v>
      </c>
      <c r="X385" s="171" t="str">
        <f t="shared" si="30"/>
        <v>6.2</v>
      </c>
      <c r="Y385" s="175">
        <f t="shared" si="31"/>
        <v>0</v>
      </c>
      <c r="Z385" s="171">
        <f t="shared" si="32"/>
        <v>0</v>
      </c>
      <c r="AA385" s="171">
        <f t="shared" si="33"/>
        <v>8</v>
      </c>
      <c r="AB385" s="171">
        <f t="shared" si="34"/>
        <v>0</v>
      </c>
      <c r="AC385" s="171">
        <f t="shared" si="35"/>
        <v>0</v>
      </c>
      <c r="AE385" s="1" t="s">
        <v>42</v>
      </c>
      <c r="AF385" s="1">
        <v>297</v>
      </c>
      <c r="AG385" s="1" t="s">
        <v>2235</v>
      </c>
    </row>
    <row r="386" spans="1:33" ht="35.25" customHeight="1" x14ac:dyDescent="0.25">
      <c r="A386" s="96" t="s">
        <v>2180</v>
      </c>
      <c r="B386" s="101" t="s">
        <v>2414</v>
      </c>
      <c r="C386" s="98" t="s">
        <v>108</v>
      </c>
      <c r="D386" s="98" t="s">
        <v>357</v>
      </c>
      <c r="E386" s="173" t="s">
        <v>729</v>
      </c>
      <c r="F386" s="99" t="s">
        <v>16</v>
      </c>
      <c r="G386" s="99" t="s">
        <v>109</v>
      </c>
      <c r="H386" s="99" t="s">
        <v>2415</v>
      </c>
      <c r="I386" s="147" t="s">
        <v>2336</v>
      </c>
      <c r="J386" s="103" t="s">
        <v>118</v>
      </c>
      <c r="K386" s="102">
        <v>1825</v>
      </c>
      <c r="L386" s="103" t="s">
        <v>64</v>
      </c>
      <c r="M386" s="102" t="s">
        <v>119</v>
      </c>
      <c r="N386" s="101" t="s">
        <v>2301</v>
      </c>
      <c r="O386" s="101" t="s">
        <v>191</v>
      </c>
      <c r="P386" s="101" t="s">
        <v>2278</v>
      </c>
      <c r="Q386" s="105" t="s">
        <v>2416</v>
      </c>
      <c r="R386" s="105" t="s">
        <v>4999</v>
      </c>
      <c r="S386" s="106" t="s">
        <v>4998</v>
      </c>
      <c r="T386" s="101" t="s">
        <v>2337</v>
      </c>
      <c r="U386" s="148"/>
      <c r="V386" s="148"/>
      <c r="W386" s="107" t="str">
        <f>VLOOKUP(TRIM(X386),X10:Y88,2,FALSE)</f>
        <v>Andy</v>
      </c>
      <c r="X386" s="171" t="str">
        <f t="shared" si="30"/>
        <v>7.10.6</v>
      </c>
      <c r="Y386" s="175">
        <f t="shared" si="31"/>
        <v>0</v>
      </c>
      <c r="Z386" s="171">
        <f t="shared" si="32"/>
        <v>0</v>
      </c>
      <c r="AA386" s="171">
        <f t="shared" si="33"/>
        <v>8</v>
      </c>
      <c r="AB386" s="171">
        <f t="shared" si="34"/>
        <v>0</v>
      </c>
      <c r="AC386" s="171">
        <f t="shared" si="35"/>
        <v>0</v>
      </c>
      <c r="AE386" s="1" t="s">
        <v>2287</v>
      </c>
      <c r="AF386" s="1">
        <v>298</v>
      </c>
      <c r="AG386" s="1" t="s">
        <v>6839</v>
      </c>
    </row>
    <row r="387" spans="1:33" ht="35.25" customHeight="1" x14ac:dyDescent="0.25">
      <c r="A387" s="96" t="s">
        <v>2180</v>
      </c>
      <c r="B387" s="101" t="s">
        <v>2372</v>
      </c>
      <c r="C387" s="98" t="s">
        <v>108</v>
      </c>
      <c r="D387" s="98" t="s">
        <v>303</v>
      </c>
      <c r="E387" s="173" t="s">
        <v>730</v>
      </c>
      <c r="F387" s="99" t="s">
        <v>15</v>
      </c>
      <c r="G387" s="99" t="s">
        <v>109</v>
      </c>
      <c r="H387" s="99" t="s">
        <v>4428</v>
      </c>
      <c r="I387" s="147" t="s">
        <v>2336</v>
      </c>
      <c r="J387" s="103" t="s">
        <v>2225</v>
      </c>
      <c r="K387" s="102">
        <v>2035</v>
      </c>
      <c r="L387" s="103"/>
      <c r="M387" s="102" t="s">
        <v>119</v>
      </c>
      <c r="N387" s="101" t="s">
        <v>2301</v>
      </c>
      <c r="O387" s="101" t="s">
        <v>191</v>
      </c>
      <c r="P387" s="101" t="s">
        <v>228</v>
      </c>
      <c r="Q387" s="105" t="s">
        <v>4427</v>
      </c>
      <c r="R387" s="105" t="s">
        <v>6288</v>
      </c>
      <c r="S387" s="106" t="s">
        <v>2181</v>
      </c>
      <c r="T387" s="101" t="s">
        <v>2337</v>
      </c>
      <c r="U387" s="148"/>
      <c r="V387" s="148" t="s">
        <v>125</v>
      </c>
      <c r="W387" s="107" t="str">
        <f>VLOOKUP(TRIM(X387),X10:Y88,2,FALSE)</f>
        <v>Tao</v>
      </c>
      <c r="X387" s="171" t="str">
        <f t="shared" si="30"/>
        <v>7.4</v>
      </c>
      <c r="Y387" s="175">
        <f t="shared" si="31"/>
        <v>1</v>
      </c>
      <c r="Z387" s="171">
        <f t="shared" si="32"/>
        <v>0</v>
      </c>
      <c r="AA387" s="171">
        <f t="shared" si="33"/>
        <v>8</v>
      </c>
      <c r="AB387" s="171">
        <f t="shared" si="34"/>
        <v>0</v>
      </c>
      <c r="AC387" s="171">
        <f t="shared" si="35"/>
        <v>0</v>
      </c>
      <c r="AD387" s="1" t="s">
        <v>125</v>
      </c>
      <c r="AE387" s="1" t="s">
        <v>10691</v>
      </c>
      <c r="AF387" s="1">
        <v>299</v>
      </c>
      <c r="AG387" s="1" t="s">
        <v>10715</v>
      </c>
    </row>
    <row r="388" spans="1:33" ht="35.25" customHeight="1" x14ac:dyDescent="0.25">
      <c r="A388" s="96" t="s">
        <v>2180</v>
      </c>
      <c r="B388" s="101" t="s">
        <v>4430</v>
      </c>
      <c r="C388" s="98" t="s">
        <v>108</v>
      </c>
      <c r="D388" s="98" t="s">
        <v>303</v>
      </c>
      <c r="E388" s="173" t="s">
        <v>731</v>
      </c>
      <c r="F388" s="99" t="s">
        <v>16</v>
      </c>
      <c r="G388" s="99" t="s">
        <v>109</v>
      </c>
      <c r="H388" s="99" t="s">
        <v>4431</v>
      </c>
      <c r="I388" s="147" t="s">
        <v>2336</v>
      </c>
      <c r="J388" s="103" t="s">
        <v>118</v>
      </c>
      <c r="K388" s="102">
        <v>1985</v>
      </c>
      <c r="L388" s="103"/>
      <c r="M388" s="102" t="s">
        <v>119</v>
      </c>
      <c r="N388" s="101" t="s">
        <v>2301</v>
      </c>
      <c r="O388" s="101" t="s">
        <v>191</v>
      </c>
      <c r="P388" s="101" t="s">
        <v>228</v>
      </c>
      <c r="Q388" s="105" t="s">
        <v>4429</v>
      </c>
      <c r="R388" s="105" t="s">
        <v>5362</v>
      </c>
      <c r="S388" s="106" t="s">
        <v>5358</v>
      </c>
      <c r="T388" s="101" t="s">
        <v>2337</v>
      </c>
      <c r="U388" s="148"/>
      <c r="V388" s="148"/>
      <c r="W388" s="107" t="str">
        <f>VLOOKUP(TRIM(X388),X10:Y88,2,FALSE)</f>
        <v>Tao</v>
      </c>
      <c r="X388" s="171" t="str">
        <f t="shared" si="30"/>
        <v>7.4</v>
      </c>
      <c r="Y388" s="175">
        <f t="shared" si="31"/>
        <v>0</v>
      </c>
      <c r="Z388" s="171">
        <f t="shared" si="32"/>
        <v>0</v>
      </c>
      <c r="AA388" s="171">
        <f t="shared" si="33"/>
        <v>8</v>
      </c>
      <c r="AB388" s="171">
        <f t="shared" si="34"/>
        <v>0</v>
      </c>
      <c r="AC388" s="171">
        <f t="shared" si="35"/>
        <v>0</v>
      </c>
      <c r="AE388" s="1" t="s">
        <v>2287</v>
      </c>
      <c r="AF388" s="1">
        <v>300</v>
      </c>
      <c r="AG388" s="1" t="s">
        <v>6840</v>
      </c>
    </row>
    <row r="389" spans="1:33" ht="35.25" customHeight="1" x14ac:dyDescent="0.25">
      <c r="A389" s="96" t="s">
        <v>2180</v>
      </c>
      <c r="B389" s="101" t="s">
        <v>2448</v>
      </c>
      <c r="C389" s="98" t="s">
        <v>108</v>
      </c>
      <c r="D389" s="98" t="s">
        <v>303</v>
      </c>
      <c r="E389" s="173" t="s">
        <v>732</v>
      </c>
      <c r="F389" s="99" t="s">
        <v>2269</v>
      </c>
      <c r="G389" s="99" t="s">
        <v>109</v>
      </c>
      <c r="H389" s="99" t="s">
        <v>3192</v>
      </c>
      <c r="I389" s="147" t="s">
        <v>2336</v>
      </c>
      <c r="J389" s="103"/>
      <c r="K389" s="102"/>
      <c r="L389" s="103"/>
      <c r="M389" s="102"/>
      <c r="N389" s="101"/>
      <c r="O389" s="101" t="s">
        <v>191</v>
      </c>
      <c r="P389" s="101" t="s">
        <v>228</v>
      </c>
      <c r="Q389" s="105" t="s">
        <v>3193</v>
      </c>
      <c r="R389" s="105" t="s">
        <v>5442</v>
      </c>
      <c r="S389" s="106" t="s">
        <v>5441</v>
      </c>
      <c r="T389" s="101" t="s">
        <v>2337</v>
      </c>
      <c r="U389" s="148"/>
      <c r="V389" s="148"/>
      <c r="W389" s="107" t="str">
        <f>VLOOKUP(TRIM(X389),X10:Y88,2,FALSE)</f>
        <v>Tao</v>
      </c>
      <c r="X389" s="171" t="str">
        <f t="shared" si="30"/>
        <v>7.4</v>
      </c>
      <c r="Y389" s="175">
        <f t="shared" si="31"/>
        <v>0</v>
      </c>
      <c r="Z389" s="171">
        <f t="shared" si="32"/>
        <v>0</v>
      </c>
      <c r="AA389" s="171">
        <f t="shared" si="33"/>
        <v>8</v>
      </c>
      <c r="AB389" s="171">
        <f t="shared" si="34"/>
        <v>0</v>
      </c>
      <c r="AC389" s="171">
        <f t="shared" si="35"/>
        <v>0</v>
      </c>
      <c r="AE389" s="1" t="s">
        <v>2287</v>
      </c>
      <c r="AF389" s="1">
        <v>301</v>
      </c>
      <c r="AG389" s="1" t="s">
        <v>6841</v>
      </c>
    </row>
    <row r="390" spans="1:33" ht="35.25" customHeight="1" x14ac:dyDescent="0.25">
      <c r="A390" s="96" t="s">
        <v>2180</v>
      </c>
      <c r="B390" s="101" t="s">
        <v>42</v>
      </c>
      <c r="C390" s="98" t="s">
        <v>108</v>
      </c>
      <c r="D390" s="98" t="s">
        <v>332</v>
      </c>
      <c r="E390" s="173" t="s">
        <v>733</v>
      </c>
      <c r="F390" s="99" t="s">
        <v>2218</v>
      </c>
      <c r="G390" s="99" t="s">
        <v>109</v>
      </c>
      <c r="H390" s="99" t="s">
        <v>4433</v>
      </c>
      <c r="I390" s="147" t="s">
        <v>2336</v>
      </c>
      <c r="J390" s="103" t="s">
        <v>2244</v>
      </c>
      <c r="K390" s="102"/>
      <c r="L390" s="103"/>
      <c r="M390" s="102"/>
      <c r="N390" s="101" t="s">
        <v>3070</v>
      </c>
      <c r="O390" s="101" t="s">
        <v>2221</v>
      </c>
      <c r="P390" s="101" t="s">
        <v>2245</v>
      </c>
      <c r="Q390" s="105" t="s">
        <v>4432</v>
      </c>
      <c r="R390" s="105" t="s">
        <v>5160</v>
      </c>
      <c r="S390" s="106" t="s">
        <v>5159</v>
      </c>
      <c r="T390" s="101" t="s">
        <v>2337</v>
      </c>
      <c r="U390" s="148"/>
      <c r="V390" s="148"/>
      <c r="W390" s="107" t="str">
        <f>VLOOKUP(TRIM(X390),X10:Y88,2,FALSE)</f>
        <v>Puneet</v>
      </c>
      <c r="X390" s="171" t="str">
        <f t="shared" si="30"/>
        <v>8.4</v>
      </c>
      <c r="Y390" s="175">
        <f t="shared" si="31"/>
        <v>0</v>
      </c>
      <c r="Z390" s="171">
        <f t="shared" si="32"/>
        <v>0</v>
      </c>
      <c r="AA390" s="171">
        <f t="shared" si="33"/>
        <v>8</v>
      </c>
      <c r="AB390" s="171">
        <f t="shared" si="34"/>
        <v>0</v>
      </c>
      <c r="AC390" s="171">
        <f t="shared" si="35"/>
        <v>0</v>
      </c>
      <c r="AE390" s="1" t="s">
        <v>2287</v>
      </c>
      <c r="AF390" s="1">
        <v>302</v>
      </c>
      <c r="AG390" s="1" t="s">
        <v>6842</v>
      </c>
    </row>
    <row r="391" spans="1:33" ht="35.25" customHeight="1" x14ac:dyDescent="0.25">
      <c r="A391" s="96" t="s">
        <v>2180</v>
      </c>
      <c r="B391" s="101" t="s">
        <v>42</v>
      </c>
      <c r="C391" s="98" t="s">
        <v>108</v>
      </c>
      <c r="D391" s="98" t="s">
        <v>332</v>
      </c>
      <c r="E391" s="173" t="s">
        <v>734</v>
      </c>
      <c r="F391" s="99" t="s">
        <v>2218</v>
      </c>
      <c r="G391" s="99" t="s">
        <v>109</v>
      </c>
      <c r="H391" s="99" t="s">
        <v>2417</v>
      </c>
      <c r="I391" s="147" t="s">
        <v>2336</v>
      </c>
      <c r="J391" s="103" t="s">
        <v>2244</v>
      </c>
      <c r="K391" s="102"/>
      <c r="L391" s="103"/>
      <c r="M391" s="102"/>
      <c r="N391" s="101" t="s">
        <v>3070</v>
      </c>
      <c r="O391" s="101" t="s">
        <v>2221</v>
      </c>
      <c r="P391" s="101" t="s">
        <v>2245</v>
      </c>
      <c r="Q391" s="105" t="s">
        <v>2418</v>
      </c>
      <c r="R391" s="105" t="s">
        <v>5151</v>
      </c>
      <c r="S391" s="106" t="s">
        <v>5147</v>
      </c>
      <c r="T391" s="101" t="s">
        <v>2337</v>
      </c>
      <c r="U391" s="148"/>
      <c r="V391" s="148"/>
      <c r="W391" s="107" t="str">
        <f>VLOOKUP(TRIM(X391),X10:Y88,2,FALSE)</f>
        <v>Puneet</v>
      </c>
      <c r="X391" s="171" t="str">
        <f t="shared" si="30"/>
        <v>8.4</v>
      </c>
      <c r="Y391" s="175">
        <f t="shared" si="31"/>
        <v>0</v>
      </c>
      <c r="Z391" s="171">
        <f t="shared" si="32"/>
        <v>0</v>
      </c>
      <c r="AA391" s="171">
        <f t="shared" si="33"/>
        <v>8</v>
      </c>
      <c r="AB391" s="171">
        <f t="shared" si="34"/>
        <v>0</v>
      </c>
      <c r="AC391" s="171">
        <f t="shared" si="35"/>
        <v>0</v>
      </c>
      <c r="AE391" s="1" t="s">
        <v>2287</v>
      </c>
      <c r="AF391" s="1">
        <v>303</v>
      </c>
      <c r="AG391" s="1" t="s">
        <v>6843</v>
      </c>
    </row>
    <row r="392" spans="1:33" ht="35.25" customHeight="1" x14ac:dyDescent="0.25">
      <c r="A392" s="96" t="s">
        <v>2180</v>
      </c>
      <c r="B392" s="101" t="s">
        <v>2587</v>
      </c>
      <c r="C392" s="98" t="s">
        <v>108</v>
      </c>
      <c r="D392" s="98" t="s">
        <v>310</v>
      </c>
      <c r="E392" s="173" t="s">
        <v>735</v>
      </c>
      <c r="F392" s="99" t="s">
        <v>16</v>
      </c>
      <c r="G392" s="99" t="s">
        <v>109</v>
      </c>
      <c r="H392" s="99" t="s">
        <v>2588</v>
      </c>
      <c r="I392" s="147" t="s">
        <v>3194</v>
      </c>
      <c r="J392" s="103" t="s">
        <v>118</v>
      </c>
      <c r="K392" s="102">
        <v>1986</v>
      </c>
      <c r="L392" s="103"/>
      <c r="M392" s="102" t="s">
        <v>119</v>
      </c>
      <c r="N392" s="101" t="s">
        <v>2301</v>
      </c>
      <c r="O392" s="101" t="s">
        <v>191</v>
      </c>
      <c r="P392" s="101" t="s">
        <v>227</v>
      </c>
      <c r="Q392" s="105" t="s">
        <v>3505</v>
      </c>
      <c r="R392" s="105" t="s">
        <v>5568</v>
      </c>
      <c r="S392" s="106" t="s">
        <v>5568</v>
      </c>
      <c r="T392" s="101" t="s">
        <v>3195</v>
      </c>
      <c r="U392" s="148"/>
      <c r="V392" s="148"/>
      <c r="W392" s="107" t="str">
        <f>VLOOKUP(TRIM(X392),X10:Y88,2,FALSE)</f>
        <v>Tao</v>
      </c>
      <c r="X392" s="171" t="str">
        <f t="shared" si="30"/>
        <v>7.8</v>
      </c>
      <c r="Y392" s="175">
        <f t="shared" si="31"/>
        <v>0</v>
      </c>
      <c r="Z392" s="171">
        <f t="shared" si="32"/>
        <v>0</v>
      </c>
      <c r="AA392" s="171">
        <f t="shared" si="33"/>
        <v>18</v>
      </c>
      <c r="AB392" s="171">
        <f t="shared" si="34"/>
        <v>0</v>
      </c>
      <c r="AC392" s="171">
        <f t="shared" si="35"/>
        <v>0</v>
      </c>
      <c r="AE392" s="1" t="s">
        <v>2287</v>
      </c>
      <c r="AF392" s="1">
        <v>304</v>
      </c>
      <c r="AG392" s="1" t="s">
        <v>6844</v>
      </c>
    </row>
    <row r="393" spans="1:33" ht="35.25" customHeight="1" x14ac:dyDescent="0.25">
      <c r="A393" s="96" t="s">
        <v>2180</v>
      </c>
      <c r="B393" s="101" t="s">
        <v>2589</v>
      </c>
      <c r="C393" s="98" t="s">
        <v>108</v>
      </c>
      <c r="D393" s="98" t="s">
        <v>310</v>
      </c>
      <c r="E393" s="173" t="s">
        <v>736</v>
      </c>
      <c r="F393" s="99" t="s">
        <v>16</v>
      </c>
      <c r="G393" s="99" t="s">
        <v>109</v>
      </c>
      <c r="H393" s="99" t="s">
        <v>2590</v>
      </c>
      <c r="I393" s="147" t="s">
        <v>3194</v>
      </c>
      <c r="J393" s="103" t="s">
        <v>2264</v>
      </c>
      <c r="K393" s="234">
        <v>385</v>
      </c>
      <c r="L393" s="103"/>
      <c r="M393" s="102" t="s">
        <v>119</v>
      </c>
      <c r="N393" s="101" t="s">
        <v>2301</v>
      </c>
      <c r="O393" s="101" t="s">
        <v>191</v>
      </c>
      <c r="P393" s="101" t="s">
        <v>227</v>
      </c>
      <c r="Q393" s="105" t="s">
        <v>3506</v>
      </c>
      <c r="R393" s="105" t="s">
        <v>6677</v>
      </c>
      <c r="S393" s="106" t="s">
        <v>5569</v>
      </c>
      <c r="T393" s="101" t="s">
        <v>3195</v>
      </c>
      <c r="U393" s="148"/>
      <c r="V393" s="148"/>
      <c r="W393" s="107" t="str">
        <f>VLOOKUP(TRIM(X393),X10:Y88,2,FALSE)</f>
        <v>Tao</v>
      </c>
      <c r="X393" s="171" t="str">
        <f t="shared" si="30"/>
        <v>7.8</v>
      </c>
      <c r="Y393" s="175">
        <f t="shared" si="31"/>
        <v>0</v>
      </c>
      <c r="Z393" s="171">
        <f t="shared" si="32"/>
        <v>0</v>
      </c>
      <c r="AA393" s="171">
        <f t="shared" si="33"/>
        <v>18</v>
      </c>
      <c r="AB393" s="171">
        <f t="shared" si="34"/>
        <v>0</v>
      </c>
      <c r="AC393" s="171">
        <f t="shared" si="35"/>
        <v>0</v>
      </c>
      <c r="AE393" s="1" t="s">
        <v>2287</v>
      </c>
      <c r="AF393" s="1">
        <v>305</v>
      </c>
      <c r="AG393" s="1" t="s">
        <v>6845</v>
      </c>
    </row>
    <row r="394" spans="1:33" ht="35.25" customHeight="1" x14ac:dyDescent="0.25">
      <c r="A394" s="96" t="s">
        <v>2180</v>
      </c>
      <c r="B394" s="101" t="s">
        <v>4435</v>
      </c>
      <c r="C394" s="98" t="s">
        <v>108</v>
      </c>
      <c r="D394" s="98" t="s">
        <v>93</v>
      </c>
      <c r="E394" s="173" t="s">
        <v>737</v>
      </c>
      <c r="F394" s="99" t="s">
        <v>16</v>
      </c>
      <c r="G394" s="99" t="s">
        <v>109</v>
      </c>
      <c r="H394" s="99" t="s">
        <v>3196</v>
      </c>
      <c r="I394" s="147" t="s">
        <v>2255</v>
      </c>
      <c r="J394" s="103" t="s">
        <v>2252</v>
      </c>
      <c r="K394" s="102">
        <v>67</v>
      </c>
      <c r="L394" s="103"/>
      <c r="M394" s="102" t="s">
        <v>119</v>
      </c>
      <c r="N394" s="101" t="s">
        <v>2273</v>
      </c>
      <c r="O394" s="101" t="s">
        <v>191</v>
      </c>
      <c r="P394" s="101" t="s">
        <v>222</v>
      </c>
      <c r="Q394" s="105" t="s">
        <v>4434</v>
      </c>
      <c r="R394" s="105" t="s">
        <v>4876</v>
      </c>
      <c r="S394" s="106" t="s">
        <v>4876</v>
      </c>
      <c r="T394" s="101" t="s">
        <v>2251</v>
      </c>
      <c r="U394" s="148"/>
      <c r="V394" s="148"/>
      <c r="W394" s="107" t="str">
        <f>VLOOKUP(TRIM(X394),X10:Y88,2,FALSE)</f>
        <v>LaeYoung</v>
      </c>
      <c r="X394" s="171" t="str">
        <f t="shared" si="30"/>
        <v>7.1</v>
      </c>
      <c r="Y394" s="175">
        <f t="shared" si="31"/>
        <v>0</v>
      </c>
      <c r="Z394" s="171">
        <f t="shared" si="32"/>
        <v>0</v>
      </c>
      <c r="AA394" s="171">
        <f t="shared" si="33"/>
        <v>33</v>
      </c>
      <c r="AB394" s="171">
        <f t="shared" si="34"/>
        <v>0</v>
      </c>
      <c r="AC394" s="171">
        <f t="shared" si="35"/>
        <v>0</v>
      </c>
      <c r="AE394" s="1" t="s">
        <v>2287</v>
      </c>
      <c r="AF394" s="1">
        <v>306</v>
      </c>
      <c r="AG394" s="1" t="s">
        <v>6846</v>
      </c>
    </row>
    <row r="395" spans="1:33" ht="35.25" customHeight="1" x14ac:dyDescent="0.25">
      <c r="A395" s="96" t="s">
        <v>2180</v>
      </c>
      <c r="B395" s="101" t="s">
        <v>3282</v>
      </c>
      <c r="C395" s="98" t="s">
        <v>108</v>
      </c>
      <c r="D395" s="98" t="s">
        <v>74</v>
      </c>
      <c r="E395" s="173" t="s">
        <v>738</v>
      </c>
      <c r="F395" s="99" t="s">
        <v>16</v>
      </c>
      <c r="G395" s="99" t="s">
        <v>109</v>
      </c>
      <c r="H395" s="99" t="s">
        <v>3197</v>
      </c>
      <c r="I395" s="147" t="s">
        <v>2583</v>
      </c>
      <c r="J395" s="103" t="s">
        <v>118</v>
      </c>
      <c r="K395" s="102">
        <v>1987</v>
      </c>
      <c r="L395" s="233"/>
      <c r="M395" s="102" t="s">
        <v>119</v>
      </c>
      <c r="N395" s="101" t="s">
        <v>2301</v>
      </c>
      <c r="O395" s="101" t="s">
        <v>191</v>
      </c>
      <c r="P395" s="101" t="s">
        <v>2226</v>
      </c>
      <c r="Q395" s="105" t="s">
        <v>3281</v>
      </c>
      <c r="R395" s="105" t="s">
        <v>5400</v>
      </c>
      <c r="S395" s="106" t="s">
        <v>5400</v>
      </c>
      <c r="T395" s="101" t="s">
        <v>2584</v>
      </c>
      <c r="U395" s="148"/>
      <c r="V395" s="148"/>
      <c r="W395" s="107" t="str">
        <f>VLOOKUP(TRIM(X395),X10:Y88,2,FALSE)</f>
        <v>Tao</v>
      </c>
      <c r="X395" s="171" t="str">
        <f t="shared" si="30"/>
        <v>6.3</v>
      </c>
      <c r="Y395" s="175">
        <f t="shared" si="31"/>
        <v>0</v>
      </c>
      <c r="Z395" s="171">
        <f t="shared" si="32"/>
        <v>0</v>
      </c>
      <c r="AA395" s="171">
        <f t="shared" si="33"/>
        <v>12</v>
      </c>
      <c r="AB395" s="171">
        <f t="shared" si="34"/>
        <v>0</v>
      </c>
      <c r="AC395" s="171">
        <f t="shared" si="35"/>
        <v>0</v>
      </c>
      <c r="AE395" s="1" t="s">
        <v>2287</v>
      </c>
      <c r="AF395" s="1">
        <v>307</v>
      </c>
      <c r="AG395" s="1" t="s">
        <v>6847</v>
      </c>
    </row>
    <row r="396" spans="1:33" ht="35.25" customHeight="1" x14ac:dyDescent="0.25">
      <c r="A396" s="96" t="s">
        <v>2180</v>
      </c>
      <c r="B396" s="101" t="s">
        <v>42</v>
      </c>
      <c r="C396" s="98" t="s">
        <v>108</v>
      </c>
      <c r="D396" s="98" t="s">
        <v>332</v>
      </c>
      <c r="E396" s="173" t="s">
        <v>739</v>
      </c>
      <c r="F396" s="99" t="s">
        <v>2218</v>
      </c>
      <c r="G396" s="99" t="s">
        <v>109</v>
      </c>
      <c r="H396" s="99" t="s">
        <v>2379</v>
      </c>
      <c r="I396" s="147" t="s">
        <v>3711</v>
      </c>
      <c r="J396" s="103" t="s">
        <v>2244</v>
      </c>
      <c r="K396" s="102"/>
      <c r="L396" s="103"/>
      <c r="M396" s="102"/>
      <c r="N396" s="101" t="s">
        <v>3070</v>
      </c>
      <c r="O396" s="101" t="s">
        <v>2221</v>
      </c>
      <c r="P396" s="101" t="s">
        <v>2245</v>
      </c>
      <c r="Q396" s="105" t="s">
        <v>2381</v>
      </c>
      <c r="R396" s="105"/>
      <c r="S396" s="106" t="s">
        <v>2235</v>
      </c>
      <c r="T396" s="101" t="s">
        <v>2382</v>
      </c>
      <c r="U396" s="148"/>
      <c r="V396" s="148"/>
      <c r="W396" s="107" t="str">
        <f>VLOOKUP(TRIM(X396),X10:Y88,2,FALSE)</f>
        <v>Puneet</v>
      </c>
      <c r="X396" s="171" t="str">
        <f t="shared" si="30"/>
        <v>8.4</v>
      </c>
      <c r="Y396" s="175">
        <f t="shared" si="31"/>
        <v>0</v>
      </c>
      <c r="Z396" s="171">
        <f t="shared" si="32"/>
        <v>0</v>
      </c>
      <c r="AA396" s="171">
        <f t="shared" si="33"/>
        <v>46</v>
      </c>
      <c r="AB396" s="171">
        <f t="shared" si="34"/>
        <v>0</v>
      </c>
      <c r="AC396" s="171">
        <f t="shared" si="35"/>
        <v>0</v>
      </c>
      <c r="AE396" s="1" t="s">
        <v>42</v>
      </c>
      <c r="AF396" s="1">
        <v>308</v>
      </c>
      <c r="AG396" s="1" t="s">
        <v>2235</v>
      </c>
    </row>
    <row r="397" spans="1:33" ht="35.25" customHeight="1" x14ac:dyDescent="0.25">
      <c r="A397" s="96" t="s">
        <v>2180</v>
      </c>
      <c r="B397" s="101" t="s">
        <v>42</v>
      </c>
      <c r="C397" s="98" t="s">
        <v>108</v>
      </c>
      <c r="D397" s="98" t="s">
        <v>332</v>
      </c>
      <c r="E397" s="173" t="s">
        <v>740</v>
      </c>
      <c r="F397" s="99" t="s">
        <v>2218</v>
      </c>
      <c r="G397" s="99" t="s">
        <v>109</v>
      </c>
      <c r="H397" s="99" t="s">
        <v>3713</v>
      </c>
      <c r="I397" s="147" t="s">
        <v>2380</v>
      </c>
      <c r="J397" s="103" t="s">
        <v>2244</v>
      </c>
      <c r="K397" s="102"/>
      <c r="L397" s="103"/>
      <c r="M397" s="102"/>
      <c r="N397" s="101" t="s">
        <v>3070</v>
      </c>
      <c r="O397" s="101" t="s">
        <v>2221</v>
      </c>
      <c r="P397" s="101" t="s">
        <v>2245</v>
      </c>
      <c r="Q397" s="105" t="s">
        <v>3712</v>
      </c>
      <c r="R397" s="105"/>
      <c r="S397" s="106" t="s">
        <v>2235</v>
      </c>
      <c r="T397" s="101" t="s">
        <v>2382</v>
      </c>
      <c r="U397" s="148"/>
      <c r="V397" s="148"/>
      <c r="W397" s="107" t="str">
        <f>VLOOKUP(TRIM(X397),X10:Y88,2,FALSE)</f>
        <v>Puneet</v>
      </c>
      <c r="X397" s="171" t="str">
        <f t="shared" si="30"/>
        <v>8.4</v>
      </c>
      <c r="Y397" s="175">
        <f t="shared" si="31"/>
        <v>0</v>
      </c>
      <c r="Z397" s="171">
        <f t="shared" si="32"/>
        <v>0</v>
      </c>
      <c r="AA397" s="171">
        <f t="shared" si="33"/>
        <v>4</v>
      </c>
      <c r="AB397" s="171">
        <f t="shared" si="34"/>
        <v>0</v>
      </c>
      <c r="AC397" s="171">
        <f t="shared" si="35"/>
        <v>0</v>
      </c>
      <c r="AE397" s="1" t="s">
        <v>42</v>
      </c>
      <c r="AF397" s="1">
        <v>309</v>
      </c>
      <c r="AG397" s="1" t="s">
        <v>2235</v>
      </c>
    </row>
    <row r="398" spans="1:33" ht="35.25" customHeight="1" x14ac:dyDescent="0.25">
      <c r="A398" s="96" t="s">
        <v>2180</v>
      </c>
      <c r="B398" s="101" t="s">
        <v>42</v>
      </c>
      <c r="C398" s="98" t="s">
        <v>108</v>
      </c>
      <c r="D398" s="98" t="s">
        <v>333</v>
      </c>
      <c r="E398" s="173" t="s">
        <v>741</v>
      </c>
      <c r="F398" s="99" t="s">
        <v>2218</v>
      </c>
      <c r="G398" s="99" t="s">
        <v>109</v>
      </c>
      <c r="H398" s="99" t="s">
        <v>3715</v>
      </c>
      <c r="I398" s="147" t="s">
        <v>2380</v>
      </c>
      <c r="J398" s="103" t="s">
        <v>2240</v>
      </c>
      <c r="K398" s="102"/>
      <c r="L398" s="103"/>
      <c r="M398" s="102"/>
      <c r="N398" s="101" t="s">
        <v>3070</v>
      </c>
      <c r="O398" s="101" t="s">
        <v>2221</v>
      </c>
      <c r="P398" s="101" t="s">
        <v>2242</v>
      </c>
      <c r="Q398" s="105" t="s">
        <v>3714</v>
      </c>
      <c r="R398" s="105"/>
      <c r="S398" s="106" t="s">
        <v>2235</v>
      </c>
      <c r="T398" s="101" t="s">
        <v>2382</v>
      </c>
      <c r="U398" s="148"/>
      <c r="V398" s="148"/>
      <c r="W398" s="107" t="str">
        <f>VLOOKUP(TRIM(X398),X10:Y88,2,FALSE)</f>
        <v>Puneet</v>
      </c>
      <c r="X398" s="171" t="str">
        <f t="shared" si="30"/>
        <v>8.5</v>
      </c>
      <c r="Y398" s="175">
        <f t="shared" si="31"/>
        <v>0</v>
      </c>
      <c r="Z398" s="171">
        <f t="shared" si="32"/>
        <v>0</v>
      </c>
      <c r="AA398" s="171">
        <f t="shared" si="33"/>
        <v>4</v>
      </c>
      <c r="AB398" s="171">
        <f t="shared" si="34"/>
        <v>0</v>
      </c>
      <c r="AC398" s="171">
        <f t="shared" si="35"/>
        <v>0</v>
      </c>
      <c r="AE398" s="1" t="s">
        <v>42</v>
      </c>
      <c r="AF398" s="1">
        <v>310</v>
      </c>
      <c r="AG398" s="1" t="s">
        <v>2235</v>
      </c>
    </row>
    <row r="399" spans="1:33" ht="35.25" customHeight="1" x14ac:dyDescent="0.25">
      <c r="A399" s="96" t="s">
        <v>2180</v>
      </c>
      <c r="B399" s="101" t="s">
        <v>42</v>
      </c>
      <c r="C399" s="98" t="s">
        <v>108</v>
      </c>
      <c r="D399" s="98" t="s">
        <v>330</v>
      </c>
      <c r="E399" s="173" t="s">
        <v>742</v>
      </c>
      <c r="F399" s="99" t="s">
        <v>2218</v>
      </c>
      <c r="G399" s="99" t="s">
        <v>109</v>
      </c>
      <c r="H399" s="99" t="s">
        <v>2383</v>
      </c>
      <c r="I399" s="147" t="s">
        <v>3716</v>
      </c>
      <c r="J399" s="103" t="s">
        <v>2219</v>
      </c>
      <c r="K399" s="102"/>
      <c r="L399" s="103"/>
      <c r="M399" s="102"/>
      <c r="N399" s="101" t="s">
        <v>3070</v>
      </c>
      <c r="O399" s="101" t="s">
        <v>2221</v>
      </c>
      <c r="P399" s="101" t="s">
        <v>2222</v>
      </c>
      <c r="Q399" s="105" t="s">
        <v>3717</v>
      </c>
      <c r="R399" s="105"/>
      <c r="S399" s="106" t="s">
        <v>2235</v>
      </c>
      <c r="T399" s="101" t="s">
        <v>2382</v>
      </c>
      <c r="U399" s="148"/>
      <c r="V399" s="148"/>
      <c r="W399" s="107" t="str">
        <f>VLOOKUP(TRIM(X399),X10:Y88,2,FALSE)</f>
        <v>Tao</v>
      </c>
      <c r="X399" s="171" t="str">
        <f t="shared" si="30"/>
        <v>8.2</v>
      </c>
      <c r="Y399" s="175">
        <f t="shared" si="31"/>
        <v>0</v>
      </c>
      <c r="Z399" s="171">
        <f t="shared" si="32"/>
        <v>0</v>
      </c>
      <c r="AA399" s="171">
        <f t="shared" si="33"/>
        <v>18</v>
      </c>
      <c r="AB399" s="171">
        <f t="shared" si="34"/>
        <v>0</v>
      </c>
      <c r="AC399" s="171">
        <f t="shared" si="35"/>
        <v>0</v>
      </c>
      <c r="AE399" s="1" t="s">
        <v>42</v>
      </c>
      <c r="AF399" s="1">
        <v>311</v>
      </c>
      <c r="AG399" s="1" t="s">
        <v>2235</v>
      </c>
    </row>
    <row r="400" spans="1:33" ht="35.25" customHeight="1" x14ac:dyDescent="0.25">
      <c r="A400" s="96" t="s">
        <v>2180</v>
      </c>
      <c r="B400" s="101" t="s">
        <v>42</v>
      </c>
      <c r="C400" s="98" t="s">
        <v>108</v>
      </c>
      <c r="D400" s="98" t="s">
        <v>334</v>
      </c>
      <c r="E400" s="173" t="s">
        <v>743</v>
      </c>
      <c r="F400" s="99" t="s">
        <v>2218</v>
      </c>
      <c r="G400" s="99" t="s">
        <v>109</v>
      </c>
      <c r="H400" s="99" t="s">
        <v>2471</v>
      </c>
      <c r="I400" s="147" t="s">
        <v>2431</v>
      </c>
      <c r="J400" s="103" t="s">
        <v>2249</v>
      </c>
      <c r="K400" s="102"/>
      <c r="L400" s="103"/>
      <c r="M400" s="102"/>
      <c r="N400" s="101" t="s">
        <v>3070</v>
      </c>
      <c r="O400" s="101" t="s">
        <v>2221</v>
      </c>
      <c r="P400" s="101" t="s">
        <v>2250</v>
      </c>
      <c r="Q400" s="105" t="s">
        <v>2472</v>
      </c>
      <c r="R400" s="105" t="s">
        <v>5479</v>
      </c>
      <c r="S400" s="106" t="s">
        <v>5480</v>
      </c>
      <c r="T400" s="101" t="s">
        <v>2473</v>
      </c>
      <c r="U400" s="148"/>
      <c r="V400" s="148"/>
      <c r="W400" s="107" t="str">
        <f>VLOOKUP(TRIM(X400),X10:Y88,2,FALSE)</f>
        <v>Puneet</v>
      </c>
      <c r="X400" s="171" t="str">
        <f t="shared" si="30"/>
        <v>8.6</v>
      </c>
      <c r="Y400" s="175">
        <f t="shared" si="31"/>
        <v>0</v>
      </c>
      <c r="Z400" s="171">
        <f t="shared" si="32"/>
        <v>0</v>
      </c>
      <c r="AA400" s="171">
        <f t="shared" si="33"/>
        <v>3</v>
      </c>
      <c r="AB400" s="171">
        <f t="shared" si="34"/>
        <v>0</v>
      </c>
      <c r="AC400" s="171">
        <f t="shared" si="35"/>
        <v>0</v>
      </c>
      <c r="AE400" s="1" t="s">
        <v>2287</v>
      </c>
      <c r="AF400" s="1">
        <v>312</v>
      </c>
      <c r="AG400" s="1" t="s">
        <v>6848</v>
      </c>
    </row>
    <row r="401" spans="1:33" ht="35.25" customHeight="1" x14ac:dyDescent="0.25">
      <c r="A401" s="96" t="s">
        <v>2180</v>
      </c>
      <c r="B401" s="101" t="s">
        <v>42</v>
      </c>
      <c r="C401" s="98" t="s">
        <v>108</v>
      </c>
      <c r="D401" s="98" t="s">
        <v>330</v>
      </c>
      <c r="E401" s="173" t="s">
        <v>744</v>
      </c>
      <c r="F401" s="99" t="s">
        <v>2218</v>
      </c>
      <c r="G401" s="99" t="s">
        <v>109</v>
      </c>
      <c r="H401" s="99" t="s">
        <v>3719</v>
      </c>
      <c r="I401" s="147" t="s">
        <v>2431</v>
      </c>
      <c r="J401" s="103" t="s">
        <v>2219</v>
      </c>
      <c r="K401" s="102"/>
      <c r="L401" s="103"/>
      <c r="M401" s="102"/>
      <c r="N401" s="101" t="s">
        <v>3070</v>
      </c>
      <c r="O401" s="101" t="s">
        <v>2221</v>
      </c>
      <c r="P401" s="101" t="s">
        <v>2222</v>
      </c>
      <c r="Q401" s="105" t="s">
        <v>3718</v>
      </c>
      <c r="R401" s="105"/>
      <c r="S401" s="106" t="s">
        <v>2235</v>
      </c>
      <c r="T401" s="101" t="s">
        <v>2473</v>
      </c>
      <c r="U401" s="148"/>
      <c r="V401" s="148"/>
      <c r="W401" s="107" t="str">
        <f>VLOOKUP(TRIM(X401),X10:Y88,2,FALSE)</f>
        <v>Tao</v>
      </c>
      <c r="X401" s="171" t="str">
        <f t="shared" si="30"/>
        <v>8.2</v>
      </c>
      <c r="Y401" s="175">
        <f>IF(F401="CR", IF(S381="Approved", 1, IF(S381="Block approved", 1, 0)),0)</f>
        <v>0</v>
      </c>
      <c r="Z401" s="171">
        <f>IF(F401="P-CR", IF(S381="Approved", 1, IF(S381="Block approved", 1, 0)),0)</f>
        <v>0</v>
      </c>
      <c r="AA401" s="171">
        <f t="shared" si="33"/>
        <v>3</v>
      </c>
      <c r="AB401" s="171">
        <f t="shared" si="34"/>
        <v>0</v>
      </c>
      <c r="AC401" s="171">
        <f t="shared" si="35"/>
        <v>0</v>
      </c>
      <c r="AE401" s="1" t="s">
        <v>42</v>
      </c>
      <c r="AF401" s="1">
        <v>313</v>
      </c>
      <c r="AG401" s="1" t="s">
        <v>2235</v>
      </c>
    </row>
    <row r="402" spans="1:33" ht="35.25" customHeight="1" x14ac:dyDescent="0.25">
      <c r="A402" s="96" t="s">
        <v>2180</v>
      </c>
      <c r="B402" s="101" t="s">
        <v>42</v>
      </c>
      <c r="C402" s="98" t="s">
        <v>108</v>
      </c>
      <c r="D402" s="98" t="s">
        <v>330</v>
      </c>
      <c r="E402" s="173" t="s">
        <v>745</v>
      </c>
      <c r="F402" s="99" t="s">
        <v>2218</v>
      </c>
      <c r="G402" s="99" t="s">
        <v>109</v>
      </c>
      <c r="H402" s="99" t="s">
        <v>2535</v>
      </c>
      <c r="I402" s="147" t="s">
        <v>3198</v>
      </c>
      <c r="J402" s="103" t="s">
        <v>2219</v>
      </c>
      <c r="K402" s="102"/>
      <c r="L402" s="103"/>
      <c r="M402" s="102"/>
      <c r="N402" s="101" t="s">
        <v>3070</v>
      </c>
      <c r="O402" s="101" t="s">
        <v>2221</v>
      </c>
      <c r="P402" s="101" t="s">
        <v>2222</v>
      </c>
      <c r="Q402" s="105" t="s">
        <v>4185</v>
      </c>
      <c r="R402" s="105" t="s">
        <v>5215</v>
      </c>
      <c r="S402" s="106" t="s">
        <v>2268</v>
      </c>
      <c r="T402" s="101" t="s">
        <v>2532</v>
      </c>
      <c r="U402" s="148"/>
      <c r="V402" s="148"/>
      <c r="W402" s="107" t="str">
        <f>VLOOKUP(TRIM(X402),X10:Y88,2,FALSE)</f>
        <v>Tao</v>
      </c>
      <c r="X402" s="171" t="str">
        <f t="shared" si="30"/>
        <v>8.2</v>
      </c>
      <c r="Y402" s="175">
        <f t="shared" ref="Y402:Y465" si="36">IF(F402="CR", IF(S402="Approved", 1, IF(S402="Block approved", 1, 0)),0)</f>
        <v>0</v>
      </c>
      <c r="Z402" s="171">
        <f t="shared" ref="Z402:Z465" si="37">IF(F402="P-CR", IF(S402="Approved", 1, IF(S402="Block approved", 1, 0)),0)</f>
        <v>0</v>
      </c>
      <c r="AA402" s="171">
        <f t="shared" si="33"/>
        <v>21</v>
      </c>
      <c r="AB402" s="171">
        <f t="shared" si="34"/>
        <v>0</v>
      </c>
      <c r="AC402" s="171">
        <f t="shared" si="35"/>
        <v>0</v>
      </c>
      <c r="AE402" s="1" t="s">
        <v>2268</v>
      </c>
      <c r="AF402" s="1">
        <v>314</v>
      </c>
      <c r="AG402" s="1" t="s">
        <v>6849</v>
      </c>
    </row>
    <row r="403" spans="1:33" ht="35.25" customHeight="1" x14ac:dyDescent="0.25">
      <c r="A403" s="96" t="s">
        <v>2180</v>
      </c>
      <c r="B403" s="101" t="s">
        <v>42</v>
      </c>
      <c r="C403" s="98" t="s">
        <v>108</v>
      </c>
      <c r="D403" s="98" t="s">
        <v>330</v>
      </c>
      <c r="E403" s="173" t="s">
        <v>746</v>
      </c>
      <c r="F403" s="99" t="s">
        <v>2218</v>
      </c>
      <c r="G403" s="99" t="s">
        <v>109</v>
      </c>
      <c r="H403" s="99" t="s">
        <v>2537</v>
      </c>
      <c r="I403" s="147" t="s">
        <v>3198</v>
      </c>
      <c r="J403" s="103" t="s">
        <v>2219</v>
      </c>
      <c r="K403" s="102"/>
      <c r="L403" s="103"/>
      <c r="M403" s="102"/>
      <c r="N403" s="101" t="s">
        <v>3070</v>
      </c>
      <c r="O403" s="101" t="s">
        <v>2221</v>
      </c>
      <c r="P403" s="101" t="s">
        <v>2222</v>
      </c>
      <c r="Q403" s="105" t="s">
        <v>4186</v>
      </c>
      <c r="R403" s="105" t="s">
        <v>5195</v>
      </c>
      <c r="S403" s="106" t="s">
        <v>5194</v>
      </c>
      <c r="T403" s="101" t="s">
        <v>2532</v>
      </c>
      <c r="U403" s="148"/>
      <c r="V403" s="148"/>
      <c r="W403" s="107" t="str">
        <f>VLOOKUP(TRIM(X403),X10:Y88,2,FALSE)</f>
        <v>Tao</v>
      </c>
      <c r="X403" s="171" t="str">
        <f t="shared" si="30"/>
        <v>8.2</v>
      </c>
      <c r="Y403" s="175">
        <f t="shared" si="36"/>
        <v>0</v>
      </c>
      <c r="Z403" s="171">
        <f t="shared" si="37"/>
        <v>0</v>
      </c>
      <c r="AA403" s="171">
        <f t="shared" si="33"/>
        <v>21</v>
      </c>
      <c r="AB403" s="171">
        <f t="shared" si="34"/>
        <v>0</v>
      </c>
      <c r="AC403" s="171">
        <f t="shared" si="35"/>
        <v>0</v>
      </c>
      <c r="AE403" s="1" t="s">
        <v>2287</v>
      </c>
      <c r="AF403" s="1">
        <v>315</v>
      </c>
      <c r="AG403" s="1" t="s">
        <v>6850</v>
      </c>
    </row>
    <row r="404" spans="1:33" ht="35.25" customHeight="1" x14ac:dyDescent="0.25">
      <c r="A404" s="96" t="s">
        <v>2180</v>
      </c>
      <c r="B404" s="101" t="s">
        <v>42</v>
      </c>
      <c r="C404" s="98" t="s">
        <v>108</v>
      </c>
      <c r="D404" s="98" t="s">
        <v>336</v>
      </c>
      <c r="E404" s="173" t="s">
        <v>747</v>
      </c>
      <c r="F404" s="99" t="s">
        <v>2218</v>
      </c>
      <c r="G404" s="99" t="s">
        <v>109</v>
      </c>
      <c r="H404" s="99" t="s">
        <v>2841</v>
      </c>
      <c r="I404" s="147" t="s">
        <v>2431</v>
      </c>
      <c r="J404" s="103" t="s">
        <v>2315</v>
      </c>
      <c r="K404" s="102"/>
      <c r="L404" s="103"/>
      <c r="M404" s="102"/>
      <c r="N404" s="101" t="s">
        <v>3070</v>
      </c>
      <c r="O404" s="101" t="s">
        <v>2221</v>
      </c>
      <c r="P404" s="101" t="s">
        <v>2316</v>
      </c>
      <c r="Q404" s="105" t="s">
        <v>4187</v>
      </c>
      <c r="R404" s="105" t="s">
        <v>5420</v>
      </c>
      <c r="S404" s="106" t="s">
        <v>5419</v>
      </c>
      <c r="T404" s="101" t="s">
        <v>2532</v>
      </c>
      <c r="U404" s="148"/>
      <c r="V404" s="148"/>
      <c r="W404" s="107" t="str">
        <f>VLOOKUP(TRIM(X404),X10:Y88,2,FALSE)</f>
        <v>Puneet</v>
      </c>
      <c r="X404" s="171" t="str">
        <f t="shared" si="30"/>
        <v>8.8</v>
      </c>
      <c r="Y404" s="175">
        <f t="shared" si="36"/>
        <v>0</v>
      </c>
      <c r="Z404" s="171">
        <f t="shared" si="37"/>
        <v>0</v>
      </c>
      <c r="AA404" s="171">
        <f t="shared" si="33"/>
        <v>3</v>
      </c>
      <c r="AB404" s="171">
        <f t="shared" si="34"/>
        <v>0</v>
      </c>
      <c r="AC404" s="171">
        <f t="shared" si="35"/>
        <v>0</v>
      </c>
      <c r="AE404" s="1" t="s">
        <v>2287</v>
      </c>
      <c r="AF404" s="1">
        <v>316</v>
      </c>
      <c r="AG404" s="1" t="s">
        <v>6851</v>
      </c>
    </row>
    <row r="405" spans="1:33" ht="35.25" customHeight="1" x14ac:dyDescent="0.25">
      <c r="A405" s="96" t="s">
        <v>2180</v>
      </c>
      <c r="B405" s="101" t="s">
        <v>42</v>
      </c>
      <c r="C405" s="98" t="s">
        <v>108</v>
      </c>
      <c r="D405" s="98" t="s">
        <v>336</v>
      </c>
      <c r="E405" s="173" t="s">
        <v>748</v>
      </c>
      <c r="F405" s="99" t="s">
        <v>2218</v>
      </c>
      <c r="G405" s="99" t="s">
        <v>109</v>
      </c>
      <c r="H405" s="99" t="s">
        <v>4189</v>
      </c>
      <c r="I405" s="147" t="s">
        <v>2431</v>
      </c>
      <c r="J405" s="103" t="s">
        <v>2315</v>
      </c>
      <c r="K405" s="102"/>
      <c r="L405" s="103"/>
      <c r="M405" s="102"/>
      <c r="N405" s="101" t="s">
        <v>3070</v>
      </c>
      <c r="O405" s="101" t="s">
        <v>2221</v>
      </c>
      <c r="P405" s="101" t="s">
        <v>2316</v>
      </c>
      <c r="Q405" s="105" t="s">
        <v>4188</v>
      </c>
      <c r="R405" s="105"/>
      <c r="S405" s="106" t="s">
        <v>2235</v>
      </c>
      <c r="T405" s="101" t="s">
        <v>2532</v>
      </c>
      <c r="U405" s="148"/>
      <c r="V405" s="148"/>
      <c r="W405" s="107" t="str">
        <f>VLOOKUP(TRIM(X405),X10:Y88,2,FALSE)</f>
        <v>Puneet</v>
      </c>
      <c r="X405" s="171" t="str">
        <f t="shared" si="30"/>
        <v>8.8</v>
      </c>
      <c r="Y405" s="175">
        <f t="shared" si="36"/>
        <v>0</v>
      </c>
      <c r="Z405" s="171">
        <f t="shared" si="37"/>
        <v>0</v>
      </c>
      <c r="AA405" s="171">
        <f t="shared" si="33"/>
        <v>3</v>
      </c>
      <c r="AB405" s="171">
        <f t="shared" si="34"/>
        <v>0</v>
      </c>
      <c r="AC405" s="171">
        <f t="shared" si="35"/>
        <v>0</v>
      </c>
      <c r="AE405" s="1" t="s">
        <v>42</v>
      </c>
      <c r="AF405" s="1">
        <v>317</v>
      </c>
      <c r="AG405" s="1" t="s">
        <v>2235</v>
      </c>
    </row>
    <row r="406" spans="1:33" ht="35.25" customHeight="1" x14ac:dyDescent="0.25">
      <c r="A406" s="96" t="s">
        <v>2180</v>
      </c>
      <c r="B406" s="101" t="s">
        <v>42</v>
      </c>
      <c r="C406" s="98" t="s">
        <v>108</v>
      </c>
      <c r="D406" s="98" t="s">
        <v>331</v>
      </c>
      <c r="E406" s="173" t="s">
        <v>749</v>
      </c>
      <c r="F406" s="99" t="s">
        <v>2218</v>
      </c>
      <c r="G406" s="99" t="s">
        <v>109</v>
      </c>
      <c r="H406" s="99" t="s">
        <v>3720</v>
      </c>
      <c r="I406" s="147" t="s">
        <v>2380</v>
      </c>
      <c r="J406" s="103" t="s">
        <v>2356</v>
      </c>
      <c r="K406" s="102"/>
      <c r="L406" s="103"/>
      <c r="M406" s="102"/>
      <c r="N406" s="101" t="s">
        <v>2241</v>
      </c>
      <c r="O406" s="101" t="s">
        <v>2221</v>
      </c>
      <c r="P406" s="101" t="s">
        <v>2357</v>
      </c>
      <c r="Q406" s="105" t="s">
        <v>2436</v>
      </c>
      <c r="R406" s="105" t="s">
        <v>5953</v>
      </c>
      <c r="S406" s="106" t="s">
        <v>5434</v>
      </c>
      <c r="T406" s="101" t="s">
        <v>2437</v>
      </c>
      <c r="U406" s="148"/>
      <c r="V406" s="148"/>
      <c r="W406" s="107" t="str">
        <f>VLOOKUP(TRIM(X406),X10:Y88,2,FALSE)</f>
        <v>Puneet</v>
      </c>
      <c r="X406" s="171" t="str">
        <f t="shared" si="30"/>
        <v>8.3</v>
      </c>
      <c r="Y406" s="175">
        <f t="shared" si="36"/>
        <v>0</v>
      </c>
      <c r="Z406" s="171">
        <f t="shared" si="37"/>
        <v>0</v>
      </c>
      <c r="AA406" s="171">
        <f t="shared" si="33"/>
        <v>4</v>
      </c>
      <c r="AB406" s="171">
        <f t="shared" si="34"/>
        <v>0</v>
      </c>
      <c r="AC406" s="171">
        <f t="shared" si="35"/>
        <v>0</v>
      </c>
      <c r="AE406" s="1" t="s">
        <v>2287</v>
      </c>
      <c r="AF406" s="1">
        <v>318</v>
      </c>
      <c r="AG406" s="1" t="s">
        <v>6852</v>
      </c>
    </row>
    <row r="407" spans="1:33" ht="35.25" customHeight="1" x14ac:dyDescent="0.25">
      <c r="A407" s="96" t="s">
        <v>2180</v>
      </c>
      <c r="B407" s="101" t="s">
        <v>42</v>
      </c>
      <c r="C407" s="98" t="s">
        <v>108</v>
      </c>
      <c r="D407" s="98" t="s">
        <v>334</v>
      </c>
      <c r="E407" s="173" t="s">
        <v>750</v>
      </c>
      <c r="F407" s="99" t="s">
        <v>2218</v>
      </c>
      <c r="G407" s="99" t="s">
        <v>109</v>
      </c>
      <c r="H407" s="99" t="s">
        <v>3721</v>
      </c>
      <c r="I407" s="147" t="s">
        <v>2380</v>
      </c>
      <c r="J407" s="103" t="s">
        <v>2249</v>
      </c>
      <c r="K407" s="102"/>
      <c r="L407" s="103"/>
      <c r="M407" s="102"/>
      <c r="N407" s="101" t="s">
        <v>2241</v>
      </c>
      <c r="O407" s="101" t="s">
        <v>2221</v>
      </c>
      <c r="P407" s="101" t="s">
        <v>2250</v>
      </c>
      <c r="Q407" s="105" t="s">
        <v>2438</v>
      </c>
      <c r="R407" s="105" t="s">
        <v>5476</v>
      </c>
      <c r="S407" s="106" t="s">
        <v>5477</v>
      </c>
      <c r="T407" s="101" t="s">
        <v>2437</v>
      </c>
      <c r="U407" s="148"/>
      <c r="V407" s="148"/>
      <c r="W407" s="107" t="str">
        <f>VLOOKUP(TRIM(X407),X10:Y88,2,FALSE)</f>
        <v>Puneet</v>
      </c>
      <c r="X407" s="171" t="str">
        <f t="shared" si="30"/>
        <v>8.6</v>
      </c>
      <c r="Y407" s="175">
        <f t="shared" si="36"/>
        <v>0</v>
      </c>
      <c r="Z407" s="171">
        <f t="shared" si="37"/>
        <v>0</v>
      </c>
      <c r="AA407" s="171">
        <f t="shared" si="33"/>
        <v>4</v>
      </c>
      <c r="AB407" s="171">
        <f t="shared" si="34"/>
        <v>0</v>
      </c>
      <c r="AC407" s="171">
        <f t="shared" si="35"/>
        <v>0</v>
      </c>
      <c r="AE407" s="1" t="s">
        <v>2287</v>
      </c>
      <c r="AF407" s="1">
        <v>319</v>
      </c>
      <c r="AG407" s="1" t="s">
        <v>6853</v>
      </c>
    </row>
    <row r="408" spans="1:33" ht="35.25" customHeight="1" x14ac:dyDescent="0.25">
      <c r="A408" s="96" t="s">
        <v>2180</v>
      </c>
      <c r="B408" s="101" t="s">
        <v>42</v>
      </c>
      <c r="C408" s="98" t="s">
        <v>108</v>
      </c>
      <c r="D408" s="98" t="s">
        <v>334</v>
      </c>
      <c r="E408" s="173" t="s">
        <v>751</v>
      </c>
      <c r="F408" s="99" t="s">
        <v>2218</v>
      </c>
      <c r="G408" s="99" t="s">
        <v>109</v>
      </c>
      <c r="H408" s="99" t="s">
        <v>3723</v>
      </c>
      <c r="I408" s="147" t="s">
        <v>2380</v>
      </c>
      <c r="J408" s="103" t="s">
        <v>2249</v>
      </c>
      <c r="K408" s="102"/>
      <c r="L408" s="103"/>
      <c r="M408" s="102"/>
      <c r="N408" s="101" t="s">
        <v>3070</v>
      </c>
      <c r="O408" s="101" t="s">
        <v>2221</v>
      </c>
      <c r="P408" s="101" t="s">
        <v>2250</v>
      </c>
      <c r="Q408" s="105" t="s">
        <v>3722</v>
      </c>
      <c r="R408" s="105" t="s">
        <v>5260</v>
      </c>
      <c r="S408" s="106" t="s">
        <v>5258</v>
      </c>
      <c r="T408" s="101" t="s">
        <v>2437</v>
      </c>
      <c r="U408" s="148"/>
      <c r="V408" s="148"/>
      <c r="W408" s="107" t="str">
        <f>VLOOKUP(TRIM(X408),X10:Y88,2,FALSE)</f>
        <v>Puneet</v>
      </c>
      <c r="X408" s="171" t="str">
        <f t="shared" si="30"/>
        <v>8.6</v>
      </c>
      <c r="Y408" s="175">
        <f t="shared" si="36"/>
        <v>0</v>
      </c>
      <c r="Z408" s="171">
        <f t="shared" si="37"/>
        <v>0</v>
      </c>
      <c r="AA408" s="171">
        <f t="shared" si="33"/>
        <v>4</v>
      </c>
      <c r="AB408" s="171">
        <f t="shared" si="34"/>
        <v>0</v>
      </c>
      <c r="AC408" s="171">
        <f t="shared" si="35"/>
        <v>0</v>
      </c>
      <c r="AE408" s="1" t="s">
        <v>2287</v>
      </c>
      <c r="AF408" s="1">
        <v>320</v>
      </c>
      <c r="AG408" s="1" t="s">
        <v>6854</v>
      </c>
    </row>
    <row r="409" spans="1:33" ht="35.25" customHeight="1" x14ac:dyDescent="0.25">
      <c r="A409" s="96" t="s">
        <v>2180</v>
      </c>
      <c r="B409" s="101" t="s">
        <v>42</v>
      </c>
      <c r="C409" s="98" t="s">
        <v>108</v>
      </c>
      <c r="D409" s="98" t="s">
        <v>334</v>
      </c>
      <c r="E409" s="173" t="s">
        <v>752</v>
      </c>
      <c r="F409" s="99" t="s">
        <v>2218</v>
      </c>
      <c r="G409" s="99" t="s">
        <v>109</v>
      </c>
      <c r="H409" s="99" t="s">
        <v>3725</v>
      </c>
      <c r="I409" s="147" t="s">
        <v>2380</v>
      </c>
      <c r="J409" s="103" t="s">
        <v>2249</v>
      </c>
      <c r="K409" s="102"/>
      <c r="L409" s="103"/>
      <c r="M409" s="102"/>
      <c r="N409" s="101" t="s">
        <v>3070</v>
      </c>
      <c r="O409" s="101" t="s">
        <v>2221</v>
      </c>
      <c r="P409" s="101" t="s">
        <v>2250</v>
      </c>
      <c r="Q409" s="105" t="s">
        <v>3724</v>
      </c>
      <c r="R409" s="105"/>
      <c r="S409" s="106" t="s">
        <v>2235</v>
      </c>
      <c r="T409" s="101" t="s">
        <v>2437</v>
      </c>
      <c r="U409" s="148"/>
      <c r="V409" s="148"/>
      <c r="W409" s="107" t="str">
        <f>VLOOKUP(TRIM(X409),X10:Y88,2,FALSE)</f>
        <v>Puneet</v>
      </c>
      <c r="X409" s="171" t="str">
        <f t="shared" ref="X409:X472" si="38">IF(ISNONTEXT(D409),"" &amp; D409 &amp;"",T(D409))</f>
        <v>8.6</v>
      </c>
      <c r="Y409" s="175">
        <f t="shared" si="36"/>
        <v>0</v>
      </c>
      <c r="Z409" s="171">
        <f t="shared" si="37"/>
        <v>0</v>
      </c>
      <c r="AA409" s="171">
        <f t="shared" ref="AA409:AA472" si="39">LEN(I409)</f>
        <v>4</v>
      </c>
      <c r="AB409" s="171">
        <f t="shared" ref="AB409:AB472" si="40">IF(LEFT(H409, 12)="Reserved for",  1, 0)</f>
        <v>0</v>
      </c>
      <c r="AC409" s="171">
        <f t="shared" ref="AC409:AC472" si="41">IF(F409="LS OUT", IF(S409="Approved", 1, IF(S409="Block approved", 1, 0)),0)</f>
        <v>0</v>
      </c>
      <c r="AE409" s="1" t="s">
        <v>42</v>
      </c>
      <c r="AF409" s="1">
        <v>321</v>
      </c>
      <c r="AG409" s="1" t="s">
        <v>2235</v>
      </c>
    </row>
    <row r="410" spans="1:33" ht="35.25" customHeight="1" x14ac:dyDescent="0.25">
      <c r="A410" s="96" t="s">
        <v>2180</v>
      </c>
      <c r="B410" s="101" t="s">
        <v>42</v>
      </c>
      <c r="C410" s="98" t="s">
        <v>108</v>
      </c>
      <c r="D410" s="98" t="s">
        <v>335</v>
      </c>
      <c r="E410" s="173" t="s">
        <v>753</v>
      </c>
      <c r="F410" s="99" t="s">
        <v>2218</v>
      </c>
      <c r="G410" s="99" t="s">
        <v>109</v>
      </c>
      <c r="H410" s="99" t="s">
        <v>3727</v>
      </c>
      <c r="I410" s="147" t="s">
        <v>2380</v>
      </c>
      <c r="J410" s="103" t="s">
        <v>2257</v>
      </c>
      <c r="K410" s="102"/>
      <c r="L410" s="103"/>
      <c r="M410" s="102"/>
      <c r="N410" s="101" t="s">
        <v>3070</v>
      </c>
      <c r="O410" s="101" t="s">
        <v>191</v>
      </c>
      <c r="P410" s="101" t="s">
        <v>2258</v>
      </c>
      <c r="Q410" s="105" t="s">
        <v>3726</v>
      </c>
      <c r="R410" s="105" t="s">
        <v>5180</v>
      </c>
      <c r="S410" s="106" t="s">
        <v>5180</v>
      </c>
      <c r="T410" s="101" t="s">
        <v>2437</v>
      </c>
      <c r="U410" s="148"/>
      <c r="V410" s="148"/>
      <c r="W410" s="107" t="str">
        <f>VLOOKUP(TRIM(X410),X10:Y88,2,FALSE)</f>
        <v>Puneet</v>
      </c>
      <c r="X410" s="171" t="str">
        <f t="shared" si="38"/>
        <v>8.7</v>
      </c>
      <c r="Y410" s="175">
        <f t="shared" si="36"/>
        <v>0</v>
      </c>
      <c r="Z410" s="171">
        <f t="shared" si="37"/>
        <v>0</v>
      </c>
      <c r="AA410" s="171">
        <f t="shared" si="39"/>
        <v>4</v>
      </c>
      <c r="AB410" s="171">
        <f t="shared" si="40"/>
        <v>0</v>
      </c>
      <c r="AC410" s="171">
        <f t="shared" si="41"/>
        <v>0</v>
      </c>
      <c r="AE410" s="1" t="s">
        <v>2287</v>
      </c>
      <c r="AF410" s="1">
        <v>322</v>
      </c>
      <c r="AG410" s="1" t="s">
        <v>6855</v>
      </c>
    </row>
    <row r="411" spans="1:33" ht="35.25" customHeight="1" x14ac:dyDescent="0.25">
      <c r="A411" s="96" t="s">
        <v>2180</v>
      </c>
      <c r="B411" s="101" t="s">
        <v>2395</v>
      </c>
      <c r="C411" s="98" t="s">
        <v>108</v>
      </c>
      <c r="D411" s="98" t="s">
        <v>73</v>
      </c>
      <c r="E411" s="173" t="s">
        <v>754</v>
      </c>
      <c r="F411" s="99" t="s">
        <v>16</v>
      </c>
      <c r="G411" s="99" t="s">
        <v>109</v>
      </c>
      <c r="H411" s="99" t="s">
        <v>2396</v>
      </c>
      <c r="I411" s="147" t="s">
        <v>2380</v>
      </c>
      <c r="J411" s="103" t="s">
        <v>2225</v>
      </c>
      <c r="K411" s="102">
        <v>1783</v>
      </c>
      <c r="L411" s="103" t="s">
        <v>53</v>
      </c>
      <c r="M411" s="102" t="s">
        <v>119</v>
      </c>
      <c r="N411" s="101" t="s">
        <v>2301</v>
      </c>
      <c r="O411" s="101" t="s">
        <v>191</v>
      </c>
      <c r="P411" s="101" t="s">
        <v>2230</v>
      </c>
      <c r="Q411" s="105" t="s">
        <v>3990</v>
      </c>
      <c r="R411" s="105" t="s">
        <v>5327</v>
      </c>
      <c r="S411" s="106" t="s">
        <v>5326</v>
      </c>
      <c r="T411" s="101" t="s">
        <v>2397</v>
      </c>
      <c r="U411" s="148"/>
      <c r="V411" s="148"/>
      <c r="W411" s="107" t="str">
        <f>VLOOKUP(TRIM(X411),X10:Y88,2,FALSE)</f>
        <v>Andy</v>
      </c>
      <c r="X411" s="171" t="str">
        <f t="shared" si="38"/>
        <v>6.2</v>
      </c>
      <c r="Y411" s="175">
        <f t="shared" si="36"/>
        <v>0</v>
      </c>
      <c r="Z411" s="171">
        <f t="shared" si="37"/>
        <v>0</v>
      </c>
      <c r="AA411" s="171">
        <f t="shared" si="39"/>
        <v>4</v>
      </c>
      <c r="AB411" s="171">
        <f t="shared" si="40"/>
        <v>0</v>
      </c>
      <c r="AC411" s="171">
        <f t="shared" si="41"/>
        <v>0</v>
      </c>
      <c r="AE411" s="1" t="s">
        <v>2287</v>
      </c>
      <c r="AF411" s="1">
        <v>323</v>
      </c>
      <c r="AG411" s="1" t="s">
        <v>6856</v>
      </c>
    </row>
    <row r="412" spans="1:33" ht="35.25" customHeight="1" x14ac:dyDescent="0.25">
      <c r="A412" s="96" t="s">
        <v>2180</v>
      </c>
      <c r="B412" s="101" t="s">
        <v>2773</v>
      </c>
      <c r="C412" s="98" t="s">
        <v>108</v>
      </c>
      <c r="D412" s="98" t="s">
        <v>73</v>
      </c>
      <c r="E412" s="173" t="s">
        <v>755</v>
      </c>
      <c r="F412" s="99" t="s">
        <v>16</v>
      </c>
      <c r="G412" s="99" t="s">
        <v>109</v>
      </c>
      <c r="H412" s="99" t="s">
        <v>2396</v>
      </c>
      <c r="I412" s="147" t="s">
        <v>2380</v>
      </c>
      <c r="J412" s="103" t="s">
        <v>118</v>
      </c>
      <c r="K412" s="102">
        <v>1773</v>
      </c>
      <c r="L412" s="103" t="s">
        <v>53</v>
      </c>
      <c r="M412" s="102" t="s">
        <v>119</v>
      </c>
      <c r="N412" s="101" t="s">
        <v>2301</v>
      </c>
      <c r="O412" s="101" t="s">
        <v>191</v>
      </c>
      <c r="P412" s="101" t="s">
        <v>2230</v>
      </c>
      <c r="Q412" s="105" t="s">
        <v>2398</v>
      </c>
      <c r="R412" s="105" t="s">
        <v>5329</v>
      </c>
      <c r="S412" s="106" t="s">
        <v>5328</v>
      </c>
      <c r="T412" s="101" t="s">
        <v>2397</v>
      </c>
      <c r="U412" s="148"/>
      <c r="V412" s="148"/>
      <c r="W412" s="107" t="str">
        <f>VLOOKUP(TRIM(X412),X10:Y88,2,FALSE)</f>
        <v>Andy</v>
      </c>
      <c r="X412" s="171" t="str">
        <f t="shared" si="38"/>
        <v>6.2</v>
      </c>
      <c r="Y412" s="175">
        <f t="shared" si="36"/>
        <v>0</v>
      </c>
      <c r="Z412" s="171">
        <f t="shared" si="37"/>
        <v>0</v>
      </c>
      <c r="AA412" s="171">
        <f t="shared" si="39"/>
        <v>4</v>
      </c>
      <c r="AB412" s="171">
        <f t="shared" si="40"/>
        <v>0</v>
      </c>
      <c r="AC412" s="171">
        <f t="shared" si="41"/>
        <v>0</v>
      </c>
      <c r="AE412" s="1" t="s">
        <v>2287</v>
      </c>
      <c r="AF412" s="1">
        <v>324</v>
      </c>
      <c r="AG412" s="1" t="s">
        <v>6857</v>
      </c>
    </row>
    <row r="413" spans="1:33" ht="35.25" customHeight="1" x14ac:dyDescent="0.25">
      <c r="A413" s="96" t="s">
        <v>2180</v>
      </c>
      <c r="B413" s="101" t="s">
        <v>2399</v>
      </c>
      <c r="C413" s="98" t="s">
        <v>108</v>
      </c>
      <c r="D413" s="98" t="s">
        <v>72</v>
      </c>
      <c r="E413" s="173" t="s">
        <v>756</v>
      </c>
      <c r="F413" s="99" t="s">
        <v>16</v>
      </c>
      <c r="G413" s="99" t="s">
        <v>109</v>
      </c>
      <c r="H413" s="99" t="s">
        <v>2400</v>
      </c>
      <c r="I413" s="147" t="s">
        <v>2380</v>
      </c>
      <c r="J413" s="103" t="s">
        <v>2225</v>
      </c>
      <c r="K413" s="102">
        <v>1782</v>
      </c>
      <c r="L413" s="103" t="s">
        <v>53</v>
      </c>
      <c r="M413" s="102" t="s">
        <v>119</v>
      </c>
      <c r="N413" s="101" t="s">
        <v>2301</v>
      </c>
      <c r="O413" s="101" t="s">
        <v>191</v>
      </c>
      <c r="P413" s="101" t="s">
        <v>2834</v>
      </c>
      <c r="Q413" s="105" t="s">
        <v>2401</v>
      </c>
      <c r="R413" s="105" t="s">
        <v>11070</v>
      </c>
      <c r="S413" s="241" t="s">
        <v>2287</v>
      </c>
      <c r="T413" s="101" t="s">
        <v>2397</v>
      </c>
      <c r="U413" s="148"/>
      <c r="V413" s="148"/>
      <c r="W413" s="107" t="str">
        <f>VLOOKUP(TRIM(X413),X10:Y88,2,FALSE)</f>
        <v>Andy</v>
      </c>
      <c r="X413" s="171" t="str">
        <f t="shared" si="38"/>
        <v>6.1</v>
      </c>
      <c r="Y413" s="175">
        <f t="shared" si="36"/>
        <v>0</v>
      </c>
      <c r="Z413" s="171">
        <f t="shared" si="37"/>
        <v>0</v>
      </c>
      <c r="AA413" s="171">
        <f t="shared" si="39"/>
        <v>4</v>
      </c>
      <c r="AB413" s="171">
        <f t="shared" si="40"/>
        <v>0</v>
      </c>
      <c r="AC413" s="171">
        <f t="shared" si="41"/>
        <v>0</v>
      </c>
      <c r="AE413" s="1" t="s">
        <v>2287</v>
      </c>
      <c r="AF413" s="1">
        <v>325</v>
      </c>
      <c r="AG413" s="1" t="s">
        <v>10716</v>
      </c>
    </row>
    <row r="414" spans="1:33" ht="35.25" customHeight="1" x14ac:dyDescent="0.25">
      <c r="A414" s="96" t="s">
        <v>2180</v>
      </c>
      <c r="B414" s="101" t="s">
        <v>42</v>
      </c>
      <c r="C414" s="98" t="s">
        <v>108</v>
      </c>
      <c r="D414" s="98" t="s">
        <v>331</v>
      </c>
      <c r="E414" s="173" t="s">
        <v>757</v>
      </c>
      <c r="F414" s="99" t="s">
        <v>2218</v>
      </c>
      <c r="G414" s="99" t="s">
        <v>109</v>
      </c>
      <c r="H414" s="99" t="s">
        <v>3991</v>
      </c>
      <c r="I414" s="147" t="s">
        <v>2380</v>
      </c>
      <c r="J414" s="103" t="s">
        <v>2356</v>
      </c>
      <c r="K414" s="102"/>
      <c r="L414" s="103"/>
      <c r="M414" s="102"/>
      <c r="N414" s="101" t="s">
        <v>3070</v>
      </c>
      <c r="O414" s="101" t="s">
        <v>2221</v>
      </c>
      <c r="P414" s="101" t="s">
        <v>2357</v>
      </c>
      <c r="Q414" s="105" t="s">
        <v>4708</v>
      </c>
      <c r="R414" s="105" t="s">
        <v>3199</v>
      </c>
      <c r="S414" s="106" t="s">
        <v>2235</v>
      </c>
      <c r="T414" s="101" t="s">
        <v>2397</v>
      </c>
      <c r="U414" s="148"/>
      <c r="V414" s="148"/>
      <c r="W414" s="107" t="str">
        <f>VLOOKUP(TRIM(X414),X10:Y88,2,FALSE)</f>
        <v>Puneet</v>
      </c>
      <c r="X414" s="171" t="str">
        <f t="shared" si="38"/>
        <v>8.3</v>
      </c>
      <c r="Y414" s="175">
        <f t="shared" si="36"/>
        <v>0</v>
      </c>
      <c r="Z414" s="171">
        <f t="shared" si="37"/>
        <v>0</v>
      </c>
      <c r="AA414" s="171">
        <f t="shared" si="39"/>
        <v>4</v>
      </c>
      <c r="AB414" s="171">
        <f t="shared" si="40"/>
        <v>0</v>
      </c>
      <c r="AC414" s="171">
        <f t="shared" si="41"/>
        <v>0</v>
      </c>
      <c r="AE414" s="1" t="s">
        <v>42</v>
      </c>
      <c r="AF414" s="1">
        <v>326</v>
      </c>
      <c r="AG414" s="1" t="s">
        <v>2235</v>
      </c>
    </row>
    <row r="415" spans="1:33" ht="35.25" customHeight="1" x14ac:dyDescent="0.25">
      <c r="A415" s="96" t="s">
        <v>2180</v>
      </c>
      <c r="B415" s="101" t="s">
        <v>42</v>
      </c>
      <c r="C415" s="98" t="s">
        <v>108</v>
      </c>
      <c r="D415" s="98" t="s">
        <v>2166</v>
      </c>
      <c r="E415" s="173" t="s">
        <v>758</v>
      </c>
      <c r="F415" s="99" t="s">
        <v>2218</v>
      </c>
      <c r="G415" s="99" t="s">
        <v>109</v>
      </c>
      <c r="H415" s="99" t="s">
        <v>3992</v>
      </c>
      <c r="I415" s="147" t="s">
        <v>2380</v>
      </c>
      <c r="J415" s="103" t="s">
        <v>2244</v>
      </c>
      <c r="K415" s="102"/>
      <c r="L415" s="103"/>
      <c r="M415" s="102"/>
      <c r="N415" s="101" t="s">
        <v>2220</v>
      </c>
      <c r="O415" s="101" t="s">
        <v>2221</v>
      </c>
      <c r="P415" s="101" t="s">
        <v>3201</v>
      </c>
      <c r="Q415" s="105" t="s">
        <v>3200</v>
      </c>
      <c r="R415" s="105" t="s">
        <v>5245</v>
      </c>
      <c r="S415" s="106" t="s">
        <v>2268</v>
      </c>
      <c r="T415" s="101" t="s">
        <v>2397</v>
      </c>
      <c r="U415" s="148"/>
      <c r="V415" s="148"/>
      <c r="W415" s="107" t="str">
        <f>VLOOKUP(TRIM(X415),X10:Y88,2,FALSE)</f>
        <v>Puneet</v>
      </c>
      <c r="X415" s="171" t="str">
        <f t="shared" si="38"/>
        <v>8.14</v>
      </c>
      <c r="Y415" s="175">
        <f t="shared" si="36"/>
        <v>0</v>
      </c>
      <c r="Z415" s="171">
        <f t="shared" si="37"/>
        <v>0</v>
      </c>
      <c r="AA415" s="171">
        <f t="shared" si="39"/>
        <v>4</v>
      </c>
      <c r="AB415" s="171">
        <f t="shared" si="40"/>
        <v>0</v>
      </c>
      <c r="AC415" s="171">
        <f t="shared" si="41"/>
        <v>0</v>
      </c>
      <c r="AE415" s="1" t="s">
        <v>2268</v>
      </c>
      <c r="AF415" s="1">
        <v>327</v>
      </c>
      <c r="AG415" s="1" t="s">
        <v>5245</v>
      </c>
    </row>
    <row r="416" spans="1:33" ht="35.25" customHeight="1" x14ac:dyDescent="0.25">
      <c r="A416" s="96" t="s">
        <v>2180</v>
      </c>
      <c r="B416" s="101" t="s">
        <v>42</v>
      </c>
      <c r="C416" s="98" t="s">
        <v>108</v>
      </c>
      <c r="D416" s="98" t="s">
        <v>335</v>
      </c>
      <c r="E416" s="173" t="s">
        <v>759</v>
      </c>
      <c r="F416" s="99" t="s">
        <v>2218</v>
      </c>
      <c r="G416" s="99" t="s">
        <v>109</v>
      </c>
      <c r="H416" s="99" t="s">
        <v>3729</v>
      </c>
      <c r="I416" s="147" t="s">
        <v>2380</v>
      </c>
      <c r="J416" s="103" t="s">
        <v>2257</v>
      </c>
      <c r="K416" s="102"/>
      <c r="L416" s="103"/>
      <c r="M416" s="102"/>
      <c r="N416" s="101" t="s">
        <v>3070</v>
      </c>
      <c r="O416" s="101" t="s">
        <v>191</v>
      </c>
      <c r="P416" s="101" t="s">
        <v>2258</v>
      </c>
      <c r="Q416" s="105" t="s">
        <v>3728</v>
      </c>
      <c r="R416" s="105"/>
      <c r="S416" s="106" t="s">
        <v>2235</v>
      </c>
      <c r="T416" s="101" t="s">
        <v>2437</v>
      </c>
      <c r="U416" s="148"/>
      <c r="V416" s="148"/>
      <c r="W416" s="107" t="str">
        <f>VLOOKUP(TRIM(X416),X10:Y88,2,FALSE)</f>
        <v>Puneet</v>
      </c>
      <c r="X416" s="171" t="str">
        <f t="shared" si="38"/>
        <v>8.7</v>
      </c>
      <c r="Y416" s="175">
        <f t="shared" si="36"/>
        <v>0</v>
      </c>
      <c r="Z416" s="171">
        <f t="shared" si="37"/>
        <v>0</v>
      </c>
      <c r="AA416" s="171">
        <f t="shared" si="39"/>
        <v>4</v>
      </c>
      <c r="AB416" s="171">
        <f t="shared" si="40"/>
        <v>0</v>
      </c>
      <c r="AC416" s="171">
        <f t="shared" si="41"/>
        <v>0</v>
      </c>
      <c r="AE416" s="1" t="s">
        <v>42</v>
      </c>
      <c r="AF416" s="1">
        <v>328</v>
      </c>
      <c r="AG416" s="1" t="s">
        <v>2235</v>
      </c>
    </row>
    <row r="417" spans="1:33" ht="35.25" customHeight="1" x14ac:dyDescent="0.25">
      <c r="A417" s="96"/>
      <c r="B417" s="101"/>
      <c r="C417" s="98" t="s">
        <v>14</v>
      </c>
      <c r="D417" s="98" t="s">
        <v>102</v>
      </c>
      <c r="E417" s="173" t="s">
        <v>760</v>
      </c>
      <c r="F417" s="99" t="s">
        <v>2232</v>
      </c>
      <c r="G417" s="230" t="s">
        <v>109</v>
      </c>
      <c r="H417" s="230" t="s">
        <v>3202</v>
      </c>
      <c r="I417" s="231" t="s">
        <v>237</v>
      </c>
      <c r="J417" s="226"/>
      <c r="K417" s="227"/>
      <c r="L417" s="226"/>
      <c r="M417" s="227"/>
      <c r="N417" s="226"/>
      <c r="O417" s="226" t="s">
        <v>2221</v>
      </c>
      <c r="P417" s="226"/>
      <c r="Q417" s="232" t="s">
        <v>4746</v>
      </c>
      <c r="R417" s="232" t="s">
        <v>4747</v>
      </c>
      <c r="S417" s="228"/>
      <c r="T417" s="101" t="s">
        <v>2806</v>
      </c>
      <c r="U417" s="148"/>
      <c r="V417" s="148"/>
      <c r="W417" s="107" t="str">
        <f>VLOOKUP(TRIM(X417),X10:Y88,2,FALSE)</f>
        <v>Withdrawn</v>
      </c>
      <c r="X417" s="171" t="str">
        <f t="shared" si="38"/>
        <v>99</v>
      </c>
      <c r="Y417" s="175">
        <f t="shared" si="36"/>
        <v>0</v>
      </c>
      <c r="Z417" s="171">
        <f t="shared" si="37"/>
        <v>0</v>
      </c>
      <c r="AA417" s="171">
        <f t="shared" si="39"/>
        <v>24</v>
      </c>
      <c r="AB417" s="171">
        <f t="shared" si="40"/>
        <v>0</v>
      </c>
      <c r="AC417" s="171">
        <f t="shared" si="41"/>
        <v>0</v>
      </c>
      <c r="AE417" s="1" t="s">
        <v>20</v>
      </c>
      <c r="AF417" s="1">
        <v>329</v>
      </c>
      <c r="AG417" s="1" t="s">
        <v>2238</v>
      </c>
    </row>
    <row r="418" spans="1:33" ht="35.25" customHeight="1" x14ac:dyDescent="0.25">
      <c r="A418" s="96" t="s">
        <v>2180</v>
      </c>
      <c r="B418" s="101" t="s">
        <v>42</v>
      </c>
      <c r="C418" s="98" t="s">
        <v>108</v>
      </c>
      <c r="D418" s="98" t="s">
        <v>314</v>
      </c>
      <c r="E418" s="173" t="s">
        <v>761</v>
      </c>
      <c r="F418" s="99" t="s">
        <v>2232</v>
      </c>
      <c r="G418" s="99" t="s">
        <v>109</v>
      </c>
      <c r="H418" s="99" t="s">
        <v>2805</v>
      </c>
      <c r="I418" s="147" t="s">
        <v>2435</v>
      </c>
      <c r="J418" s="103"/>
      <c r="K418" s="102"/>
      <c r="L418" s="103"/>
      <c r="M418" s="102"/>
      <c r="N418" s="101"/>
      <c r="O418" s="101" t="s">
        <v>2221</v>
      </c>
      <c r="P418" s="101"/>
      <c r="Q418" s="105" t="s">
        <v>3993</v>
      </c>
      <c r="R418" s="105" t="s">
        <v>4795</v>
      </c>
      <c r="S418" s="106" t="s">
        <v>2183</v>
      </c>
      <c r="T418" s="101" t="s">
        <v>2806</v>
      </c>
      <c r="U418" s="148"/>
      <c r="V418" s="148"/>
      <c r="W418" s="107" t="str">
        <f>VLOOKUP(TRIM(X418),X10:Y88,2,FALSE)</f>
        <v>Puneet</v>
      </c>
      <c r="X418" s="171" t="str">
        <f t="shared" si="38"/>
        <v>9.1</v>
      </c>
      <c r="Y418" s="175">
        <f t="shared" si="36"/>
        <v>0</v>
      </c>
      <c r="Z418" s="171">
        <f t="shared" si="37"/>
        <v>0</v>
      </c>
      <c r="AA418" s="171">
        <f t="shared" si="39"/>
        <v>13</v>
      </c>
      <c r="AB418" s="171">
        <f t="shared" si="40"/>
        <v>0</v>
      </c>
      <c r="AC418" s="171">
        <f t="shared" si="41"/>
        <v>0</v>
      </c>
      <c r="AE418" s="1" t="s">
        <v>2183</v>
      </c>
      <c r="AF418" s="1">
        <v>330</v>
      </c>
      <c r="AG418" s="1" t="s">
        <v>2183</v>
      </c>
    </row>
    <row r="419" spans="1:33" ht="35.25" customHeight="1" x14ac:dyDescent="0.25">
      <c r="A419" s="96" t="s">
        <v>2180</v>
      </c>
      <c r="B419" s="101" t="s">
        <v>3230</v>
      </c>
      <c r="C419" s="98" t="s">
        <v>108</v>
      </c>
      <c r="D419" s="98" t="s">
        <v>86</v>
      </c>
      <c r="E419" s="173" t="s">
        <v>762</v>
      </c>
      <c r="F419" s="99" t="s">
        <v>2269</v>
      </c>
      <c r="G419" s="99" t="s">
        <v>109</v>
      </c>
      <c r="H419" s="99" t="s">
        <v>3203</v>
      </c>
      <c r="I419" s="147" t="s">
        <v>2373</v>
      </c>
      <c r="J419" s="103" t="s">
        <v>118</v>
      </c>
      <c r="K419" s="102"/>
      <c r="L419" s="103"/>
      <c r="M419" s="102"/>
      <c r="N419" s="101"/>
      <c r="O419" s="101" t="s">
        <v>191</v>
      </c>
      <c r="P419" s="101" t="s">
        <v>264</v>
      </c>
      <c r="Q419" s="105" t="s">
        <v>3204</v>
      </c>
      <c r="R419" s="105" t="s">
        <v>5080</v>
      </c>
      <c r="S419" s="106" t="s">
        <v>5079</v>
      </c>
      <c r="T419" s="101" t="s">
        <v>2781</v>
      </c>
      <c r="U419" s="148"/>
      <c r="V419" s="148"/>
      <c r="W419" s="107" t="str">
        <f>VLOOKUP(TRIM(X419),X10:Y88,2,FALSE)</f>
        <v>Tao</v>
      </c>
      <c r="X419" s="171" t="str">
        <f t="shared" si="38"/>
        <v>6.6</v>
      </c>
      <c r="Y419" s="175">
        <f t="shared" si="36"/>
        <v>0</v>
      </c>
      <c r="Z419" s="171">
        <f t="shared" si="37"/>
        <v>0</v>
      </c>
      <c r="AA419" s="171">
        <f t="shared" si="39"/>
        <v>21</v>
      </c>
      <c r="AB419" s="171">
        <f t="shared" si="40"/>
        <v>0</v>
      </c>
      <c r="AC419" s="171">
        <f t="shared" si="41"/>
        <v>0</v>
      </c>
      <c r="AE419" s="1" t="s">
        <v>2287</v>
      </c>
      <c r="AF419" s="1">
        <v>331</v>
      </c>
      <c r="AG419" s="1" t="s">
        <v>6858</v>
      </c>
    </row>
    <row r="420" spans="1:33" ht="35.25" customHeight="1" x14ac:dyDescent="0.25">
      <c r="A420" s="96" t="s">
        <v>2180</v>
      </c>
      <c r="B420" s="101" t="s">
        <v>4438</v>
      </c>
      <c r="C420" s="98" t="s">
        <v>108</v>
      </c>
      <c r="D420" s="98" t="s">
        <v>65</v>
      </c>
      <c r="E420" s="173" t="s">
        <v>763</v>
      </c>
      <c r="F420" s="99" t="s">
        <v>16</v>
      </c>
      <c r="G420" s="99" t="s">
        <v>109</v>
      </c>
      <c r="H420" s="99" t="s">
        <v>3206</v>
      </c>
      <c r="I420" s="147" t="s">
        <v>4436</v>
      </c>
      <c r="J420" s="103" t="s">
        <v>2236</v>
      </c>
      <c r="K420" s="102">
        <v>3575</v>
      </c>
      <c r="L420" s="103"/>
      <c r="M420" s="102" t="s">
        <v>119</v>
      </c>
      <c r="N420" s="101" t="s">
        <v>3207</v>
      </c>
      <c r="O420" s="101" t="s">
        <v>2203</v>
      </c>
      <c r="P420" s="101" t="s">
        <v>2822</v>
      </c>
      <c r="Q420" s="105" t="s">
        <v>4437</v>
      </c>
      <c r="R420" s="105" t="s">
        <v>4944</v>
      </c>
      <c r="S420" s="106" t="s">
        <v>4944</v>
      </c>
      <c r="T420" s="101" t="s">
        <v>2781</v>
      </c>
      <c r="U420" s="148"/>
      <c r="V420" s="148"/>
      <c r="W420" s="107" t="str">
        <f>VLOOKUP(TRIM(X420),X10:Y88,2,FALSE)</f>
        <v>Tao</v>
      </c>
      <c r="X420" s="171" t="str">
        <f t="shared" si="38"/>
        <v>5.1</v>
      </c>
      <c r="Y420" s="175">
        <f t="shared" si="36"/>
        <v>0</v>
      </c>
      <c r="Z420" s="171">
        <f t="shared" si="37"/>
        <v>0</v>
      </c>
      <c r="AA420" s="171">
        <f t="shared" si="39"/>
        <v>22</v>
      </c>
      <c r="AB420" s="171">
        <f t="shared" si="40"/>
        <v>0</v>
      </c>
      <c r="AC420" s="171">
        <f t="shared" si="41"/>
        <v>0</v>
      </c>
      <c r="AE420" s="1" t="s">
        <v>2287</v>
      </c>
      <c r="AF420" s="1">
        <v>332</v>
      </c>
      <c r="AG420" s="1" t="s">
        <v>6859</v>
      </c>
    </row>
    <row r="421" spans="1:33" ht="35.25" customHeight="1" x14ac:dyDescent="0.25">
      <c r="A421" s="96" t="s">
        <v>2180</v>
      </c>
      <c r="B421" s="101" t="s">
        <v>4440</v>
      </c>
      <c r="C421" s="98" t="s">
        <v>108</v>
      </c>
      <c r="D421" s="98" t="s">
        <v>65</v>
      </c>
      <c r="E421" s="173" t="s">
        <v>764</v>
      </c>
      <c r="F421" s="99" t="s">
        <v>16</v>
      </c>
      <c r="G421" s="99" t="s">
        <v>109</v>
      </c>
      <c r="H421" s="99" t="s">
        <v>3206</v>
      </c>
      <c r="I421" s="147" t="s">
        <v>4436</v>
      </c>
      <c r="J421" s="103" t="s">
        <v>2236</v>
      </c>
      <c r="K421" s="102">
        <v>3576</v>
      </c>
      <c r="L421" s="103"/>
      <c r="M421" s="102" t="s">
        <v>121</v>
      </c>
      <c r="N421" s="101" t="s">
        <v>3103</v>
      </c>
      <c r="O421" s="101" t="s">
        <v>191</v>
      </c>
      <c r="P421" s="101" t="s">
        <v>2822</v>
      </c>
      <c r="Q421" s="105" t="s">
        <v>4439</v>
      </c>
      <c r="R421" s="105" t="s">
        <v>4945</v>
      </c>
      <c r="S421" s="106" t="s">
        <v>4945</v>
      </c>
      <c r="T421" s="101" t="s">
        <v>2781</v>
      </c>
      <c r="U421" s="148"/>
      <c r="V421" s="148"/>
      <c r="W421" s="107" t="str">
        <f>VLOOKUP(TRIM(X421),X10:Y88,2,FALSE)</f>
        <v>Tao</v>
      </c>
      <c r="X421" s="171" t="str">
        <f t="shared" si="38"/>
        <v>5.1</v>
      </c>
      <c r="Y421" s="175">
        <f t="shared" si="36"/>
        <v>0</v>
      </c>
      <c r="Z421" s="171">
        <f t="shared" si="37"/>
        <v>0</v>
      </c>
      <c r="AA421" s="171">
        <f t="shared" si="39"/>
        <v>22</v>
      </c>
      <c r="AB421" s="171">
        <f t="shared" si="40"/>
        <v>0</v>
      </c>
      <c r="AC421" s="171">
        <f t="shared" si="41"/>
        <v>0</v>
      </c>
      <c r="AE421" s="1" t="s">
        <v>2287</v>
      </c>
      <c r="AF421" s="1">
        <v>333</v>
      </c>
      <c r="AG421" s="1" t="s">
        <v>6860</v>
      </c>
    </row>
    <row r="422" spans="1:33" ht="35.25" customHeight="1" x14ac:dyDescent="0.25">
      <c r="A422" s="96" t="s">
        <v>2180</v>
      </c>
      <c r="B422" s="101" t="s">
        <v>3231</v>
      </c>
      <c r="C422" s="98" t="s">
        <v>108</v>
      </c>
      <c r="D422" s="98" t="s">
        <v>65</v>
      </c>
      <c r="E422" s="173" t="s">
        <v>765</v>
      </c>
      <c r="F422" s="99" t="s">
        <v>2269</v>
      </c>
      <c r="G422" s="99" t="s">
        <v>109</v>
      </c>
      <c r="H422" s="99" t="s">
        <v>3208</v>
      </c>
      <c r="I422" s="147" t="s">
        <v>2373</v>
      </c>
      <c r="J422" s="103"/>
      <c r="K422" s="102"/>
      <c r="L422" s="103"/>
      <c r="M422" s="102"/>
      <c r="N422" s="101"/>
      <c r="O422" s="101" t="s">
        <v>191</v>
      </c>
      <c r="P422" s="101" t="s">
        <v>3209</v>
      </c>
      <c r="Q422" s="105" t="s">
        <v>3210</v>
      </c>
      <c r="R422" s="105" t="s">
        <v>4953</v>
      </c>
      <c r="S422" s="106" t="s">
        <v>2183</v>
      </c>
      <c r="T422" s="101" t="s">
        <v>2781</v>
      </c>
      <c r="U422" s="148"/>
      <c r="V422" s="148"/>
      <c r="W422" s="107" t="str">
        <f>VLOOKUP(TRIM(X422),X10:Y88,2,FALSE)</f>
        <v>Tao</v>
      </c>
      <c r="X422" s="171" t="str">
        <f t="shared" si="38"/>
        <v>5.1</v>
      </c>
      <c r="Y422" s="175">
        <f t="shared" si="36"/>
        <v>0</v>
      </c>
      <c r="Z422" s="171">
        <f t="shared" si="37"/>
        <v>0</v>
      </c>
      <c r="AA422" s="171">
        <f t="shared" si="39"/>
        <v>21</v>
      </c>
      <c r="AB422" s="171">
        <f t="shared" si="40"/>
        <v>0</v>
      </c>
      <c r="AC422" s="171">
        <f t="shared" si="41"/>
        <v>0</v>
      </c>
      <c r="AE422" s="1" t="s">
        <v>2183</v>
      </c>
      <c r="AF422" s="1">
        <v>334</v>
      </c>
      <c r="AG422" s="1" t="s">
        <v>4953</v>
      </c>
    </row>
    <row r="423" spans="1:33" ht="35.25" customHeight="1" x14ac:dyDescent="0.25">
      <c r="A423" s="96" t="s">
        <v>2180</v>
      </c>
      <c r="B423" s="101" t="s">
        <v>4442</v>
      </c>
      <c r="C423" s="98" t="s">
        <v>108</v>
      </c>
      <c r="D423" s="98" t="s">
        <v>65</v>
      </c>
      <c r="E423" s="173" t="s">
        <v>766</v>
      </c>
      <c r="F423" s="99" t="s">
        <v>16</v>
      </c>
      <c r="G423" s="99" t="s">
        <v>109</v>
      </c>
      <c r="H423" s="99" t="s">
        <v>3211</v>
      </c>
      <c r="I423" s="147" t="s">
        <v>4436</v>
      </c>
      <c r="J423" s="103" t="s">
        <v>2236</v>
      </c>
      <c r="K423" s="102">
        <v>3577</v>
      </c>
      <c r="L423" s="103"/>
      <c r="M423" s="102" t="s">
        <v>119</v>
      </c>
      <c r="N423" s="101" t="s">
        <v>3103</v>
      </c>
      <c r="O423" s="101" t="s">
        <v>191</v>
      </c>
      <c r="P423" s="101" t="s">
        <v>4443</v>
      </c>
      <c r="Q423" s="105" t="s">
        <v>4441</v>
      </c>
      <c r="R423" s="105" t="s">
        <v>4952</v>
      </c>
      <c r="S423" s="106" t="s">
        <v>4949</v>
      </c>
      <c r="T423" s="101" t="s">
        <v>2781</v>
      </c>
      <c r="U423" s="148"/>
      <c r="V423" s="148"/>
      <c r="W423" s="107" t="str">
        <f>VLOOKUP(TRIM(X423),X10:Y88,2,FALSE)</f>
        <v>Tao</v>
      </c>
      <c r="X423" s="171" t="str">
        <f t="shared" si="38"/>
        <v>5.1</v>
      </c>
      <c r="Y423" s="175">
        <f t="shared" si="36"/>
        <v>0</v>
      </c>
      <c r="Z423" s="171">
        <f t="shared" si="37"/>
        <v>0</v>
      </c>
      <c r="AA423" s="171">
        <f t="shared" si="39"/>
        <v>22</v>
      </c>
      <c r="AB423" s="171">
        <f t="shared" si="40"/>
        <v>0</v>
      </c>
      <c r="AC423" s="171">
        <f t="shared" si="41"/>
        <v>0</v>
      </c>
      <c r="AE423" s="1" t="s">
        <v>2287</v>
      </c>
      <c r="AF423" s="1">
        <v>335</v>
      </c>
      <c r="AG423" s="1" t="s">
        <v>6861</v>
      </c>
    </row>
    <row r="424" spans="1:33" ht="35.25" customHeight="1" x14ac:dyDescent="0.25">
      <c r="A424" s="96" t="s">
        <v>2180</v>
      </c>
      <c r="B424" s="101" t="s">
        <v>42</v>
      </c>
      <c r="C424" s="98" t="s">
        <v>108</v>
      </c>
      <c r="D424" s="98" t="s">
        <v>331</v>
      </c>
      <c r="E424" s="173" t="s">
        <v>767</v>
      </c>
      <c r="F424" s="99" t="s">
        <v>2218</v>
      </c>
      <c r="G424" s="99" t="s">
        <v>109</v>
      </c>
      <c r="H424" s="99" t="s">
        <v>4445</v>
      </c>
      <c r="I424" s="147" t="s">
        <v>2373</v>
      </c>
      <c r="J424" s="103" t="s">
        <v>2356</v>
      </c>
      <c r="K424" s="102"/>
      <c r="L424" s="103"/>
      <c r="M424" s="102"/>
      <c r="N424" s="101" t="s">
        <v>3070</v>
      </c>
      <c r="O424" s="101" t="s">
        <v>2221</v>
      </c>
      <c r="P424" s="101" t="s">
        <v>2357</v>
      </c>
      <c r="Q424" s="105" t="s">
        <v>4444</v>
      </c>
      <c r="R424" s="105" t="s">
        <v>4858</v>
      </c>
      <c r="S424" s="106" t="s">
        <v>2268</v>
      </c>
      <c r="T424" s="101" t="s">
        <v>2781</v>
      </c>
      <c r="U424" s="148"/>
      <c r="V424" s="148"/>
      <c r="W424" s="107" t="str">
        <f>VLOOKUP(TRIM(X424),X10:Y88,2,FALSE)</f>
        <v>Puneet</v>
      </c>
      <c r="X424" s="171" t="str">
        <f t="shared" si="38"/>
        <v>8.3</v>
      </c>
      <c r="Y424" s="175">
        <f t="shared" si="36"/>
        <v>0</v>
      </c>
      <c r="Z424" s="171">
        <f t="shared" si="37"/>
        <v>0</v>
      </c>
      <c r="AA424" s="171">
        <f t="shared" si="39"/>
        <v>21</v>
      </c>
      <c r="AB424" s="171">
        <f t="shared" si="40"/>
        <v>0</v>
      </c>
      <c r="AC424" s="171">
        <f t="shared" si="41"/>
        <v>0</v>
      </c>
      <c r="AE424" s="1" t="s">
        <v>2268</v>
      </c>
      <c r="AF424" s="1">
        <v>336</v>
      </c>
      <c r="AG424" s="1" t="s">
        <v>6862</v>
      </c>
    </row>
    <row r="425" spans="1:33" ht="35.25" customHeight="1" x14ac:dyDescent="0.25">
      <c r="A425" s="96" t="s">
        <v>2180</v>
      </c>
      <c r="B425" s="101" t="s">
        <v>3597</v>
      </c>
      <c r="C425" s="98" t="s">
        <v>108</v>
      </c>
      <c r="D425" s="98" t="s">
        <v>65</v>
      </c>
      <c r="E425" s="173" t="s">
        <v>768</v>
      </c>
      <c r="F425" s="99" t="s">
        <v>16</v>
      </c>
      <c r="G425" s="99" t="s">
        <v>109</v>
      </c>
      <c r="H425" s="99" t="s">
        <v>2425</v>
      </c>
      <c r="I425" s="147" t="s">
        <v>137</v>
      </c>
      <c r="J425" s="103" t="s">
        <v>2236</v>
      </c>
      <c r="K425" s="102">
        <v>3559</v>
      </c>
      <c r="L425" s="103" t="s">
        <v>51</v>
      </c>
      <c r="M425" s="102" t="s">
        <v>119</v>
      </c>
      <c r="N425" s="101" t="s">
        <v>3103</v>
      </c>
      <c r="O425" s="101" t="s">
        <v>191</v>
      </c>
      <c r="P425" s="101" t="s">
        <v>2426</v>
      </c>
      <c r="Q425" s="105" t="s">
        <v>3596</v>
      </c>
      <c r="R425" s="105" t="s">
        <v>4951</v>
      </c>
      <c r="S425" s="106" t="s">
        <v>2268</v>
      </c>
      <c r="T425" s="101" t="s">
        <v>2427</v>
      </c>
      <c r="U425" s="148"/>
      <c r="V425" s="148"/>
      <c r="W425" s="107" t="str">
        <f>VLOOKUP(TRIM(X425),X10:Y88,2,FALSE)</f>
        <v>Tao</v>
      </c>
      <c r="X425" s="171" t="str">
        <f t="shared" si="38"/>
        <v>5.1</v>
      </c>
      <c r="Y425" s="175">
        <f t="shared" si="36"/>
        <v>0</v>
      </c>
      <c r="Z425" s="171">
        <f t="shared" si="37"/>
        <v>0</v>
      </c>
      <c r="AA425" s="171">
        <f t="shared" si="39"/>
        <v>15</v>
      </c>
      <c r="AB425" s="171">
        <f t="shared" si="40"/>
        <v>0</v>
      </c>
      <c r="AC425" s="171">
        <f t="shared" si="41"/>
        <v>0</v>
      </c>
      <c r="AE425" s="1" t="s">
        <v>2268</v>
      </c>
      <c r="AF425" s="1">
        <v>337</v>
      </c>
      <c r="AG425" s="1" t="s">
        <v>4951</v>
      </c>
    </row>
    <row r="426" spans="1:33" ht="35.25" customHeight="1" x14ac:dyDescent="0.25">
      <c r="A426" s="96" t="s">
        <v>2180</v>
      </c>
      <c r="B426" s="101" t="s">
        <v>3508</v>
      </c>
      <c r="C426" s="98" t="s">
        <v>108</v>
      </c>
      <c r="D426" s="98" t="s">
        <v>88</v>
      </c>
      <c r="E426" s="173" t="s">
        <v>769</v>
      </c>
      <c r="F426" s="99" t="s">
        <v>16</v>
      </c>
      <c r="G426" s="99" t="s">
        <v>109</v>
      </c>
      <c r="H426" s="99" t="s">
        <v>2783</v>
      </c>
      <c r="I426" s="147" t="s">
        <v>2336</v>
      </c>
      <c r="J426" s="103" t="s">
        <v>118</v>
      </c>
      <c r="K426" s="102">
        <v>1988</v>
      </c>
      <c r="L426" s="103"/>
      <c r="M426" s="102" t="s">
        <v>119</v>
      </c>
      <c r="N426" s="101" t="s">
        <v>2301</v>
      </c>
      <c r="O426" s="101" t="s">
        <v>191</v>
      </c>
      <c r="P426" s="101" t="s">
        <v>2230</v>
      </c>
      <c r="Q426" s="105" t="s">
        <v>3507</v>
      </c>
      <c r="R426" s="105" t="s">
        <v>5406</v>
      </c>
      <c r="S426" s="106" t="s">
        <v>5406</v>
      </c>
      <c r="T426" s="101" t="s">
        <v>2337</v>
      </c>
      <c r="U426" s="148"/>
      <c r="V426" s="148"/>
      <c r="W426" s="107" t="str">
        <f>VLOOKUP(TRIM(X426),X10:Y88,2,FALSE)</f>
        <v>Tao</v>
      </c>
      <c r="X426" s="171" t="str">
        <f t="shared" si="38"/>
        <v>6.8</v>
      </c>
      <c r="Y426" s="175">
        <f t="shared" si="36"/>
        <v>0</v>
      </c>
      <c r="Z426" s="171">
        <f t="shared" si="37"/>
        <v>0</v>
      </c>
      <c r="AA426" s="171">
        <f t="shared" si="39"/>
        <v>8</v>
      </c>
      <c r="AB426" s="171">
        <f t="shared" si="40"/>
        <v>0</v>
      </c>
      <c r="AC426" s="171">
        <f t="shared" si="41"/>
        <v>0</v>
      </c>
      <c r="AE426" s="1" t="s">
        <v>2287</v>
      </c>
      <c r="AF426" s="1">
        <v>338</v>
      </c>
      <c r="AG426" s="1" t="s">
        <v>6863</v>
      </c>
    </row>
    <row r="427" spans="1:33" ht="35.25" customHeight="1" x14ac:dyDescent="0.25">
      <c r="A427" s="96" t="s">
        <v>2180</v>
      </c>
      <c r="B427" s="101" t="s">
        <v>4447</v>
      </c>
      <c r="C427" s="98" t="s">
        <v>108</v>
      </c>
      <c r="D427" s="98" t="s">
        <v>94</v>
      </c>
      <c r="E427" s="173" t="s">
        <v>770</v>
      </c>
      <c r="F427" s="99" t="s">
        <v>16</v>
      </c>
      <c r="G427" s="99" t="s">
        <v>109</v>
      </c>
      <c r="H427" s="99" t="s">
        <v>3212</v>
      </c>
      <c r="I427" s="147" t="s">
        <v>2336</v>
      </c>
      <c r="J427" s="103" t="s">
        <v>2272</v>
      </c>
      <c r="K427" s="102">
        <v>63</v>
      </c>
      <c r="L427" s="103"/>
      <c r="M427" s="102" t="s">
        <v>119</v>
      </c>
      <c r="N427" s="101" t="s">
        <v>2228</v>
      </c>
      <c r="O427" s="101" t="s">
        <v>191</v>
      </c>
      <c r="P427" s="101" t="s">
        <v>2205</v>
      </c>
      <c r="Q427" s="105" t="s">
        <v>4446</v>
      </c>
      <c r="R427" s="105" t="s">
        <v>4836</v>
      </c>
      <c r="S427" s="106" t="s">
        <v>4836</v>
      </c>
      <c r="T427" s="101" t="s">
        <v>2337</v>
      </c>
      <c r="U427" s="148"/>
      <c r="V427" s="148"/>
      <c r="W427" s="107" t="str">
        <f>VLOOKUP(TRIM(X427),X10:Y88,2,FALSE)</f>
        <v>Andy</v>
      </c>
      <c r="X427" s="171" t="str">
        <f t="shared" si="38"/>
        <v>7.2</v>
      </c>
      <c r="Y427" s="175">
        <f t="shared" si="36"/>
        <v>0</v>
      </c>
      <c r="Z427" s="171">
        <f t="shared" si="37"/>
        <v>0</v>
      </c>
      <c r="AA427" s="171">
        <f t="shared" si="39"/>
        <v>8</v>
      </c>
      <c r="AB427" s="171">
        <f t="shared" si="40"/>
        <v>0</v>
      </c>
      <c r="AC427" s="171">
        <f t="shared" si="41"/>
        <v>0</v>
      </c>
      <c r="AE427" s="1" t="s">
        <v>2287</v>
      </c>
      <c r="AF427" s="1">
        <v>339</v>
      </c>
      <c r="AG427" s="1" t="s">
        <v>6864</v>
      </c>
    </row>
    <row r="428" spans="1:33" ht="35.25" customHeight="1" x14ac:dyDescent="0.25">
      <c r="A428" s="96" t="s">
        <v>2180</v>
      </c>
      <c r="B428" s="101" t="s">
        <v>2338</v>
      </c>
      <c r="C428" s="98" t="s">
        <v>108</v>
      </c>
      <c r="D428" s="98" t="s">
        <v>94</v>
      </c>
      <c r="E428" s="173" t="s">
        <v>771</v>
      </c>
      <c r="F428" s="99" t="s">
        <v>15</v>
      </c>
      <c r="G428" s="99" t="s">
        <v>109</v>
      </c>
      <c r="H428" s="99" t="s">
        <v>2339</v>
      </c>
      <c r="I428" s="147" t="s">
        <v>2336</v>
      </c>
      <c r="J428" s="103" t="s">
        <v>2272</v>
      </c>
      <c r="K428" s="102">
        <v>64</v>
      </c>
      <c r="L428" s="103"/>
      <c r="M428" s="102" t="s">
        <v>119</v>
      </c>
      <c r="N428" s="101" t="s">
        <v>2228</v>
      </c>
      <c r="O428" s="101" t="s">
        <v>191</v>
      </c>
      <c r="P428" s="101" t="s">
        <v>2205</v>
      </c>
      <c r="Q428" s="105" t="s">
        <v>4190</v>
      </c>
      <c r="R428" s="105" t="s">
        <v>6288</v>
      </c>
      <c r="S428" s="106" t="s">
        <v>2181</v>
      </c>
      <c r="T428" s="101" t="s">
        <v>2337</v>
      </c>
      <c r="U428" s="148"/>
      <c r="V428" s="148" t="s">
        <v>125</v>
      </c>
      <c r="W428" s="107" t="str">
        <f>VLOOKUP(TRIM(X428),X10:Y88,2,FALSE)</f>
        <v>Andy</v>
      </c>
      <c r="X428" s="171" t="str">
        <f t="shared" si="38"/>
        <v>7.2</v>
      </c>
      <c r="Y428" s="175">
        <f t="shared" si="36"/>
        <v>1</v>
      </c>
      <c r="Z428" s="171">
        <f t="shared" si="37"/>
        <v>0</v>
      </c>
      <c r="AA428" s="171">
        <f t="shared" si="39"/>
        <v>8</v>
      </c>
      <c r="AB428" s="171">
        <f t="shared" si="40"/>
        <v>0</v>
      </c>
      <c r="AC428" s="171">
        <f t="shared" si="41"/>
        <v>0</v>
      </c>
      <c r="AD428" s="1" t="s">
        <v>125</v>
      </c>
      <c r="AE428" s="1" t="s">
        <v>10691</v>
      </c>
      <c r="AF428" s="1">
        <v>340</v>
      </c>
      <c r="AG428" s="1" t="s">
        <v>10715</v>
      </c>
    </row>
    <row r="429" spans="1:33" ht="35.25" customHeight="1" x14ac:dyDescent="0.25">
      <c r="A429" s="96" t="s">
        <v>2180</v>
      </c>
      <c r="B429" s="101" t="s">
        <v>42</v>
      </c>
      <c r="C429" s="98" t="s">
        <v>108</v>
      </c>
      <c r="D429" s="98" t="s">
        <v>96</v>
      </c>
      <c r="E429" s="173" t="s">
        <v>772</v>
      </c>
      <c r="F429" s="99" t="s">
        <v>2232</v>
      </c>
      <c r="G429" s="99" t="s">
        <v>109</v>
      </c>
      <c r="H429" s="99" t="s">
        <v>4192</v>
      </c>
      <c r="I429" s="147" t="s">
        <v>2336</v>
      </c>
      <c r="J429" s="103"/>
      <c r="K429" s="102"/>
      <c r="L429" s="103"/>
      <c r="M429" s="102"/>
      <c r="N429" s="101"/>
      <c r="O429" s="101"/>
      <c r="P429" s="101" t="s">
        <v>2184</v>
      </c>
      <c r="Q429" s="105" t="s">
        <v>4191</v>
      </c>
      <c r="R429" s="105"/>
      <c r="S429" s="106" t="s">
        <v>2235</v>
      </c>
      <c r="T429" s="101" t="s">
        <v>2337</v>
      </c>
      <c r="U429" s="148"/>
      <c r="V429" s="148"/>
      <c r="W429" s="107" t="str">
        <f>VLOOKUP(TRIM(X429),X10:Y88,2,FALSE)</f>
        <v>Andy</v>
      </c>
      <c r="X429" s="171" t="str">
        <f t="shared" si="38"/>
        <v>7.3</v>
      </c>
      <c r="Y429" s="175">
        <f t="shared" si="36"/>
        <v>0</v>
      </c>
      <c r="Z429" s="171">
        <f t="shared" si="37"/>
        <v>0</v>
      </c>
      <c r="AA429" s="171">
        <f t="shared" si="39"/>
        <v>8</v>
      </c>
      <c r="AB429" s="171">
        <f t="shared" si="40"/>
        <v>0</v>
      </c>
      <c r="AC429" s="171">
        <f t="shared" si="41"/>
        <v>0</v>
      </c>
      <c r="AE429" s="1" t="s">
        <v>42</v>
      </c>
      <c r="AF429" s="1">
        <v>341</v>
      </c>
      <c r="AG429" s="1" t="s">
        <v>2235</v>
      </c>
    </row>
    <row r="430" spans="1:33" ht="35.25" customHeight="1" x14ac:dyDescent="0.25">
      <c r="A430" s="96" t="s">
        <v>2180</v>
      </c>
      <c r="B430" s="101" t="s">
        <v>2340</v>
      </c>
      <c r="C430" s="98" t="s">
        <v>108</v>
      </c>
      <c r="D430" s="98" t="s">
        <v>96</v>
      </c>
      <c r="E430" s="173" t="s">
        <v>773</v>
      </c>
      <c r="F430" s="99" t="s">
        <v>16</v>
      </c>
      <c r="G430" s="99" t="s">
        <v>109</v>
      </c>
      <c r="H430" s="99" t="s">
        <v>3213</v>
      </c>
      <c r="I430" s="147" t="s">
        <v>2336</v>
      </c>
      <c r="J430" s="103" t="s">
        <v>2225</v>
      </c>
      <c r="K430" s="102">
        <v>2036</v>
      </c>
      <c r="L430" s="103"/>
      <c r="M430" s="102" t="s">
        <v>119</v>
      </c>
      <c r="N430" s="101" t="s">
        <v>2301</v>
      </c>
      <c r="O430" s="101" t="s">
        <v>191</v>
      </c>
      <c r="P430" s="101" t="s">
        <v>2184</v>
      </c>
      <c r="Q430" s="105" t="s">
        <v>4193</v>
      </c>
      <c r="R430" s="105" t="s">
        <v>5334</v>
      </c>
      <c r="S430" s="106" t="s">
        <v>5334</v>
      </c>
      <c r="T430" s="101" t="s">
        <v>2337</v>
      </c>
      <c r="U430" s="148"/>
      <c r="V430" s="148"/>
      <c r="W430" s="107" t="str">
        <f>VLOOKUP(TRIM(X430),X10:Y88,2,FALSE)</f>
        <v>Andy</v>
      </c>
      <c r="X430" s="171" t="str">
        <f t="shared" si="38"/>
        <v>7.3</v>
      </c>
      <c r="Y430" s="175">
        <f t="shared" si="36"/>
        <v>0</v>
      </c>
      <c r="Z430" s="171">
        <f t="shared" si="37"/>
        <v>0</v>
      </c>
      <c r="AA430" s="171">
        <f t="shared" si="39"/>
        <v>8</v>
      </c>
      <c r="AB430" s="171">
        <f t="shared" si="40"/>
        <v>0</v>
      </c>
      <c r="AC430" s="171">
        <f t="shared" si="41"/>
        <v>0</v>
      </c>
      <c r="AE430" s="1" t="s">
        <v>2287</v>
      </c>
      <c r="AF430" s="1">
        <v>342</v>
      </c>
      <c r="AG430" s="1" t="s">
        <v>6865</v>
      </c>
    </row>
    <row r="431" spans="1:33" ht="35.25" customHeight="1" x14ac:dyDescent="0.25">
      <c r="A431" s="96" t="s">
        <v>2180</v>
      </c>
      <c r="B431" s="101" t="s">
        <v>4195</v>
      </c>
      <c r="C431" s="98" t="s">
        <v>108</v>
      </c>
      <c r="D431" s="98" t="s">
        <v>357</v>
      </c>
      <c r="E431" s="173" t="s">
        <v>774</v>
      </c>
      <c r="F431" s="99" t="s">
        <v>15</v>
      </c>
      <c r="G431" s="99" t="s">
        <v>109</v>
      </c>
      <c r="H431" s="99" t="s">
        <v>3214</v>
      </c>
      <c r="I431" s="147" t="s">
        <v>2336</v>
      </c>
      <c r="J431" s="103" t="s">
        <v>118</v>
      </c>
      <c r="K431" s="102">
        <v>1989</v>
      </c>
      <c r="L431" s="103"/>
      <c r="M431" s="102" t="s">
        <v>119</v>
      </c>
      <c r="N431" s="101" t="s">
        <v>2301</v>
      </c>
      <c r="O431" s="101" t="s">
        <v>191</v>
      </c>
      <c r="P431" s="101" t="s">
        <v>2278</v>
      </c>
      <c r="Q431" s="105" t="s">
        <v>4194</v>
      </c>
      <c r="R431" s="105" t="s">
        <v>6288</v>
      </c>
      <c r="S431" s="106" t="s">
        <v>2181</v>
      </c>
      <c r="T431" s="101" t="s">
        <v>2337</v>
      </c>
      <c r="U431" s="148"/>
      <c r="V431" s="148" t="s">
        <v>125</v>
      </c>
      <c r="W431" s="107" t="str">
        <f>VLOOKUP(TRIM(X431),X10:Y88,2,FALSE)</f>
        <v>Andy</v>
      </c>
      <c r="X431" s="171" t="str">
        <f t="shared" si="38"/>
        <v>7.10.6</v>
      </c>
      <c r="Y431" s="175">
        <f t="shared" si="36"/>
        <v>1</v>
      </c>
      <c r="Z431" s="171">
        <f t="shared" si="37"/>
        <v>0</v>
      </c>
      <c r="AA431" s="171">
        <f t="shared" si="39"/>
        <v>8</v>
      </c>
      <c r="AB431" s="171">
        <f t="shared" si="40"/>
        <v>0</v>
      </c>
      <c r="AC431" s="171">
        <f t="shared" si="41"/>
        <v>0</v>
      </c>
      <c r="AD431" s="1" t="s">
        <v>125</v>
      </c>
      <c r="AE431" s="1" t="s">
        <v>10691</v>
      </c>
      <c r="AF431" s="1">
        <v>343</v>
      </c>
      <c r="AG431" s="1" t="s">
        <v>10715</v>
      </c>
    </row>
    <row r="432" spans="1:33" ht="35.25" customHeight="1" x14ac:dyDescent="0.25">
      <c r="A432" s="96" t="s">
        <v>2180</v>
      </c>
      <c r="B432" s="101" t="s">
        <v>42</v>
      </c>
      <c r="C432" s="98" t="s">
        <v>108</v>
      </c>
      <c r="D432" s="98" t="s">
        <v>330</v>
      </c>
      <c r="E432" s="173" t="s">
        <v>775</v>
      </c>
      <c r="F432" s="99" t="s">
        <v>2218</v>
      </c>
      <c r="G432" s="99" t="s">
        <v>109</v>
      </c>
      <c r="H432" s="99" t="s">
        <v>4198</v>
      </c>
      <c r="I432" s="147" t="s">
        <v>4196</v>
      </c>
      <c r="J432" s="103" t="s">
        <v>2219</v>
      </c>
      <c r="K432" s="102"/>
      <c r="L432" s="103"/>
      <c r="M432" s="102"/>
      <c r="N432" s="101" t="s">
        <v>3070</v>
      </c>
      <c r="O432" s="101" t="s">
        <v>2221</v>
      </c>
      <c r="P432" s="101" t="s">
        <v>2222</v>
      </c>
      <c r="Q432" s="105" t="s">
        <v>4197</v>
      </c>
      <c r="R432" s="105" t="s">
        <v>5292</v>
      </c>
      <c r="S432" s="106" t="s">
        <v>5292</v>
      </c>
      <c r="T432" s="101" t="s">
        <v>2664</v>
      </c>
      <c r="U432" s="148"/>
      <c r="V432" s="148"/>
      <c r="W432" s="107" t="str">
        <f>VLOOKUP(TRIM(X432),X10:Y88,2,FALSE)</f>
        <v>Tao</v>
      </c>
      <c r="X432" s="171" t="str">
        <f t="shared" si="38"/>
        <v>8.2</v>
      </c>
      <c r="Y432" s="175">
        <f t="shared" si="36"/>
        <v>0</v>
      </c>
      <c r="Z432" s="171">
        <f t="shared" si="37"/>
        <v>0</v>
      </c>
      <c r="AA432" s="171">
        <f t="shared" si="39"/>
        <v>60</v>
      </c>
      <c r="AB432" s="171">
        <f t="shared" si="40"/>
        <v>0</v>
      </c>
      <c r="AC432" s="171">
        <f t="shared" si="41"/>
        <v>0</v>
      </c>
      <c r="AE432" s="1" t="s">
        <v>2287</v>
      </c>
      <c r="AF432" s="1">
        <v>344</v>
      </c>
      <c r="AG432" s="1" t="s">
        <v>6866</v>
      </c>
    </row>
    <row r="433" spans="1:33" ht="35.25" customHeight="1" x14ac:dyDescent="0.25">
      <c r="A433" s="96" t="s">
        <v>2180</v>
      </c>
      <c r="B433" s="101" t="s">
        <v>2254</v>
      </c>
      <c r="C433" s="98" t="s">
        <v>108</v>
      </c>
      <c r="D433" s="98" t="s">
        <v>93</v>
      </c>
      <c r="E433" s="173" t="s">
        <v>776</v>
      </c>
      <c r="F433" s="99" t="s">
        <v>15</v>
      </c>
      <c r="G433" s="99" t="s">
        <v>109</v>
      </c>
      <c r="H433" s="99" t="s">
        <v>2554</v>
      </c>
      <c r="I433" s="147" t="s">
        <v>2555</v>
      </c>
      <c r="J433" s="103" t="s">
        <v>2252</v>
      </c>
      <c r="K433" s="102">
        <v>68</v>
      </c>
      <c r="L433" s="103"/>
      <c r="M433" s="102" t="s">
        <v>119</v>
      </c>
      <c r="N433" s="101" t="s">
        <v>2273</v>
      </c>
      <c r="O433" s="101" t="s">
        <v>191</v>
      </c>
      <c r="P433" s="101" t="s">
        <v>222</v>
      </c>
      <c r="Q433" s="105" t="s">
        <v>2556</v>
      </c>
      <c r="R433" s="105" t="s">
        <v>6288</v>
      </c>
      <c r="S433" s="106" t="s">
        <v>2181</v>
      </c>
      <c r="T433" s="101" t="s">
        <v>2557</v>
      </c>
      <c r="U433" s="148"/>
      <c r="V433" s="148" t="s">
        <v>125</v>
      </c>
      <c r="W433" s="107" t="str">
        <f>VLOOKUP(TRIM(X433),X10:Y88,2,FALSE)</f>
        <v>LaeYoung</v>
      </c>
      <c r="X433" s="171" t="str">
        <f t="shared" si="38"/>
        <v>7.1</v>
      </c>
      <c r="Y433" s="175">
        <f t="shared" si="36"/>
        <v>1</v>
      </c>
      <c r="Z433" s="171">
        <f t="shared" si="37"/>
        <v>0</v>
      </c>
      <c r="AA433" s="171">
        <f t="shared" si="39"/>
        <v>24</v>
      </c>
      <c r="AB433" s="171">
        <f t="shared" si="40"/>
        <v>0</v>
      </c>
      <c r="AC433" s="171">
        <f t="shared" si="41"/>
        <v>0</v>
      </c>
      <c r="AD433" s="1" t="s">
        <v>125</v>
      </c>
      <c r="AE433" s="1" t="s">
        <v>10691</v>
      </c>
      <c r="AF433" s="1">
        <v>345</v>
      </c>
      <c r="AG433" s="1" t="s">
        <v>10715</v>
      </c>
    </row>
    <row r="434" spans="1:33" ht="35.25" customHeight="1" x14ac:dyDescent="0.25">
      <c r="A434" s="96" t="s">
        <v>2180</v>
      </c>
      <c r="B434" s="101" t="s">
        <v>2559</v>
      </c>
      <c r="C434" s="98" t="s">
        <v>108</v>
      </c>
      <c r="D434" s="98" t="s">
        <v>93</v>
      </c>
      <c r="E434" s="173" t="s">
        <v>777</v>
      </c>
      <c r="F434" s="99" t="s">
        <v>15</v>
      </c>
      <c r="G434" s="99" t="s">
        <v>109</v>
      </c>
      <c r="H434" s="99" t="s">
        <v>2560</v>
      </c>
      <c r="I434" s="147" t="s">
        <v>2561</v>
      </c>
      <c r="J434" s="103" t="s">
        <v>2252</v>
      </c>
      <c r="K434" s="102">
        <v>69</v>
      </c>
      <c r="L434" s="103"/>
      <c r="M434" s="102" t="s">
        <v>119</v>
      </c>
      <c r="N434" s="101" t="s">
        <v>2273</v>
      </c>
      <c r="O434" s="101" t="s">
        <v>191</v>
      </c>
      <c r="P434" s="101" t="s">
        <v>222</v>
      </c>
      <c r="Q434" s="105" t="s">
        <v>3730</v>
      </c>
      <c r="R434" s="105" t="s">
        <v>6288</v>
      </c>
      <c r="S434" s="106" t="s">
        <v>2181</v>
      </c>
      <c r="T434" s="101" t="s">
        <v>2557</v>
      </c>
      <c r="U434" s="148"/>
      <c r="V434" s="148" t="s">
        <v>125</v>
      </c>
      <c r="W434" s="107" t="str">
        <f>VLOOKUP(TRIM(X434),X10:Y88,2,FALSE)</f>
        <v>LaeYoung</v>
      </c>
      <c r="X434" s="171" t="str">
        <f t="shared" si="38"/>
        <v>7.1</v>
      </c>
      <c r="Y434" s="175">
        <f t="shared" si="36"/>
        <v>1</v>
      </c>
      <c r="Z434" s="171">
        <f t="shared" si="37"/>
        <v>0</v>
      </c>
      <c r="AA434" s="171">
        <f t="shared" si="39"/>
        <v>23</v>
      </c>
      <c r="AB434" s="171">
        <f t="shared" si="40"/>
        <v>0</v>
      </c>
      <c r="AC434" s="171">
        <f t="shared" si="41"/>
        <v>0</v>
      </c>
      <c r="AD434" s="1" t="s">
        <v>125</v>
      </c>
      <c r="AE434" s="1" t="s">
        <v>10691</v>
      </c>
      <c r="AF434" s="1">
        <v>346</v>
      </c>
      <c r="AG434" s="1" t="s">
        <v>10715</v>
      </c>
    </row>
    <row r="435" spans="1:33" ht="35.25" customHeight="1" x14ac:dyDescent="0.25">
      <c r="A435" s="96" t="s">
        <v>2180</v>
      </c>
      <c r="B435" s="101" t="s">
        <v>2562</v>
      </c>
      <c r="C435" s="98" t="s">
        <v>108</v>
      </c>
      <c r="D435" s="98" t="s">
        <v>93</v>
      </c>
      <c r="E435" s="173" t="s">
        <v>778</v>
      </c>
      <c r="F435" s="99" t="s">
        <v>15</v>
      </c>
      <c r="G435" s="99" t="s">
        <v>109</v>
      </c>
      <c r="H435" s="99" t="s">
        <v>2563</v>
      </c>
      <c r="I435" s="147" t="s">
        <v>2561</v>
      </c>
      <c r="J435" s="103" t="s">
        <v>2252</v>
      </c>
      <c r="K435" s="102">
        <v>70</v>
      </c>
      <c r="L435" s="103"/>
      <c r="M435" s="102" t="s">
        <v>119</v>
      </c>
      <c r="N435" s="101" t="s">
        <v>2273</v>
      </c>
      <c r="O435" s="101" t="s">
        <v>191</v>
      </c>
      <c r="P435" s="101" t="s">
        <v>222</v>
      </c>
      <c r="Q435" s="105" t="s">
        <v>3731</v>
      </c>
      <c r="R435" s="105" t="s">
        <v>6288</v>
      </c>
      <c r="S435" s="106" t="s">
        <v>2181</v>
      </c>
      <c r="T435" s="101" t="s">
        <v>2557</v>
      </c>
      <c r="U435" s="148"/>
      <c r="V435" s="148" t="s">
        <v>125</v>
      </c>
      <c r="W435" s="107" t="str">
        <f>VLOOKUP(TRIM(X435),X10:Y88,2,FALSE)</f>
        <v>LaeYoung</v>
      </c>
      <c r="X435" s="171" t="str">
        <f t="shared" si="38"/>
        <v>7.1</v>
      </c>
      <c r="Y435" s="175">
        <f t="shared" si="36"/>
        <v>1</v>
      </c>
      <c r="Z435" s="171">
        <f t="shared" si="37"/>
        <v>0</v>
      </c>
      <c r="AA435" s="171">
        <f t="shared" si="39"/>
        <v>23</v>
      </c>
      <c r="AB435" s="171">
        <f t="shared" si="40"/>
        <v>0</v>
      </c>
      <c r="AC435" s="171">
        <f t="shared" si="41"/>
        <v>0</v>
      </c>
      <c r="AD435" s="1" t="s">
        <v>125</v>
      </c>
      <c r="AE435" s="1" t="s">
        <v>10691</v>
      </c>
      <c r="AF435" s="1">
        <v>347</v>
      </c>
      <c r="AG435" s="1" t="s">
        <v>10715</v>
      </c>
    </row>
    <row r="436" spans="1:33" ht="35.25" customHeight="1" x14ac:dyDescent="0.25">
      <c r="A436" s="96" t="s">
        <v>2180</v>
      </c>
      <c r="B436" s="101" t="s">
        <v>42</v>
      </c>
      <c r="C436" s="98" t="s">
        <v>108</v>
      </c>
      <c r="D436" s="98" t="s">
        <v>334</v>
      </c>
      <c r="E436" s="173" t="s">
        <v>779</v>
      </c>
      <c r="F436" s="99" t="s">
        <v>2218</v>
      </c>
      <c r="G436" s="99" t="s">
        <v>109</v>
      </c>
      <c r="H436" s="99" t="s">
        <v>3733</v>
      </c>
      <c r="I436" s="147" t="s">
        <v>2465</v>
      </c>
      <c r="J436" s="103" t="s">
        <v>2249</v>
      </c>
      <c r="K436" s="102"/>
      <c r="L436" s="103"/>
      <c r="M436" s="102"/>
      <c r="N436" s="101" t="s">
        <v>3070</v>
      </c>
      <c r="O436" s="101" t="s">
        <v>2221</v>
      </c>
      <c r="P436" s="101" t="s">
        <v>2250</v>
      </c>
      <c r="Q436" s="105" t="s">
        <v>3732</v>
      </c>
      <c r="R436" s="105" t="s">
        <v>5275</v>
      </c>
      <c r="S436" s="106" t="s">
        <v>5276</v>
      </c>
      <c r="T436" s="101" t="s">
        <v>2557</v>
      </c>
      <c r="U436" s="148"/>
      <c r="V436" s="148"/>
      <c r="W436" s="107" t="str">
        <f>VLOOKUP(TRIM(X436),X10:Y88,2,FALSE)</f>
        <v>Puneet</v>
      </c>
      <c r="X436" s="171" t="str">
        <f t="shared" si="38"/>
        <v>8.6</v>
      </c>
      <c r="Y436" s="175">
        <f t="shared" si="36"/>
        <v>0</v>
      </c>
      <c r="Z436" s="171">
        <f t="shared" si="37"/>
        <v>0</v>
      </c>
      <c r="AA436" s="171">
        <f t="shared" si="39"/>
        <v>14</v>
      </c>
      <c r="AB436" s="171">
        <f t="shared" si="40"/>
        <v>0</v>
      </c>
      <c r="AC436" s="171">
        <f t="shared" si="41"/>
        <v>0</v>
      </c>
      <c r="AE436" s="1" t="s">
        <v>2287</v>
      </c>
      <c r="AF436" s="1">
        <v>348</v>
      </c>
      <c r="AG436" s="1" t="s">
        <v>6867</v>
      </c>
    </row>
    <row r="437" spans="1:33" ht="37.15" customHeight="1" x14ac:dyDescent="0.25">
      <c r="A437" s="96" t="s">
        <v>2180</v>
      </c>
      <c r="B437" s="101" t="s">
        <v>42</v>
      </c>
      <c r="C437" s="98" t="s">
        <v>108</v>
      </c>
      <c r="D437" s="98" t="s">
        <v>334</v>
      </c>
      <c r="E437" s="173" t="s">
        <v>780</v>
      </c>
      <c r="F437" s="99" t="s">
        <v>2218</v>
      </c>
      <c r="G437" s="99" t="s">
        <v>109</v>
      </c>
      <c r="H437" s="99" t="s">
        <v>3735</v>
      </c>
      <c r="I437" s="147" t="s">
        <v>2465</v>
      </c>
      <c r="J437" s="103" t="s">
        <v>2249</v>
      </c>
      <c r="K437" s="102"/>
      <c r="L437" s="103"/>
      <c r="M437" s="102"/>
      <c r="N437" s="101" t="s">
        <v>3070</v>
      </c>
      <c r="O437" s="101" t="s">
        <v>2221</v>
      </c>
      <c r="P437" s="101" t="s">
        <v>2250</v>
      </c>
      <c r="Q437" s="105" t="s">
        <v>3734</v>
      </c>
      <c r="R437" s="105"/>
      <c r="S437" s="106" t="s">
        <v>2235</v>
      </c>
      <c r="T437" s="101" t="s">
        <v>2557</v>
      </c>
      <c r="U437" s="148"/>
      <c r="V437" s="148"/>
      <c r="W437" s="107" t="str">
        <f>VLOOKUP(TRIM(X437),X10:Y88,2,FALSE)</f>
        <v>Puneet</v>
      </c>
      <c r="X437" s="171" t="str">
        <f t="shared" si="38"/>
        <v>8.6</v>
      </c>
      <c r="Y437" s="175">
        <f t="shared" si="36"/>
        <v>0</v>
      </c>
      <c r="Z437" s="171">
        <f t="shared" si="37"/>
        <v>0</v>
      </c>
      <c r="AA437" s="171">
        <f t="shared" si="39"/>
        <v>14</v>
      </c>
      <c r="AB437" s="171">
        <f t="shared" si="40"/>
        <v>0</v>
      </c>
      <c r="AC437" s="171">
        <f t="shared" si="41"/>
        <v>0</v>
      </c>
      <c r="AE437" s="1" t="s">
        <v>42</v>
      </c>
      <c r="AF437" s="1">
        <v>349</v>
      </c>
      <c r="AG437" s="1" t="s">
        <v>2235</v>
      </c>
    </row>
    <row r="438" spans="1:33" ht="35.25" customHeight="1" x14ac:dyDescent="0.25">
      <c r="A438" s="96" t="s">
        <v>2180</v>
      </c>
      <c r="B438" s="101" t="s">
        <v>42</v>
      </c>
      <c r="C438" s="98" t="s">
        <v>108</v>
      </c>
      <c r="D438" s="98" t="s">
        <v>335</v>
      </c>
      <c r="E438" s="173" t="s">
        <v>781</v>
      </c>
      <c r="F438" s="99" t="s">
        <v>2218</v>
      </c>
      <c r="G438" s="99" t="s">
        <v>109</v>
      </c>
      <c r="H438" s="99" t="s">
        <v>3736</v>
      </c>
      <c r="I438" s="147" t="s">
        <v>2465</v>
      </c>
      <c r="J438" s="103" t="s">
        <v>2257</v>
      </c>
      <c r="K438" s="102"/>
      <c r="L438" s="103"/>
      <c r="M438" s="102"/>
      <c r="N438" s="101" t="s">
        <v>3070</v>
      </c>
      <c r="O438" s="101" t="s">
        <v>191</v>
      </c>
      <c r="P438" s="101" t="s">
        <v>2258</v>
      </c>
      <c r="Q438" s="105" t="s">
        <v>3215</v>
      </c>
      <c r="R438" s="105" t="s">
        <v>4925</v>
      </c>
      <c r="S438" s="106" t="s">
        <v>2268</v>
      </c>
      <c r="T438" s="101" t="s">
        <v>2557</v>
      </c>
      <c r="U438" s="148"/>
      <c r="V438" s="148"/>
      <c r="W438" s="107" t="str">
        <f>VLOOKUP(TRIM(X438),X10:Y88,2,FALSE)</f>
        <v>Puneet</v>
      </c>
      <c r="X438" s="171" t="str">
        <f t="shared" si="38"/>
        <v>8.7</v>
      </c>
      <c r="Y438" s="175">
        <f t="shared" si="36"/>
        <v>0</v>
      </c>
      <c r="Z438" s="171">
        <f t="shared" si="37"/>
        <v>0</v>
      </c>
      <c r="AA438" s="171">
        <f t="shared" si="39"/>
        <v>14</v>
      </c>
      <c r="AB438" s="171">
        <f t="shared" si="40"/>
        <v>0</v>
      </c>
      <c r="AC438" s="171">
        <f t="shared" si="41"/>
        <v>0</v>
      </c>
      <c r="AE438" s="1" t="s">
        <v>2268</v>
      </c>
      <c r="AF438" s="1">
        <v>350</v>
      </c>
      <c r="AG438" s="1" t="s">
        <v>4925</v>
      </c>
    </row>
    <row r="439" spans="1:33" ht="35.25" customHeight="1" x14ac:dyDescent="0.25">
      <c r="A439" s="96" t="s">
        <v>2180</v>
      </c>
      <c r="B439" s="101" t="s">
        <v>42</v>
      </c>
      <c r="C439" s="98" t="s">
        <v>108</v>
      </c>
      <c r="D439" s="98" t="s">
        <v>335</v>
      </c>
      <c r="E439" s="173" t="s">
        <v>782</v>
      </c>
      <c r="F439" s="99" t="s">
        <v>2218</v>
      </c>
      <c r="G439" s="99" t="s">
        <v>109</v>
      </c>
      <c r="H439" s="99" t="s">
        <v>3737</v>
      </c>
      <c r="I439" s="147" t="s">
        <v>2465</v>
      </c>
      <c r="J439" s="103" t="s">
        <v>2257</v>
      </c>
      <c r="K439" s="102"/>
      <c r="L439" s="103"/>
      <c r="M439" s="102"/>
      <c r="N439" s="101" t="s">
        <v>3070</v>
      </c>
      <c r="O439" s="101" t="s">
        <v>191</v>
      </c>
      <c r="P439" s="101" t="s">
        <v>2258</v>
      </c>
      <c r="Q439" s="105" t="s">
        <v>3216</v>
      </c>
      <c r="R439" s="105" t="s">
        <v>4918</v>
      </c>
      <c r="S439" s="106" t="s">
        <v>4918</v>
      </c>
      <c r="T439" s="101" t="s">
        <v>2557</v>
      </c>
      <c r="U439" s="148"/>
      <c r="V439" s="148"/>
      <c r="W439" s="107" t="str">
        <f>VLOOKUP(TRIM(X439),X10:Y88,2,FALSE)</f>
        <v>Puneet</v>
      </c>
      <c r="X439" s="171" t="str">
        <f t="shared" si="38"/>
        <v>8.7</v>
      </c>
      <c r="Y439" s="175">
        <f t="shared" si="36"/>
        <v>0</v>
      </c>
      <c r="Z439" s="171">
        <f t="shared" si="37"/>
        <v>0</v>
      </c>
      <c r="AA439" s="171">
        <f t="shared" si="39"/>
        <v>14</v>
      </c>
      <c r="AB439" s="171">
        <f t="shared" si="40"/>
        <v>0</v>
      </c>
      <c r="AC439" s="171">
        <f t="shared" si="41"/>
        <v>0</v>
      </c>
      <c r="AE439" s="1" t="s">
        <v>2287</v>
      </c>
      <c r="AF439" s="1">
        <v>351</v>
      </c>
      <c r="AG439" s="1" t="s">
        <v>6868</v>
      </c>
    </row>
    <row r="440" spans="1:33" ht="35.25" customHeight="1" x14ac:dyDescent="0.25">
      <c r="A440" s="96" t="s">
        <v>2180</v>
      </c>
      <c r="B440" s="101" t="s">
        <v>2363</v>
      </c>
      <c r="C440" s="98" t="s">
        <v>108</v>
      </c>
      <c r="D440" s="98" t="s">
        <v>88</v>
      </c>
      <c r="E440" s="173" t="s">
        <v>783</v>
      </c>
      <c r="F440" s="99" t="s">
        <v>16</v>
      </c>
      <c r="G440" s="99" t="s">
        <v>109</v>
      </c>
      <c r="H440" s="99" t="s">
        <v>2364</v>
      </c>
      <c r="I440" s="147" t="s">
        <v>2336</v>
      </c>
      <c r="J440" s="103" t="s">
        <v>118</v>
      </c>
      <c r="K440" s="102">
        <v>1878</v>
      </c>
      <c r="L440" s="103" t="s">
        <v>51</v>
      </c>
      <c r="M440" s="102" t="s">
        <v>119</v>
      </c>
      <c r="N440" s="101" t="s">
        <v>2301</v>
      </c>
      <c r="O440" s="101" t="s">
        <v>191</v>
      </c>
      <c r="P440" s="101" t="s">
        <v>2230</v>
      </c>
      <c r="Q440" s="105" t="s">
        <v>2365</v>
      </c>
      <c r="R440" s="105" t="s">
        <v>10717</v>
      </c>
      <c r="S440" s="106" t="s">
        <v>2287</v>
      </c>
      <c r="T440" s="101" t="s">
        <v>2337</v>
      </c>
      <c r="U440" s="148"/>
      <c r="V440" s="148"/>
      <c r="W440" s="107" t="str">
        <f>VLOOKUP(TRIM(X440),X10:Y88,2,FALSE)</f>
        <v>Tao</v>
      </c>
      <c r="X440" s="171" t="str">
        <f t="shared" si="38"/>
        <v>6.8</v>
      </c>
      <c r="Y440" s="175">
        <f t="shared" si="36"/>
        <v>0</v>
      </c>
      <c r="Z440" s="171">
        <f t="shared" si="37"/>
        <v>0</v>
      </c>
      <c r="AA440" s="171">
        <f t="shared" si="39"/>
        <v>8</v>
      </c>
      <c r="AB440" s="171">
        <f t="shared" si="40"/>
        <v>0</v>
      </c>
      <c r="AC440" s="171">
        <f t="shared" si="41"/>
        <v>0</v>
      </c>
      <c r="AE440" s="1" t="s">
        <v>2287</v>
      </c>
      <c r="AF440" s="1">
        <v>352</v>
      </c>
      <c r="AG440" s="1" t="s">
        <v>10717</v>
      </c>
    </row>
    <row r="441" spans="1:33" ht="35.25" customHeight="1" x14ac:dyDescent="0.25">
      <c r="A441" s="96" t="s">
        <v>2180</v>
      </c>
      <c r="B441" s="101" t="s">
        <v>2407</v>
      </c>
      <c r="C441" s="98" t="s">
        <v>108</v>
      </c>
      <c r="D441" s="98" t="s">
        <v>93</v>
      </c>
      <c r="E441" s="173" t="s">
        <v>784</v>
      </c>
      <c r="F441" s="99" t="s">
        <v>2269</v>
      </c>
      <c r="G441" s="99" t="s">
        <v>109</v>
      </c>
      <c r="H441" s="99" t="s">
        <v>2408</v>
      </c>
      <c r="I441" s="147" t="s">
        <v>2336</v>
      </c>
      <c r="J441" s="103"/>
      <c r="K441" s="102"/>
      <c r="L441" s="103"/>
      <c r="M441" s="102"/>
      <c r="N441" s="101"/>
      <c r="O441" s="101" t="s">
        <v>191</v>
      </c>
      <c r="P441" s="101"/>
      <c r="Q441" s="105" t="s">
        <v>2767</v>
      </c>
      <c r="R441" s="105" t="s">
        <v>4849</v>
      </c>
      <c r="S441" s="106" t="s">
        <v>4848</v>
      </c>
      <c r="T441" s="101" t="s">
        <v>2337</v>
      </c>
      <c r="U441" s="148"/>
      <c r="V441" s="148"/>
      <c r="W441" s="107" t="str">
        <f>VLOOKUP(TRIM(X441),X10:Y88,2,FALSE)</f>
        <v>LaeYoung</v>
      </c>
      <c r="X441" s="171" t="str">
        <f t="shared" si="38"/>
        <v>7.1</v>
      </c>
      <c r="Y441" s="175">
        <f t="shared" si="36"/>
        <v>0</v>
      </c>
      <c r="Z441" s="171">
        <f t="shared" si="37"/>
        <v>0</v>
      </c>
      <c r="AA441" s="171">
        <f t="shared" si="39"/>
        <v>8</v>
      </c>
      <c r="AB441" s="171">
        <f t="shared" si="40"/>
        <v>0</v>
      </c>
      <c r="AC441" s="171">
        <f t="shared" si="41"/>
        <v>0</v>
      </c>
      <c r="AE441" s="1" t="s">
        <v>2287</v>
      </c>
      <c r="AF441" s="1">
        <v>353</v>
      </c>
      <c r="AG441" s="1" t="s">
        <v>6869</v>
      </c>
    </row>
    <row r="442" spans="1:33" ht="35.25" customHeight="1" x14ac:dyDescent="0.25">
      <c r="A442" s="96" t="s">
        <v>2180</v>
      </c>
      <c r="B442" s="101" t="s">
        <v>3510</v>
      </c>
      <c r="C442" s="98" t="s">
        <v>108</v>
      </c>
      <c r="D442" s="98" t="s">
        <v>93</v>
      </c>
      <c r="E442" s="173" t="s">
        <v>785</v>
      </c>
      <c r="F442" s="99" t="s">
        <v>16</v>
      </c>
      <c r="G442" s="99" t="s">
        <v>109</v>
      </c>
      <c r="H442" s="99" t="s">
        <v>3217</v>
      </c>
      <c r="I442" s="147" t="s">
        <v>2336</v>
      </c>
      <c r="J442" s="103" t="s">
        <v>2252</v>
      </c>
      <c r="K442" s="102">
        <v>71</v>
      </c>
      <c r="L442" s="103"/>
      <c r="M442" s="102" t="s">
        <v>119</v>
      </c>
      <c r="N442" s="101" t="s">
        <v>2273</v>
      </c>
      <c r="O442" s="101" t="s">
        <v>191</v>
      </c>
      <c r="P442" s="101" t="s">
        <v>222</v>
      </c>
      <c r="Q442" s="105" t="s">
        <v>3509</v>
      </c>
      <c r="R442" s="105" t="s">
        <v>4854</v>
      </c>
      <c r="S442" s="106" t="s">
        <v>2268</v>
      </c>
      <c r="T442" s="101" t="s">
        <v>2337</v>
      </c>
      <c r="U442" s="148"/>
      <c r="V442" s="148"/>
      <c r="W442" s="107" t="str">
        <f>VLOOKUP(TRIM(X442),X10:Y88,2,FALSE)</f>
        <v>LaeYoung</v>
      </c>
      <c r="X442" s="171" t="str">
        <f t="shared" si="38"/>
        <v>7.1</v>
      </c>
      <c r="Y442" s="175">
        <f t="shared" si="36"/>
        <v>0</v>
      </c>
      <c r="Z442" s="171">
        <f t="shared" si="37"/>
        <v>0</v>
      </c>
      <c r="AA442" s="171">
        <f t="shared" si="39"/>
        <v>8</v>
      </c>
      <c r="AB442" s="171">
        <f t="shared" si="40"/>
        <v>0</v>
      </c>
      <c r="AC442" s="171">
        <f t="shared" si="41"/>
        <v>0</v>
      </c>
      <c r="AE442" s="1" t="s">
        <v>2268</v>
      </c>
      <c r="AF442" s="1">
        <v>354</v>
      </c>
      <c r="AG442" s="1" t="s">
        <v>4854</v>
      </c>
    </row>
    <row r="443" spans="1:33" ht="35.25" customHeight="1" x14ac:dyDescent="0.25">
      <c r="A443" s="96" t="s">
        <v>2180</v>
      </c>
      <c r="B443" s="101" t="s">
        <v>3512</v>
      </c>
      <c r="C443" s="98" t="s">
        <v>108</v>
      </c>
      <c r="D443" s="98" t="s">
        <v>93</v>
      </c>
      <c r="E443" s="173" t="s">
        <v>786</v>
      </c>
      <c r="F443" s="99" t="s">
        <v>16</v>
      </c>
      <c r="G443" s="99" t="s">
        <v>109</v>
      </c>
      <c r="H443" s="99" t="s">
        <v>3218</v>
      </c>
      <c r="I443" s="147" t="s">
        <v>2336</v>
      </c>
      <c r="J443" s="103" t="s">
        <v>2252</v>
      </c>
      <c r="K443" s="102">
        <v>72</v>
      </c>
      <c r="L443" s="103"/>
      <c r="M443" s="102" t="s">
        <v>119</v>
      </c>
      <c r="N443" s="101" t="s">
        <v>2273</v>
      </c>
      <c r="O443" s="101" t="s">
        <v>191</v>
      </c>
      <c r="P443" s="101" t="s">
        <v>222</v>
      </c>
      <c r="Q443" s="105" t="s">
        <v>3511</v>
      </c>
      <c r="R443" s="105" t="s">
        <v>4852</v>
      </c>
      <c r="S443" s="106" t="s">
        <v>2268</v>
      </c>
      <c r="T443" s="101" t="s">
        <v>2337</v>
      </c>
      <c r="U443" s="148"/>
      <c r="V443" s="148"/>
      <c r="W443" s="107" t="str">
        <f>VLOOKUP(TRIM(X443),X10:Y88,2,FALSE)</f>
        <v>LaeYoung</v>
      </c>
      <c r="X443" s="171" t="str">
        <f t="shared" si="38"/>
        <v>7.1</v>
      </c>
      <c r="Y443" s="175">
        <f t="shared" si="36"/>
        <v>0</v>
      </c>
      <c r="Z443" s="171">
        <f t="shared" si="37"/>
        <v>0</v>
      </c>
      <c r="AA443" s="171">
        <f t="shared" si="39"/>
        <v>8</v>
      </c>
      <c r="AB443" s="171">
        <f t="shared" si="40"/>
        <v>0</v>
      </c>
      <c r="AC443" s="171">
        <f t="shared" si="41"/>
        <v>0</v>
      </c>
      <c r="AE443" s="1" t="s">
        <v>2268</v>
      </c>
      <c r="AF443" s="1">
        <v>355</v>
      </c>
      <c r="AG443" s="1" t="s">
        <v>4852</v>
      </c>
    </row>
    <row r="444" spans="1:33" ht="35.25" customHeight="1" x14ac:dyDescent="0.25">
      <c r="A444" s="96" t="s">
        <v>2180</v>
      </c>
      <c r="B444" s="101" t="s">
        <v>3284</v>
      </c>
      <c r="C444" s="98" t="s">
        <v>108</v>
      </c>
      <c r="D444" s="98" t="s">
        <v>308</v>
      </c>
      <c r="E444" s="173" t="s">
        <v>787</v>
      </c>
      <c r="F444" s="99" t="s">
        <v>16</v>
      </c>
      <c r="G444" s="99" t="s">
        <v>109</v>
      </c>
      <c r="H444" s="99" t="s">
        <v>3219</v>
      </c>
      <c r="I444" s="147" t="s">
        <v>2583</v>
      </c>
      <c r="J444" s="103" t="s">
        <v>118</v>
      </c>
      <c r="K444" s="102">
        <v>1990</v>
      </c>
      <c r="L444" s="233"/>
      <c r="M444" s="102" t="s">
        <v>119</v>
      </c>
      <c r="N444" s="101" t="s">
        <v>2301</v>
      </c>
      <c r="O444" s="101" t="s">
        <v>191</v>
      </c>
      <c r="P444" s="101" t="s">
        <v>226</v>
      </c>
      <c r="Q444" s="105" t="s">
        <v>3283</v>
      </c>
      <c r="R444" s="105" t="s">
        <v>2235</v>
      </c>
      <c r="S444" s="106" t="s">
        <v>2235</v>
      </c>
      <c r="T444" s="101" t="s">
        <v>2584</v>
      </c>
      <c r="U444" s="148"/>
      <c r="V444" s="148"/>
      <c r="W444" s="107" t="str">
        <f>VLOOKUP(TRIM(X444),X10:Y88,2,FALSE)</f>
        <v>Puneet</v>
      </c>
      <c r="X444" s="171" t="str">
        <f t="shared" si="38"/>
        <v>7.7.2</v>
      </c>
      <c r="Y444" s="175">
        <f t="shared" si="36"/>
        <v>0</v>
      </c>
      <c r="Z444" s="171">
        <f t="shared" si="37"/>
        <v>0</v>
      </c>
      <c r="AA444" s="171">
        <f t="shared" si="39"/>
        <v>12</v>
      </c>
      <c r="AB444" s="171">
        <f t="shared" si="40"/>
        <v>0</v>
      </c>
      <c r="AC444" s="171">
        <f t="shared" si="41"/>
        <v>0</v>
      </c>
      <c r="AE444" s="1" t="s">
        <v>42</v>
      </c>
      <c r="AF444" s="1">
        <v>356</v>
      </c>
      <c r="AG444" s="1" t="s">
        <v>2235</v>
      </c>
    </row>
    <row r="445" spans="1:33" ht="35.25" customHeight="1" x14ac:dyDescent="0.25">
      <c r="A445" s="96" t="s">
        <v>2180</v>
      </c>
      <c r="B445" s="101" t="s">
        <v>42</v>
      </c>
      <c r="C445" s="98" t="s">
        <v>108</v>
      </c>
      <c r="D445" s="98" t="s">
        <v>314</v>
      </c>
      <c r="E445" s="173" t="s">
        <v>788</v>
      </c>
      <c r="F445" s="99" t="s">
        <v>3220</v>
      </c>
      <c r="G445" s="99" t="s">
        <v>109</v>
      </c>
      <c r="H445" s="99" t="s">
        <v>3994</v>
      </c>
      <c r="I445" s="147" t="s">
        <v>2851</v>
      </c>
      <c r="J445" s="103"/>
      <c r="K445" s="102"/>
      <c r="L445" s="103"/>
      <c r="M445" s="102"/>
      <c r="N445" s="101"/>
      <c r="O445" s="101" t="s">
        <v>2221</v>
      </c>
      <c r="P445" s="101" t="s">
        <v>3221</v>
      </c>
      <c r="Q445" s="105" t="s">
        <v>3222</v>
      </c>
      <c r="R445" s="105"/>
      <c r="S445" s="106" t="s">
        <v>2235</v>
      </c>
      <c r="T445" s="101" t="s">
        <v>2592</v>
      </c>
      <c r="U445" s="148"/>
      <c r="V445" s="148"/>
      <c r="W445" s="107" t="str">
        <f>VLOOKUP(TRIM(X445),X10:Y88,2,FALSE)</f>
        <v>Puneet</v>
      </c>
      <c r="X445" s="171" t="str">
        <f t="shared" si="38"/>
        <v>9.1</v>
      </c>
      <c r="Y445" s="175">
        <f t="shared" si="36"/>
        <v>0</v>
      </c>
      <c r="Z445" s="171">
        <f t="shared" si="37"/>
        <v>0</v>
      </c>
      <c r="AA445" s="171">
        <f t="shared" si="39"/>
        <v>6</v>
      </c>
      <c r="AB445" s="171">
        <f t="shared" si="40"/>
        <v>0</v>
      </c>
      <c r="AC445" s="171">
        <f t="shared" si="41"/>
        <v>0</v>
      </c>
      <c r="AE445" s="1" t="s">
        <v>42</v>
      </c>
      <c r="AF445" s="1">
        <v>357</v>
      </c>
      <c r="AG445" s="1" t="s">
        <v>2235</v>
      </c>
    </row>
    <row r="446" spans="1:33" ht="35.25" customHeight="1" x14ac:dyDescent="0.25">
      <c r="A446" s="96" t="s">
        <v>2180</v>
      </c>
      <c r="B446" s="101" t="s">
        <v>3739</v>
      </c>
      <c r="C446" s="98" t="s">
        <v>108</v>
      </c>
      <c r="D446" s="98" t="s">
        <v>96</v>
      </c>
      <c r="E446" s="173" t="s">
        <v>789</v>
      </c>
      <c r="F446" s="99" t="s">
        <v>16</v>
      </c>
      <c r="G446" s="99" t="s">
        <v>109</v>
      </c>
      <c r="H446" s="99" t="s">
        <v>3223</v>
      </c>
      <c r="I446" s="147" t="s">
        <v>2380</v>
      </c>
      <c r="J446" s="103" t="s">
        <v>118</v>
      </c>
      <c r="K446" s="102">
        <v>1991</v>
      </c>
      <c r="L446" s="103"/>
      <c r="M446" s="102" t="s">
        <v>119</v>
      </c>
      <c r="N446" s="101" t="s">
        <v>2301</v>
      </c>
      <c r="O446" s="101" t="s">
        <v>191</v>
      </c>
      <c r="P446" s="101" t="s">
        <v>2184</v>
      </c>
      <c r="Q446" s="105" t="s">
        <v>3738</v>
      </c>
      <c r="R446" s="105" t="s">
        <v>4935</v>
      </c>
      <c r="S446" s="106" t="s">
        <v>4935</v>
      </c>
      <c r="T446" s="101" t="s">
        <v>3224</v>
      </c>
      <c r="U446" s="148"/>
      <c r="V446" s="148"/>
      <c r="W446" s="107" t="str">
        <f>VLOOKUP(TRIM(X446),X10:Y88,2,FALSE)</f>
        <v>Andy</v>
      </c>
      <c r="X446" s="171" t="str">
        <f t="shared" si="38"/>
        <v>7.3</v>
      </c>
      <c r="Y446" s="175">
        <f t="shared" si="36"/>
        <v>0</v>
      </c>
      <c r="Z446" s="171">
        <f t="shared" si="37"/>
        <v>0</v>
      </c>
      <c r="AA446" s="171">
        <f t="shared" si="39"/>
        <v>4</v>
      </c>
      <c r="AB446" s="171">
        <f t="shared" si="40"/>
        <v>0</v>
      </c>
      <c r="AC446" s="171">
        <f t="shared" si="41"/>
        <v>0</v>
      </c>
      <c r="AE446" s="1" t="s">
        <v>2287</v>
      </c>
      <c r="AF446" s="1">
        <v>358</v>
      </c>
      <c r="AG446" s="1" t="s">
        <v>6870</v>
      </c>
    </row>
    <row r="447" spans="1:33" ht="35.25" customHeight="1" x14ac:dyDescent="0.25">
      <c r="A447" s="96" t="s">
        <v>2180</v>
      </c>
      <c r="B447" s="101" t="s">
        <v>42</v>
      </c>
      <c r="C447" s="98" t="s">
        <v>108</v>
      </c>
      <c r="D447" s="98" t="s">
        <v>333</v>
      </c>
      <c r="E447" s="173" t="s">
        <v>790</v>
      </c>
      <c r="F447" s="99" t="s">
        <v>2218</v>
      </c>
      <c r="G447" s="99" t="s">
        <v>109</v>
      </c>
      <c r="H447" s="99" t="s">
        <v>4200</v>
      </c>
      <c r="I447" s="147" t="s">
        <v>4199</v>
      </c>
      <c r="J447" s="103" t="s">
        <v>2240</v>
      </c>
      <c r="K447" s="102"/>
      <c r="L447" s="103"/>
      <c r="M447" s="102"/>
      <c r="N447" s="101" t="s">
        <v>3070</v>
      </c>
      <c r="O447" s="101" t="s">
        <v>2221</v>
      </c>
      <c r="P447" s="101" t="s">
        <v>2242</v>
      </c>
      <c r="Q447" s="105" t="s">
        <v>2447</v>
      </c>
      <c r="R447" s="105" t="s">
        <v>5316</v>
      </c>
      <c r="S447" s="106" t="s">
        <v>5317</v>
      </c>
      <c r="T447" s="101" t="s">
        <v>2445</v>
      </c>
      <c r="U447" s="148"/>
      <c r="V447" s="148"/>
      <c r="W447" s="107" t="str">
        <f>VLOOKUP(TRIM(X447),X10:Y88,2,FALSE)</f>
        <v>Puneet</v>
      </c>
      <c r="X447" s="171" t="str">
        <f t="shared" si="38"/>
        <v>8.5</v>
      </c>
      <c r="Y447" s="175">
        <f t="shared" si="36"/>
        <v>0</v>
      </c>
      <c r="Z447" s="171">
        <f t="shared" si="37"/>
        <v>0</v>
      </c>
      <c r="AA447" s="171">
        <f t="shared" si="39"/>
        <v>24</v>
      </c>
      <c r="AB447" s="171">
        <f t="shared" si="40"/>
        <v>0</v>
      </c>
      <c r="AC447" s="171">
        <f t="shared" si="41"/>
        <v>0</v>
      </c>
      <c r="AE447" s="1" t="s">
        <v>2287</v>
      </c>
      <c r="AF447" s="1">
        <v>359</v>
      </c>
      <c r="AG447" s="1" t="s">
        <v>6871</v>
      </c>
    </row>
    <row r="448" spans="1:33" ht="35.25" customHeight="1" x14ac:dyDescent="0.25">
      <c r="A448" s="96" t="s">
        <v>2180</v>
      </c>
      <c r="B448" s="101" t="s">
        <v>42</v>
      </c>
      <c r="C448" s="98" t="s">
        <v>108</v>
      </c>
      <c r="D448" s="98" t="s">
        <v>333</v>
      </c>
      <c r="E448" s="173" t="s">
        <v>791</v>
      </c>
      <c r="F448" s="99" t="s">
        <v>2218</v>
      </c>
      <c r="G448" s="99" t="s">
        <v>109</v>
      </c>
      <c r="H448" s="99" t="s">
        <v>4448</v>
      </c>
      <c r="I448" s="147" t="s">
        <v>2446</v>
      </c>
      <c r="J448" s="103" t="s">
        <v>2240</v>
      </c>
      <c r="K448" s="102"/>
      <c r="L448" s="103"/>
      <c r="M448" s="102"/>
      <c r="N448" s="101" t="s">
        <v>3070</v>
      </c>
      <c r="O448" s="101" t="s">
        <v>2221</v>
      </c>
      <c r="P448" s="101" t="s">
        <v>2242</v>
      </c>
      <c r="Q448" s="105" t="s">
        <v>3225</v>
      </c>
      <c r="R448" s="105"/>
      <c r="S448" s="106" t="s">
        <v>2235</v>
      </c>
      <c r="T448" s="101" t="s">
        <v>2445</v>
      </c>
      <c r="U448" s="148"/>
      <c r="V448" s="148"/>
      <c r="W448" s="107" t="str">
        <f>VLOOKUP(TRIM(X448),X10:Y88,2,FALSE)</f>
        <v>Puneet</v>
      </c>
      <c r="X448" s="171" t="str">
        <f t="shared" si="38"/>
        <v>8.5</v>
      </c>
      <c r="Y448" s="175">
        <f t="shared" si="36"/>
        <v>0</v>
      </c>
      <c r="Z448" s="171">
        <f t="shared" si="37"/>
        <v>0</v>
      </c>
      <c r="AA448" s="171">
        <f t="shared" si="39"/>
        <v>17</v>
      </c>
      <c r="AB448" s="171">
        <f t="shared" si="40"/>
        <v>0</v>
      </c>
      <c r="AC448" s="171">
        <f t="shared" si="41"/>
        <v>0</v>
      </c>
      <c r="AE448" s="1" t="s">
        <v>42</v>
      </c>
      <c r="AF448" s="1">
        <v>360</v>
      </c>
      <c r="AG448" s="1" t="s">
        <v>2235</v>
      </c>
    </row>
    <row r="449" spans="1:33" ht="35.25" customHeight="1" x14ac:dyDescent="0.25">
      <c r="A449" s="96" t="s">
        <v>2180</v>
      </c>
      <c r="B449" s="101" t="s">
        <v>42</v>
      </c>
      <c r="C449" s="98" t="s">
        <v>108</v>
      </c>
      <c r="D449" s="98" t="s">
        <v>333</v>
      </c>
      <c r="E449" s="173" t="s">
        <v>792</v>
      </c>
      <c r="F449" s="99" t="s">
        <v>2218</v>
      </c>
      <c r="G449" s="99" t="s">
        <v>109</v>
      </c>
      <c r="H449" s="99" t="s">
        <v>4201</v>
      </c>
      <c r="I449" s="147" t="s">
        <v>2446</v>
      </c>
      <c r="J449" s="103" t="s">
        <v>2240</v>
      </c>
      <c r="K449" s="102"/>
      <c r="L449" s="103"/>
      <c r="M449" s="102"/>
      <c r="N449" s="101" t="s">
        <v>3070</v>
      </c>
      <c r="O449" s="101" t="s">
        <v>2221</v>
      </c>
      <c r="P449" s="101" t="s">
        <v>2242</v>
      </c>
      <c r="Q449" s="105" t="s">
        <v>3226</v>
      </c>
      <c r="R449" s="105"/>
      <c r="S449" s="106" t="s">
        <v>2235</v>
      </c>
      <c r="T449" s="101" t="s">
        <v>2445</v>
      </c>
      <c r="U449" s="148"/>
      <c r="V449" s="148"/>
      <c r="W449" s="107" t="str">
        <f>VLOOKUP(TRIM(X449),X10:Y88,2,FALSE)</f>
        <v>Puneet</v>
      </c>
      <c r="X449" s="171" t="str">
        <f t="shared" si="38"/>
        <v>8.5</v>
      </c>
      <c r="Y449" s="175">
        <f t="shared" si="36"/>
        <v>0</v>
      </c>
      <c r="Z449" s="171">
        <f t="shared" si="37"/>
        <v>0</v>
      </c>
      <c r="AA449" s="171">
        <f t="shared" si="39"/>
        <v>17</v>
      </c>
      <c r="AB449" s="171">
        <f t="shared" si="40"/>
        <v>0</v>
      </c>
      <c r="AC449" s="171">
        <f t="shared" si="41"/>
        <v>0</v>
      </c>
      <c r="AE449" s="1" t="s">
        <v>42</v>
      </c>
      <c r="AF449" s="1">
        <v>361</v>
      </c>
      <c r="AG449" s="1" t="s">
        <v>2235</v>
      </c>
    </row>
    <row r="450" spans="1:33" ht="35.25" customHeight="1" x14ac:dyDescent="0.25">
      <c r="A450" s="96" t="s">
        <v>2180</v>
      </c>
      <c r="B450" s="101" t="s">
        <v>4203</v>
      </c>
      <c r="C450" s="98" t="s">
        <v>108</v>
      </c>
      <c r="D450" s="98" t="s">
        <v>352</v>
      </c>
      <c r="E450" s="173" t="s">
        <v>793</v>
      </c>
      <c r="F450" s="99" t="s">
        <v>16</v>
      </c>
      <c r="G450" s="99" t="s">
        <v>109</v>
      </c>
      <c r="H450" s="99" t="s">
        <v>3227</v>
      </c>
      <c r="I450" s="147" t="s">
        <v>2446</v>
      </c>
      <c r="J450" s="103" t="s">
        <v>118</v>
      </c>
      <c r="K450" s="102">
        <v>1992</v>
      </c>
      <c r="L450" s="103"/>
      <c r="M450" s="102" t="s">
        <v>119</v>
      </c>
      <c r="N450" s="101" t="s">
        <v>2301</v>
      </c>
      <c r="O450" s="101" t="s">
        <v>191</v>
      </c>
      <c r="P450" s="101" t="s">
        <v>2208</v>
      </c>
      <c r="Q450" s="105" t="s">
        <v>4202</v>
      </c>
      <c r="R450" s="105" t="s">
        <v>5071</v>
      </c>
      <c r="S450" s="106" t="s">
        <v>5071</v>
      </c>
      <c r="T450" s="101" t="s">
        <v>2445</v>
      </c>
      <c r="U450" s="148"/>
      <c r="V450" s="148"/>
      <c r="W450" s="107" t="str">
        <f>VLOOKUP(TRIM(X450),X10:Y88,2,FALSE)</f>
        <v>Andy</v>
      </c>
      <c r="X450" s="171" t="str">
        <f t="shared" si="38"/>
        <v>7.10.1</v>
      </c>
      <c r="Y450" s="175">
        <f t="shared" si="36"/>
        <v>0</v>
      </c>
      <c r="Z450" s="171">
        <f t="shared" si="37"/>
        <v>0</v>
      </c>
      <c r="AA450" s="171">
        <f t="shared" si="39"/>
        <v>17</v>
      </c>
      <c r="AB450" s="171">
        <f t="shared" si="40"/>
        <v>0</v>
      </c>
      <c r="AC450" s="171">
        <f t="shared" si="41"/>
        <v>0</v>
      </c>
      <c r="AE450" s="1" t="s">
        <v>2287</v>
      </c>
      <c r="AF450" s="1">
        <v>362</v>
      </c>
      <c r="AG450" s="1" t="s">
        <v>6872</v>
      </c>
    </row>
    <row r="451" spans="1:33" ht="35.25" customHeight="1" x14ac:dyDescent="0.25">
      <c r="A451" s="96" t="s">
        <v>2180</v>
      </c>
      <c r="B451" s="101" t="s">
        <v>2224</v>
      </c>
      <c r="C451" s="98" t="s">
        <v>108</v>
      </c>
      <c r="D451" s="98" t="s">
        <v>72</v>
      </c>
      <c r="E451" s="173" t="s">
        <v>794</v>
      </c>
      <c r="F451" s="99" t="s">
        <v>16</v>
      </c>
      <c r="G451" s="99" t="s">
        <v>109</v>
      </c>
      <c r="H451" s="99" t="s">
        <v>3238</v>
      </c>
      <c r="I451" s="147" t="s">
        <v>2446</v>
      </c>
      <c r="J451" s="103" t="s">
        <v>2225</v>
      </c>
      <c r="K451" s="102">
        <v>2037</v>
      </c>
      <c r="L451" s="103"/>
      <c r="M451" s="102" t="s">
        <v>119</v>
      </c>
      <c r="N451" s="101" t="s">
        <v>3162</v>
      </c>
      <c r="O451" s="101" t="s">
        <v>2203</v>
      </c>
      <c r="P451" s="101" t="s">
        <v>2226</v>
      </c>
      <c r="Q451" s="105" t="s">
        <v>3995</v>
      </c>
      <c r="R451" s="105" t="s">
        <v>2209</v>
      </c>
      <c r="S451" s="106" t="s">
        <v>2183</v>
      </c>
      <c r="T451" s="101" t="s">
        <v>2445</v>
      </c>
      <c r="U451" s="148"/>
      <c r="V451" s="148"/>
      <c r="W451" s="107" t="str">
        <f>VLOOKUP(TRIM(X451),X10:Y88,2,FALSE)</f>
        <v>Andy</v>
      </c>
      <c r="X451" s="171" t="str">
        <f t="shared" si="38"/>
        <v>6.1</v>
      </c>
      <c r="Y451" s="175">
        <f t="shared" si="36"/>
        <v>0</v>
      </c>
      <c r="Z451" s="171">
        <f t="shared" si="37"/>
        <v>0</v>
      </c>
      <c r="AA451" s="171">
        <f t="shared" si="39"/>
        <v>17</v>
      </c>
      <c r="AB451" s="171">
        <f t="shared" si="40"/>
        <v>0</v>
      </c>
      <c r="AC451" s="171">
        <f t="shared" si="41"/>
        <v>0</v>
      </c>
      <c r="AE451" s="1" t="s">
        <v>2183</v>
      </c>
      <c r="AF451" s="1">
        <v>363</v>
      </c>
      <c r="AG451" s="1" t="s">
        <v>2209</v>
      </c>
    </row>
    <row r="452" spans="1:33" ht="35.25" customHeight="1" x14ac:dyDescent="0.25">
      <c r="A452" s="96" t="s">
        <v>2180</v>
      </c>
      <c r="B452" s="101" t="s">
        <v>2224</v>
      </c>
      <c r="C452" s="98" t="s">
        <v>108</v>
      </c>
      <c r="D452" s="98" t="s">
        <v>72</v>
      </c>
      <c r="E452" s="173" t="s">
        <v>795</v>
      </c>
      <c r="F452" s="99" t="s">
        <v>16</v>
      </c>
      <c r="G452" s="99" t="s">
        <v>109</v>
      </c>
      <c r="H452" s="99" t="s">
        <v>3238</v>
      </c>
      <c r="I452" s="147" t="s">
        <v>2446</v>
      </c>
      <c r="J452" s="103" t="s">
        <v>2225</v>
      </c>
      <c r="K452" s="102">
        <v>2038</v>
      </c>
      <c r="L452" s="103"/>
      <c r="M452" s="102" t="s">
        <v>121</v>
      </c>
      <c r="N452" s="101" t="s">
        <v>2301</v>
      </c>
      <c r="O452" s="101" t="s">
        <v>191</v>
      </c>
      <c r="P452" s="101" t="s">
        <v>2226</v>
      </c>
      <c r="Q452" s="105" t="s">
        <v>3996</v>
      </c>
      <c r="R452" s="105" t="s">
        <v>5174</v>
      </c>
      <c r="S452" s="106" t="s">
        <v>5174</v>
      </c>
      <c r="T452" s="101" t="s">
        <v>2445</v>
      </c>
      <c r="U452" s="148"/>
      <c r="V452" s="148"/>
      <c r="W452" s="107" t="str">
        <f>VLOOKUP(TRIM(X452),X10:Y88,2,FALSE)</f>
        <v>Andy</v>
      </c>
      <c r="X452" s="171" t="str">
        <f t="shared" si="38"/>
        <v>6.1</v>
      </c>
      <c r="Y452" s="175">
        <f t="shared" si="36"/>
        <v>0</v>
      </c>
      <c r="Z452" s="171">
        <f t="shared" si="37"/>
        <v>0</v>
      </c>
      <c r="AA452" s="171">
        <f t="shared" si="39"/>
        <v>17</v>
      </c>
      <c r="AB452" s="171">
        <f t="shared" si="40"/>
        <v>0</v>
      </c>
      <c r="AC452" s="171">
        <f t="shared" si="41"/>
        <v>0</v>
      </c>
      <c r="AE452" s="1" t="s">
        <v>2287</v>
      </c>
      <c r="AF452" s="1">
        <v>364</v>
      </c>
      <c r="AG452" s="1" t="s">
        <v>6873</v>
      </c>
    </row>
    <row r="453" spans="1:33" ht="35.25" customHeight="1" x14ac:dyDescent="0.25">
      <c r="A453" s="96" t="s">
        <v>2180</v>
      </c>
      <c r="B453" s="101" t="s">
        <v>2773</v>
      </c>
      <c r="C453" s="98" t="s">
        <v>108</v>
      </c>
      <c r="D453" s="98" t="s">
        <v>73</v>
      </c>
      <c r="E453" s="173" t="s">
        <v>796</v>
      </c>
      <c r="F453" s="99" t="s">
        <v>16</v>
      </c>
      <c r="G453" s="99" t="s">
        <v>109</v>
      </c>
      <c r="H453" s="99" t="s">
        <v>3240</v>
      </c>
      <c r="I453" s="147" t="s">
        <v>2446</v>
      </c>
      <c r="J453" s="103" t="s">
        <v>118</v>
      </c>
      <c r="K453" s="102">
        <v>1993</v>
      </c>
      <c r="L453" s="103"/>
      <c r="M453" s="102" t="s">
        <v>119</v>
      </c>
      <c r="N453" s="101" t="s">
        <v>3162</v>
      </c>
      <c r="O453" s="101" t="s">
        <v>2203</v>
      </c>
      <c r="P453" s="101" t="s">
        <v>2226</v>
      </c>
      <c r="Q453" s="105" t="s">
        <v>3997</v>
      </c>
      <c r="R453" s="105" t="s">
        <v>2209</v>
      </c>
      <c r="S453" s="106" t="s">
        <v>2183</v>
      </c>
      <c r="T453" s="101" t="s">
        <v>2445</v>
      </c>
      <c r="U453" s="148"/>
      <c r="V453" s="148"/>
      <c r="W453" s="107" t="str">
        <f>VLOOKUP(TRIM(X453),X10:Y88,2,FALSE)</f>
        <v>Andy</v>
      </c>
      <c r="X453" s="171" t="str">
        <f t="shared" si="38"/>
        <v>6.2</v>
      </c>
      <c r="Y453" s="175">
        <f t="shared" si="36"/>
        <v>0</v>
      </c>
      <c r="Z453" s="171">
        <f t="shared" si="37"/>
        <v>0</v>
      </c>
      <c r="AA453" s="171">
        <f t="shared" si="39"/>
        <v>17</v>
      </c>
      <c r="AB453" s="171">
        <f t="shared" si="40"/>
        <v>0</v>
      </c>
      <c r="AC453" s="171">
        <f t="shared" si="41"/>
        <v>0</v>
      </c>
      <c r="AE453" s="1" t="s">
        <v>2183</v>
      </c>
      <c r="AF453" s="1">
        <v>365</v>
      </c>
      <c r="AG453" s="1" t="s">
        <v>2209</v>
      </c>
    </row>
    <row r="454" spans="1:33" ht="35.25" customHeight="1" x14ac:dyDescent="0.25">
      <c r="A454" s="96" t="s">
        <v>2180</v>
      </c>
      <c r="B454" s="101" t="s">
        <v>2773</v>
      </c>
      <c r="C454" s="98" t="s">
        <v>108</v>
      </c>
      <c r="D454" s="98" t="s">
        <v>73</v>
      </c>
      <c r="E454" s="173" t="s">
        <v>797</v>
      </c>
      <c r="F454" s="99" t="s">
        <v>16</v>
      </c>
      <c r="G454" s="99" t="s">
        <v>109</v>
      </c>
      <c r="H454" s="99" t="s">
        <v>3240</v>
      </c>
      <c r="I454" s="147" t="s">
        <v>2446</v>
      </c>
      <c r="J454" s="103" t="s">
        <v>118</v>
      </c>
      <c r="K454" s="102">
        <v>1994</v>
      </c>
      <c r="L454" s="103"/>
      <c r="M454" s="102" t="s">
        <v>121</v>
      </c>
      <c r="N454" s="101" t="s">
        <v>2301</v>
      </c>
      <c r="O454" s="101" t="s">
        <v>191</v>
      </c>
      <c r="P454" s="101" t="s">
        <v>2226</v>
      </c>
      <c r="Q454" s="105" t="s">
        <v>3998</v>
      </c>
      <c r="R454" s="105" t="s">
        <v>5332</v>
      </c>
      <c r="S454" s="106" t="s">
        <v>5332</v>
      </c>
      <c r="T454" s="101" t="s">
        <v>2445</v>
      </c>
      <c r="U454" s="148"/>
      <c r="V454" s="148"/>
      <c r="W454" s="107" t="str">
        <f>VLOOKUP(TRIM(X454),X10:Y88,2,FALSE)</f>
        <v>Andy</v>
      </c>
      <c r="X454" s="171" t="str">
        <f t="shared" si="38"/>
        <v>6.2</v>
      </c>
      <c r="Y454" s="175">
        <f t="shared" si="36"/>
        <v>0</v>
      </c>
      <c r="Z454" s="171">
        <f t="shared" si="37"/>
        <v>0</v>
      </c>
      <c r="AA454" s="171">
        <f t="shared" si="39"/>
        <v>17</v>
      </c>
      <c r="AB454" s="171">
        <f t="shared" si="40"/>
        <v>0</v>
      </c>
      <c r="AC454" s="171">
        <f t="shared" si="41"/>
        <v>0</v>
      </c>
      <c r="AE454" s="1" t="s">
        <v>2287</v>
      </c>
      <c r="AF454" s="1">
        <v>366</v>
      </c>
      <c r="AG454" s="1" t="s">
        <v>6874</v>
      </c>
    </row>
    <row r="455" spans="1:33" ht="35.25" customHeight="1" x14ac:dyDescent="0.25">
      <c r="A455" s="96" t="s">
        <v>2180</v>
      </c>
      <c r="B455" s="101" t="s">
        <v>2572</v>
      </c>
      <c r="C455" s="98" t="s">
        <v>108</v>
      </c>
      <c r="D455" s="98" t="s">
        <v>73</v>
      </c>
      <c r="E455" s="173" t="s">
        <v>798</v>
      </c>
      <c r="F455" s="99" t="s">
        <v>16</v>
      </c>
      <c r="G455" s="99" t="s">
        <v>109</v>
      </c>
      <c r="H455" s="99" t="s">
        <v>3241</v>
      </c>
      <c r="I455" s="147" t="s">
        <v>2446</v>
      </c>
      <c r="J455" s="103" t="s">
        <v>118</v>
      </c>
      <c r="K455" s="102">
        <v>1995</v>
      </c>
      <c r="L455" s="103"/>
      <c r="M455" s="102" t="s">
        <v>119</v>
      </c>
      <c r="N455" s="101" t="s">
        <v>2301</v>
      </c>
      <c r="O455" s="101" t="s">
        <v>191</v>
      </c>
      <c r="P455" s="101" t="s">
        <v>2230</v>
      </c>
      <c r="Q455" s="105" t="s">
        <v>3999</v>
      </c>
      <c r="R455" s="105" t="s">
        <v>5325</v>
      </c>
      <c r="S455" s="106" t="s">
        <v>5324</v>
      </c>
      <c r="T455" s="101" t="s">
        <v>2445</v>
      </c>
      <c r="U455" s="148"/>
      <c r="V455" s="148"/>
      <c r="W455" s="107" t="str">
        <f>VLOOKUP(TRIM(X455),X10:Y88,2,FALSE)</f>
        <v>Andy</v>
      </c>
      <c r="X455" s="171" t="str">
        <f t="shared" si="38"/>
        <v>6.2</v>
      </c>
      <c r="Y455" s="175">
        <f t="shared" si="36"/>
        <v>0</v>
      </c>
      <c r="Z455" s="171">
        <f t="shared" si="37"/>
        <v>0</v>
      </c>
      <c r="AA455" s="171">
        <f t="shared" si="39"/>
        <v>17</v>
      </c>
      <c r="AB455" s="171">
        <f t="shared" si="40"/>
        <v>0</v>
      </c>
      <c r="AC455" s="171">
        <f t="shared" si="41"/>
        <v>0</v>
      </c>
      <c r="AE455" s="1" t="s">
        <v>2287</v>
      </c>
      <c r="AF455" s="1">
        <v>367</v>
      </c>
      <c r="AG455" s="1" t="s">
        <v>6875</v>
      </c>
    </row>
    <row r="456" spans="1:33" ht="35.25" customHeight="1" x14ac:dyDescent="0.25">
      <c r="A456" s="96" t="s">
        <v>2180</v>
      </c>
      <c r="B456" s="101" t="s">
        <v>4002</v>
      </c>
      <c r="C456" s="98" t="s">
        <v>108</v>
      </c>
      <c r="D456" s="98" t="s">
        <v>73</v>
      </c>
      <c r="E456" s="173" t="s">
        <v>799</v>
      </c>
      <c r="F456" s="99" t="s">
        <v>16</v>
      </c>
      <c r="G456" s="99" t="s">
        <v>109</v>
      </c>
      <c r="H456" s="99" t="s">
        <v>3242</v>
      </c>
      <c r="I456" s="147" t="s">
        <v>4000</v>
      </c>
      <c r="J456" s="103" t="s">
        <v>118</v>
      </c>
      <c r="K456" s="102">
        <v>1996</v>
      </c>
      <c r="L456" s="103"/>
      <c r="M456" s="102" t="s">
        <v>119</v>
      </c>
      <c r="N456" s="101" t="s">
        <v>2301</v>
      </c>
      <c r="O456" s="101" t="s">
        <v>191</v>
      </c>
      <c r="P456" s="101" t="s">
        <v>2230</v>
      </c>
      <c r="Q456" s="105" t="s">
        <v>4001</v>
      </c>
      <c r="R456" s="105" t="s">
        <v>10718</v>
      </c>
      <c r="S456" s="106" t="s">
        <v>2287</v>
      </c>
      <c r="T456" s="101" t="s">
        <v>2445</v>
      </c>
      <c r="U456" s="148"/>
      <c r="V456" s="148" t="s">
        <v>125</v>
      </c>
      <c r="W456" s="107" t="str">
        <f>VLOOKUP(TRIM(X456),X10:Y88,2,FALSE)</f>
        <v>Andy</v>
      </c>
      <c r="X456" s="171" t="str">
        <f t="shared" si="38"/>
        <v>6.2</v>
      </c>
      <c r="Y456" s="175">
        <f t="shared" si="36"/>
        <v>0</v>
      </c>
      <c r="Z456" s="171">
        <f t="shared" si="37"/>
        <v>0</v>
      </c>
      <c r="AA456" s="171">
        <f t="shared" si="39"/>
        <v>23</v>
      </c>
      <c r="AB456" s="171">
        <f t="shared" si="40"/>
        <v>0</v>
      </c>
      <c r="AC456" s="171">
        <f t="shared" si="41"/>
        <v>0</v>
      </c>
      <c r="AD456" s="1" t="s">
        <v>125</v>
      </c>
      <c r="AE456" s="1" t="s">
        <v>2287</v>
      </c>
      <c r="AF456" s="1">
        <v>368</v>
      </c>
      <c r="AG456" s="1" t="s">
        <v>10718</v>
      </c>
    </row>
    <row r="457" spans="1:33" ht="35.25" customHeight="1" x14ac:dyDescent="0.25">
      <c r="A457" s="96" t="s">
        <v>2180</v>
      </c>
      <c r="B457" s="101" t="s">
        <v>2879</v>
      </c>
      <c r="C457" s="98" t="s">
        <v>108</v>
      </c>
      <c r="D457" s="98" t="s">
        <v>89</v>
      </c>
      <c r="E457" s="173" t="s">
        <v>800</v>
      </c>
      <c r="F457" s="99" t="s">
        <v>16</v>
      </c>
      <c r="G457" s="99" t="s">
        <v>109</v>
      </c>
      <c r="H457" s="99" t="s">
        <v>2488</v>
      </c>
      <c r="I457" s="147" t="s">
        <v>4003</v>
      </c>
      <c r="J457" s="103" t="s">
        <v>118</v>
      </c>
      <c r="K457" s="102">
        <v>1895</v>
      </c>
      <c r="L457" s="103" t="s">
        <v>60</v>
      </c>
      <c r="M457" s="102" t="s">
        <v>119</v>
      </c>
      <c r="N457" s="101" t="s">
        <v>2301</v>
      </c>
      <c r="O457" s="101" t="s">
        <v>191</v>
      </c>
      <c r="P457" s="101" t="s">
        <v>2230</v>
      </c>
      <c r="Q457" s="105" t="s">
        <v>2489</v>
      </c>
      <c r="R457" s="105" t="s">
        <v>9897</v>
      </c>
      <c r="S457" s="106" t="s">
        <v>2235</v>
      </c>
      <c r="T457" s="101" t="s">
        <v>2445</v>
      </c>
      <c r="U457" s="148"/>
      <c r="V457" s="148"/>
      <c r="W457" s="107" t="str">
        <f>VLOOKUP(TRIM(X457),X10:Y88,2,FALSE)</f>
        <v>Andy</v>
      </c>
      <c r="X457" s="171" t="str">
        <f t="shared" si="38"/>
        <v>6.9</v>
      </c>
      <c r="Y457" s="175">
        <f t="shared" si="36"/>
        <v>0</v>
      </c>
      <c r="Z457" s="171">
        <f t="shared" si="37"/>
        <v>0</v>
      </c>
      <c r="AA457" s="171">
        <f t="shared" si="39"/>
        <v>31</v>
      </c>
      <c r="AB457" s="171">
        <f t="shared" si="40"/>
        <v>0</v>
      </c>
      <c r="AC457" s="171">
        <f t="shared" si="41"/>
        <v>0</v>
      </c>
      <c r="AE457" s="1" t="s">
        <v>42</v>
      </c>
      <c r="AF457" s="1">
        <v>369</v>
      </c>
      <c r="AG457" s="1" t="s">
        <v>2235</v>
      </c>
    </row>
    <row r="458" spans="1:33" ht="35.25" customHeight="1" x14ac:dyDescent="0.25">
      <c r="A458" s="96" t="s">
        <v>2180</v>
      </c>
      <c r="B458" s="101" t="s">
        <v>2490</v>
      </c>
      <c r="C458" s="98" t="s">
        <v>108</v>
      </c>
      <c r="D458" s="98" t="s">
        <v>310</v>
      </c>
      <c r="E458" s="173" t="s">
        <v>801</v>
      </c>
      <c r="F458" s="99" t="s">
        <v>16</v>
      </c>
      <c r="G458" s="99" t="s">
        <v>109</v>
      </c>
      <c r="H458" s="99" t="s">
        <v>3243</v>
      </c>
      <c r="I458" s="147" t="s">
        <v>2446</v>
      </c>
      <c r="J458" s="103" t="s">
        <v>2225</v>
      </c>
      <c r="K458" s="102">
        <v>2039</v>
      </c>
      <c r="L458" s="103"/>
      <c r="M458" s="102" t="s">
        <v>119</v>
      </c>
      <c r="N458" s="101" t="s">
        <v>2301</v>
      </c>
      <c r="O458" s="101" t="s">
        <v>191</v>
      </c>
      <c r="P458" s="101" t="s">
        <v>227</v>
      </c>
      <c r="Q458" s="105" t="s">
        <v>4004</v>
      </c>
      <c r="R458" s="105" t="s">
        <v>5223</v>
      </c>
      <c r="S458" s="106" t="s">
        <v>2268</v>
      </c>
      <c r="T458" s="101" t="s">
        <v>2445</v>
      </c>
      <c r="U458" s="148"/>
      <c r="V458" s="148"/>
      <c r="W458" s="107" t="str">
        <f>VLOOKUP(TRIM(X458),X10:Y88,2,FALSE)</f>
        <v>Tao</v>
      </c>
      <c r="X458" s="171" t="str">
        <f t="shared" si="38"/>
        <v>7.8</v>
      </c>
      <c r="Y458" s="175">
        <f t="shared" si="36"/>
        <v>0</v>
      </c>
      <c r="Z458" s="171">
        <f t="shared" si="37"/>
        <v>0</v>
      </c>
      <c r="AA458" s="171">
        <f t="shared" si="39"/>
        <v>17</v>
      </c>
      <c r="AB458" s="171">
        <f t="shared" si="40"/>
        <v>0</v>
      </c>
      <c r="AC458" s="171">
        <f t="shared" si="41"/>
        <v>0</v>
      </c>
      <c r="AE458" s="1" t="s">
        <v>2268</v>
      </c>
      <c r="AF458" s="1">
        <v>370</v>
      </c>
      <c r="AG458" s="1" t="s">
        <v>5223</v>
      </c>
    </row>
    <row r="459" spans="1:33" ht="35.25" customHeight="1" x14ac:dyDescent="0.25">
      <c r="A459" s="96" t="s">
        <v>2180</v>
      </c>
      <c r="B459" s="101" t="s">
        <v>2491</v>
      </c>
      <c r="C459" s="98" t="s">
        <v>108</v>
      </c>
      <c r="D459" s="98" t="s">
        <v>310</v>
      </c>
      <c r="E459" s="173" t="s">
        <v>802</v>
      </c>
      <c r="F459" s="99" t="s">
        <v>16</v>
      </c>
      <c r="G459" s="99" t="s">
        <v>109</v>
      </c>
      <c r="H459" s="99" t="s">
        <v>3244</v>
      </c>
      <c r="I459" s="147" t="s">
        <v>2446</v>
      </c>
      <c r="J459" s="103" t="s">
        <v>118</v>
      </c>
      <c r="K459" s="102">
        <v>1997</v>
      </c>
      <c r="L459" s="103"/>
      <c r="M459" s="102" t="s">
        <v>119</v>
      </c>
      <c r="N459" s="101" t="s">
        <v>2301</v>
      </c>
      <c r="O459" s="101" t="s">
        <v>191</v>
      </c>
      <c r="P459" s="101" t="s">
        <v>227</v>
      </c>
      <c r="Q459" s="105" t="s">
        <v>4005</v>
      </c>
      <c r="R459" s="105" t="s">
        <v>11071</v>
      </c>
      <c r="S459" s="106" t="s">
        <v>2287</v>
      </c>
      <c r="T459" s="101" t="s">
        <v>2445</v>
      </c>
      <c r="U459" s="148"/>
      <c r="V459" s="148" t="s">
        <v>125</v>
      </c>
      <c r="W459" s="107" t="str">
        <f>VLOOKUP(TRIM(X459),X10:Y88,2,FALSE)</f>
        <v>Tao</v>
      </c>
      <c r="X459" s="171" t="str">
        <f t="shared" si="38"/>
        <v>7.8</v>
      </c>
      <c r="Y459" s="175">
        <f t="shared" si="36"/>
        <v>0</v>
      </c>
      <c r="Z459" s="171">
        <f t="shared" si="37"/>
        <v>0</v>
      </c>
      <c r="AA459" s="171">
        <f t="shared" si="39"/>
        <v>17</v>
      </c>
      <c r="AB459" s="171">
        <f t="shared" si="40"/>
        <v>0</v>
      </c>
      <c r="AC459" s="171">
        <f t="shared" si="41"/>
        <v>0</v>
      </c>
      <c r="AD459" s="1" t="s">
        <v>125</v>
      </c>
      <c r="AE459" s="1" t="s">
        <v>2287</v>
      </c>
      <c r="AF459" s="1">
        <v>371</v>
      </c>
      <c r="AG459" s="1" t="s">
        <v>10719</v>
      </c>
    </row>
    <row r="460" spans="1:33" ht="35.25" customHeight="1" x14ac:dyDescent="0.25">
      <c r="A460" s="96" t="s">
        <v>2180</v>
      </c>
      <c r="B460" s="101" t="s">
        <v>4007</v>
      </c>
      <c r="C460" s="98" t="s">
        <v>108</v>
      </c>
      <c r="D460" s="98" t="s">
        <v>357</v>
      </c>
      <c r="E460" s="173" t="s">
        <v>803</v>
      </c>
      <c r="F460" s="99" t="s">
        <v>16</v>
      </c>
      <c r="G460" s="99" t="s">
        <v>109</v>
      </c>
      <c r="H460" s="99" t="s">
        <v>4008</v>
      </c>
      <c r="I460" s="147" t="s">
        <v>2446</v>
      </c>
      <c r="J460" s="103" t="s">
        <v>118</v>
      </c>
      <c r="K460" s="102">
        <v>1998</v>
      </c>
      <c r="L460" s="103"/>
      <c r="M460" s="102" t="s">
        <v>119</v>
      </c>
      <c r="N460" s="101" t="s">
        <v>2301</v>
      </c>
      <c r="O460" s="101" t="s">
        <v>191</v>
      </c>
      <c r="P460" s="101" t="s">
        <v>2278</v>
      </c>
      <c r="Q460" s="105" t="s">
        <v>4006</v>
      </c>
      <c r="R460" s="105" t="s">
        <v>4996</v>
      </c>
      <c r="S460" s="106" t="s">
        <v>4996</v>
      </c>
      <c r="T460" s="101" t="s">
        <v>2445</v>
      </c>
      <c r="U460" s="148"/>
      <c r="V460" s="148"/>
      <c r="W460" s="107" t="str">
        <f>VLOOKUP(TRIM(X460),X10:Y88,2,FALSE)</f>
        <v>Andy</v>
      </c>
      <c r="X460" s="171" t="str">
        <f t="shared" si="38"/>
        <v>7.10.6</v>
      </c>
      <c r="Y460" s="175">
        <f t="shared" si="36"/>
        <v>0</v>
      </c>
      <c r="Z460" s="171">
        <f t="shared" si="37"/>
        <v>0</v>
      </c>
      <c r="AA460" s="171">
        <f t="shared" si="39"/>
        <v>17</v>
      </c>
      <c r="AB460" s="171">
        <f t="shared" si="40"/>
        <v>0</v>
      </c>
      <c r="AC460" s="171">
        <f t="shared" si="41"/>
        <v>0</v>
      </c>
      <c r="AE460" s="1" t="s">
        <v>2287</v>
      </c>
      <c r="AF460" s="1">
        <v>372</v>
      </c>
      <c r="AG460" s="1" t="s">
        <v>6876</v>
      </c>
    </row>
    <row r="461" spans="1:33" ht="35.25" customHeight="1" x14ac:dyDescent="0.25">
      <c r="A461" s="96" t="s">
        <v>2180</v>
      </c>
      <c r="B461" s="101" t="s">
        <v>42</v>
      </c>
      <c r="C461" s="98" t="s">
        <v>108</v>
      </c>
      <c r="D461" s="98" t="s">
        <v>333</v>
      </c>
      <c r="E461" s="173" t="s">
        <v>804</v>
      </c>
      <c r="F461" s="99" t="s">
        <v>2218</v>
      </c>
      <c r="G461" s="99" t="s">
        <v>109</v>
      </c>
      <c r="H461" s="99" t="s">
        <v>4010</v>
      </c>
      <c r="I461" s="147" t="s">
        <v>2449</v>
      </c>
      <c r="J461" s="103" t="s">
        <v>2240</v>
      </c>
      <c r="K461" s="102"/>
      <c r="L461" s="103"/>
      <c r="M461" s="102"/>
      <c r="N461" s="101" t="s">
        <v>3070</v>
      </c>
      <c r="O461" s="101" t="s">
        <v>2221</v>
      </c>
      <c r="P461" s="101" t="s">
        <v>2242</v>
      </c>
      <c r="Q461" s="105" t="s">
        <v>4009</v>
      </c>
      <c r="R461" s="105"/>
      <c r="S461" s="106" t="s">
        <v>2235</v>
      </c>
      <c r="T461" s="101" t="s">
        <v>2445</v>
      </c>
      <c r="U461" s="148"/>
      <c r="V461" s="148"/>
      <c r="W461" s="107" t="str">
        <f>VLOOKUP(TRIM(X461),X10:Y88,2,FALSE)</f>
        <v>Puneet</v>
      </c>
      <c r="X461" s="171" t="str">
        <f t="shared" si="38"/>
        <v>8.5</v>
      </c>
      <c r="Y461" s="175">
        <f t="shared" si="36"/>
        <v>0</v>
      </c>
      <c r="Z461" s="171">
        <f t="shared" si="37"/>
        <v>0</v>
      </c>
      <c r="AA461" s="171">
        <f t="shared" si="39"/>
        <v>17</v>
      </c>
      <c r="AB461" s="171">
        <f t="shared" si="40"/>
        <v>0</v>
      </c>
      <c r="AC461" s="171">
        <f t="shared" si="41"/>
        <v>0</v>
      </c>
      <c r="AE461" s="1" t="s">
        <v>42</v>
      </c>
      <c r="AF461" s="1">
        <v>373</v>
      </c>
      <c r="AG461" s="1" t="s">
        <v>2235</v>
      </c>
    </row>
    <row r="462" spans="1:33" ht="35.25" customHeight="1" x14ac:dyDescent="0.25">
      <c r="A462" s="96"/>
      <c r="B462" s="101"/>
      <c r="C462" s="98" t="s">
        <v>14</v>
      </c>
      <c r="D462" s="98" t="s">
        <v>102</v>
      </c>
      <c r="E462" s="173" t="s">
        <v>805</v>
      </c>
      <c r="F462" s="99" t="s">
        <v>2218</v>
      </c>
      <c r="G462" s="230" t="s">
        <v>109</v>
      </c>
      <c r="H462" s="230" t="s">
        <v>3245</v>
      </c>
      <c r="I462" s="231" t="s">
        <v>3239</v>
      </c>
      <c r="J462" s="226" t="s">
        <v>2257</v>
      </c>
      <c r="K462" s="227"/>
      <c r="L462" s="226"/>
      <c r="M462" s="227"/>
      <c r="N462" s="226" t="s">
        <v>3070</v>
      </c>
      <c r="O462" s="226" t="s">
        <v>191</v>
      </c>
      <c r="P462" s="226" t="s">
        <v>2258</v>
      </c>
      <c r="Q462" s="232" t="s">
        <v>3318</v>
      </c>
      <c r="R462" s="232" t="s">
        <v>2238</v>
      </c>
      <c r="S462" s="228"/>
      <c r="T462" s="101" t="s">
        <v>2445</v>
      </c>
      <c r="U462" s="148"/>
      <c r="V462" s="148"/>
      <c r="W462" s="107" t="str">
        <f>VLOOKUP(TRIM(X462),X10:Y88,2,FALSE)</f>
        <v>Withdrawn</v>
      </c>
      <c r="X462" s="171" t="str">
        <f t="shared" si="38"/>
        <v>99</v>
      </c>
      <c r="Y462" s="175">
        <f t="shared" si="36"/>
        <v>0</v>
      </c>
      <c r="Z462" s="171">
        <f t="shared" si="37"/>
        <v>0</v>
      </c>
      <c r="AA462" s="171">
        <f t="shared" si="39"/>
        <v>16</v>
      </c>
      <c r="AB462" s="171">
        <f t="shared" si="40"/>
        <v>0</v>
      </c>
      <c r="AC462" s="171">
        <f t="shared" si="41"/>
        <v>0</v>
      </c>
      <c r="AE462" s="1" t="s">
        <v>20</v>
      </c>
      <c r="AF462" s="1">
        <v>374</v>
      </c>
      <c r="AG462" s="1" t="s">
        <v>2238</v>
      </c>
    </row>
    <row r="463" spans="1:33" ht="35.25" customHeight="1" x14ac:dyDescent="0.25">
      <c r="A463" s="96" t="s">
        <v>2180</v>
      </c>
      <c r="B463" s="101" t="s">
        <v>42</v>
      </c>
      <c r="C463" s="98" t="s">
        <v>108</v>
      </c>
      <c r="D463" s="98" t="s">
        <v>314</v>
      </c>
      <c r="E463" s="173" t="s">
        <v>806</v>
      </c>
      <c r="F463" s="99" t="s">
        <v>2232</v>
      </c>
      <c r="G463" s="99" t="s">
        <v>109</v>
      </c>
      <c r="H463" s="99" t="s">
        <v>4013</v>
      </c>
      <c r="I463" s="147" t="s">
        <v>4011</v>
      </c>
      <c r="J463" s="103"/>
      <c r="K463" s="102"/>
      <c r="L463" s="103"/>
      <c r="M463" s="102"/>
      <c r="N463" s="101"/>
      <c r="O463" s="101" t="s">
        <v>2221</v>
      </c>
      <c r="P463" s="101" t="s">
        <v>3246</v>
      </c>
      <c r="Q463" s="105" t="s">
        <v>4012</v>
      </c>
      <c r="R463" s="105" t="s">
        <v>4797</v>
      </c>
      <c r="S463" s="106" t="s">
        <v>2183</v>
      </c>
      <c r="T463" s="101" t="s">
        <v>2445</v>
      </c>
      <c r="U463" s="148"/>
      <c r="V463" s="148"/>
      <c r="W463" s="107" t="str">
        <f>VLOOKUP(TRIM(X463),X10:Y88,2,FALSE)</f>
        <v>Puneet</v>
      </c>
      <c r="X463" s="171" t="str">
        <f t="shared" si="38"/>
        <v>9.1</v>
      </c>
      <c r="Y463" s="175">
        <f t="shared" si="36"/>
        <v>0</v>
      </c>
      <c r="Z463" s="171">
        <f t="shared" si="37"/>
        <v>0</v>
      </c>
      <c r="AA463" s="171">
        <f t="shared" si="39"/>
        <v>18</v>
      </c>
      <c r="AB463" s="171">
        <f t="shared" si="40"/>
        <v>0</v>
      </c>
      <c r="AC463" s="171">
        <f t="shared" si="41"/>
        <v>0</v>
      </c>
      <c r="AE463" s="1" t="s">
        <v>2183</v>
      </c>
      <c r="AF463" s="1">
        <v>375</v>
      </c>
      <c r="AG463" s="1" t="s">
        <v>2183</v>
      </c>
    </row>
    <row r="464" spans="1:33" ht="35.25" customHeight="1" x14ac:dyDescent="0.25">
      <c r="A464" s="96" t="s">
        <v>2180</v>
      </c>
      <c r="B464" s="101" t="s">
        <v>4015</v>
      </c>
      <c r="C464" s="98" t="s">
        <v>108</v>
      </c>
      <c r="D464" s="98" t="s">
        <v>314</v>
      </c>
      <c r="E464" s="173" t="s">
        <v>807</v>
      </c>
      <c r="F464" s="99" t="s">
        <v>16</v>
      </c>
      <c r="G464" s="99" t="s">
        <v>109</v>
      </c>
      <c r="H464" s="99" t="s">
        <v>2492</v>
      </c>
      <c r="I464" s="147" t="s">
        <v>2446</v>
      </c>
      <c r="J464" s="103" t="s">
        <v>2225</v>
      </c>
      <c r="K464" s="102">
        <v>1528</v>
      </c>
      <c r="L464" s="103" t="s">
        <v>64</v>
      </c>
      <c r="M464" s="102" t="s">
        <v>2234</v>
      </c>
      <c r="N464" s="101" t="s">
        <v>2301</v>
      </c>
      <c r="O464" s="101" t="s">
        <v>2221</v>
      </c>
      <c r="P464" s="101" t="s">
        <v>2233</v>
      </c>
      <c r="Q464" s="105" t="s">
        <v>4014</v>
      </c>
      <c r="R464" s="105" t="s">
        <v>9898</v>
      </c>
      <c r="S464" s="106" t="s">
        <v>2235</v>
      </c>
      <c r="T464" s="101" t="s">
        <v>2445</v>
      </c>
      <c r="U464" s="148"/>
      <c r="V464" s="148"/>
      <c r="W464" s="107" t="str">
        <f>VLOOKUP(TRIM(X464),X10:Y88,2,FALSE)</f>
        <v>Puneet</v>
      </c>
      <c r="X464" s="171" t="str">
        <f t="shared" si="38"/>
        <v>9.1</v>
      </c>
      <c r="Y464" s="175">
        <f t="shared" si="36"/>
        <v>0</v>
      </c>
      <c r="Z464" s="171">
        <f t="shared" si="37"/>
        <v>0</v>
      </c>
      <c r="AA464" s="171">
        <f t="shared" si="39"/>
        <v>17</v>
      </c>
      <c r="AB464" s="171">
        <f t="shared" si="40"/>
        <v>0</v>
      </c>
      <c r="AC464" s="171">
        <f t="shared" si="41"/>
        <v>0</v>
      </c>
      <c r="AE464" s="1" t="s">
        <v>42</v>
      </c>
      <c r="AF464" s="1">
        <v>376</v>
      </c>
      <c r="AG464" s="1" t="s">
        <v>2235</v>
      </c>
    </row>
    <row r="465" spans="1:33" ht="35.25" customHeight="1" x14ac:dyDescent="0.25">
      <c r="A465" s="96" t="s">
        <v>2180</v>
      </c>
      <c r="B465" s="101" t="s">
        <v>4017</v>
      </c>
      <c r="C465" s="98" t="s">
        <v>108</v>
      </c>
      <c r="D465" s="98" t="s">
        <v>96</v>
      </c>
      <c r="E465" s="173" t="s">
        <v>808</v>
      </c>
      <c r="F465" s="99" t="s">
        <v>16</v>
      </c>
      <c r="G465" s="99" t="s">
        <v>109</v>
      </c>
      <c r="H465" s="99" t="s">
        <v>2569</v>
      </c>
      <c r="I465" s="147" t="s">
        <v>2376</v>
      </c>
      <c r="J465" s="103" t="s">
        <v>118</v>
      </c>
      <c r="K465" s="102">
        <v>1906</v>
      </c>
      <c r="L465" s="103" t="s">
        <v>51</v>
      </c>
      <c r="M465" s="102" t="s">
        <v>119</v>
      </c>
      <c r="N465" s="101" t="s">
        <v>2301</v>
      </c>
      <c r="O465" s="101" t="s">
        <v>191</v>
      </c>
      <c r="P465" s="101" t="s">
        <v>2184</v>
      </c>
      <c r="Q465" s="105" t="s">
        <v>4016</v>
      </c>
      <c r="R465" s="105" t="s">
        <v>4932</v>
      </c>
      <c r="S465" s="106" t="s">
        <v>4931</v>
      </c>
      <c r="T465" s="101" t="s">
        <v>2558</v>
      </c>
      <c r="U465" s="148"/>
      <c r="V465" s="148"/>
      <c r="W465" s="107" t="str">
        <f>VLOOKUP(TRIM(X465),X10:Y88,2,FALSE)</f>
        <v>Andy</v>
      </c>
      <c r="X465" s="171" t="str">
        <f t="shared" si="38"/>
        <v>7.3</v>
      </c>
      <c r="Y465" s="175">
        <f t="shared" si="36"/>
        <v>0</v>
      </c>
      <c r="Z465" s="171">
        <f t="shared" si="37"/>
        <v>0</v>
      </c>
      <c r="AA465" s="171">
        <f t="shared" si="39"/>
        <v>3</v>
      </c>
      <c r="AB465" s="171">
        <f t="shared" si="40"/>
        <v>0</v>
      </c>
      <c r="AC465" s="171">
        <f t="shared" si="41"/>
        <v>0</v>
      </c>
      <c r="AE465" s="1" t="s">
        <v>2287</v>
      </c>
      <c r="AF465" s="1">
        <v>377</v>
      </c>
      <c r="AG465" s="1" t="s">
        <v>6877</v>
      </c>
    </row>
    <row r="466" spans="1:33" ht="35.25" customHeight="1" x14ac:dyDescent="0.25">
      <c r="A466" s="96" t="s">
        <v>2180</v>
      </c>
      <c r="B466" s="101" t="s">
        <v>2570</v>
      </c>
      <c r="C466" s="98" t="s">
        <v>108</v>
      </c>
      <c r="D466" s="98" t="s">
        <v>96</v>
      </c>
      <c r="E466" s="173" t="s">
        <v>809</v>
      </c>
      <c r="F466" s="99" t="s">
        <v>16</v>
      </c>
      <c r="G466" s="99" t="s">
        <v>109</v>
      </c>
      <c r="H466" s="99" t="s">
        <v>2569</v>
      </c>
      <c r="I466" s="147" t="s">
        <v>2376</v>
      </c>
      <c r="J466" s="103" t="s">
        <v>2264</v>
      </c>
      <c r="K466" s="102">
        <v>361</v>
      </c>
      <c r="L466" s="103" t="s">
        <v>51</v>
      </c>
      <c r="M466" s="102" t="s">
        <v>119</v>
      </c>
      <c r="N466" s="101" t="s">
        <v>2301</v>
      </c>
      <c r="O466" s="101" t="s">
        <v>191</v>
      </c>
      <c r="P466" s="101" t="s">
        <v>2184</v>
      </c>
      <c r="Q466" s="105" t="s">
        <v>2571</v>
      </c>
      <c r="R466" s="105" t="s">
        <v>4934</v>
      </c>
      <c r="S466" s="106" t="s">
        <v>4933</v>
      </c>
      <c r="T466" s="101" t="s">
        <v>2558</v>
      </c>
      <c r="U466" s="148"/>
      <c r="V466" s="148"/>
      <c r="W466" s="107" t="str">
        <f>VLOOKUP(TRIM(X466),X10:Y88,2,FALSE)</f>
        <v>Andy</v>
      </c>
      <c r="X466" s="171" t="str">
        <f t="shared" si="38"/>
        <v>7.3</v>
      </c>
      <c r="Y466" s="175">
        <f t="shared" ref="Y466:Y529" si="42">IF(F466="CR", IF(S466="Approved", 1, IF(S466="Block approved", 1, 0)),0)</f>
        <v>0</v>
      </c>
      <c r="Z466" s="171">
        <f t="shared" ref="Z466:Z529" si="43">IF(F466="P-CR", IF(S466="Approved", 1, IF(S466="Block approved", 1, 0)),0)</f>
        <v>0</v>
      </c>
      <c r="AA466" s="171">
        <f t="shared" si="39"/>
        <v>3</v>
      </c>
      <c r="AB466" s="171">
        <f t="shared" si="40"/>
        <v>0</v>
      </c>
      <c r="AC466" s="171">
        <f t="shared" si="41"/>
        <v>0</v>
      </c>
      <c r="AE466" s="1" t="s">
        <v>2287</v>
      </c>
      <c r="AF466" s="1">
        <v>378</v>
      </c>
      <c r="AG466" s="1" t="s">
        <v>6878</v>
      </c>
    </row>
    <row r="467" spans="1:33" ht="37.15" customHeight="1" x14ac:dyDescent="0.25">
      <c r="A467" s="96" t="s">
        <v>2180</v>
      </c>
      <c r="B467" s="101" t="s">
        <v>42</v>
      </c>
      <c r="C467" s="98" t="s">
        <v>108</v>
      </c>
      <c r="D467" s="98" t="s">
        <v>336</v>
      </c>
      <c r="E467" s="173" t="s">
        <v>810</v>
      </c>
      <c r="F467" s="99" t="s">
        <v>2218</v>
      </c>
      <c r="G467" s="99" t="s">
        <v>109</v>
      </c>
      <c r="H467" s="99" t="s">
        <v>2574</v>
      </c>
      <c r="I467" s="147" t="s">
        <v>2376</v>
      </c>
      <c r="J467" s="103" t="s">
        <v>2315</v>
      </c>
      <c r="K467" s="102"/>
      <c r="L467" s="103"/>
      <c r="M467" s="102"/>
      <c r="N467" s="101" t="s">
        <v>3070</v>
      </c>
      <c r="O467" s="101" t="s">
        <v>2221</v>
      </c>
      <c r="P467" s="101" t="s">
        <v>2316</v>
      </c>
      <c r="Q467" s="105" t="s">
        <v>2575</v>
      </c>
      <c r="R467" s="105" t="s">
        <v>3247</v>
      </c>
      <c r="S467" s="106" t="s">
        <v>2235</v>
      </c>
      <c r="T467" s="101" t="s">
        <v>2558</v>
      </c>
      <c r="U467" s="148"/>
      <c r="V467" s="148"/>
      <c r="W467" s="107" t="str">
        <f>VLOOKUP(TRIM(X467),X10:Y88,2,FALSE)</f>
        <v>Puneet</v>
      </c>
      <c r="X467" s="171" t="str">
        <f t="shared" si="38"/>
        <v>8.8</v>
      </c>
      <c r="Y467" s="175">
        <f t="shared" si="42"/>
        <v>0</v>
      </c>
      <c r="Z467" s="171">
        <f t="shared" si="43"/>
        <v>0</v>
      </c>
      <c r="AA467" s="171">
        <f t="shared" si="39"/>
        <v>3</v>
      </c>
      <c r="AB467" s="171">
        <f t="shared" si="40"/>
        <v>0</v>
      </c>
      <c r="AC467" s="171">
        <f t="shared" si="41"/>
        <v>0</v>
      </c>
      <c r="AE467" s="1" t="s">
        <v>42</v>
      </c>
      <c r="AF467" s="1">
        <v>379</v>
      </c>
      <c r="AG467" s="1" t="s">
        <v>2235</v>
      </c>
    </row>
    <row r="468" spans="1:33" ht="37.15" customHeight="1" x14ac:dyDescent="0.25">
      <c r="A468" s="96" t="s">
        <v>2180</v>
      </c>
      <c r="B468" s="101" t="s">
        <v>42</v>
      </c>
      <c r="C468" s="98" t="s">
        <v>108</v>
      </c>
      <c r="D468" s="98" t="s">
        <v>333</v>
      </c>
      <c r="E468" s="173" t="s">
        <v>811</v>
      </c>
      <c r="F468" s="99" t="s">
        <v>2218</v>
      </c>
      <c r="G468" s="99" t="s">
        <v>109</v>
      </c>
      <c r="H468" s="99" t="s">
        <v>4019</v>
      </c>
      <c r="I468" s="147" t="s">
        <v>2376</v>
      </c>
      <c r="J468" s="103" t="s">
        <v>2240</v>
      </c>
      <c r="K468" s="102"/>
      <c r="L468" s="103"/>
      <c r="M468" s="102"/>
      <c r="N468" s="101" t="s">
        <v>3070</v>
      </c>
      <c r="O468" s="101" t="s">
        <v>2221</v>
      </c>
      <c r="P468" s="101" t="s">
        <v>2242</v>
      </c>
      <c r="Q468" s="105" t="s">
        <v>4018</v>
      </c>
      <c r="R468" s="105" t="s">
        <v>5318</v>
      </c>
      <c r="S468" s="106" t="s">
        <v>5319</v>
      </c>
      <c r="T468" s="101" t="s">
        <v>2558</v>
      </c>
      <c r="U468" s="148"/>
      <c r="V468" s="148"/>
      <c r="W468" s="107" t="str">
        <f>VLOOKUP(TRIM(X468),X10:Y88,2,FALSE)</f>
        <v>Puneet</v>
      </c>
      <c r="X468" s="171" t="str">
        <f t="shared" si="38"/>
        <v>8.5</v>
      </c>
      <c r="Y468" s="175">
        <f t="shared" si="42"/>
        <v>0</v>
      </c>
      <c r="Z468" s="171">
        <f t="shared" si="43"/>
        <v>0</v>
      </c>
      <c r="AA468" s="171">
        <f t="shared" si="39"/>
        <v>3</v>
      </c>
      <c r="AB468" s="171">
        <f t="shared" si="40"/>
        <v>0</v>
      </c>
      <c r="AC468" s="171">
        <f t="shared" si="41"/>
        <v>0</v>
      </c>
      <c r="AE468" s="1" t="s">
        <v>2287</v>
      </c>
      <c r="AF468" s="1">
        <v>380</v>
      </c>
      <c r="AG468" s="1" t="s">
        <v>6879</v>
      </c>
    </row>
    <row r="469" spans="1:33" ht="35.25" customHeight="1" x14ac:dyDescent="0.25">
      <c r="A469" s="96" t="s">
        <v>2180</v>
      </c>
      <c r="B469" s="101" t="s">
        <v>42</v>
      </c>
      <c r="C469" s="98" t="s">
        <v>108</v>
      </c>
      <c r="D469" s="98" t="s">
        <v>333</v>
      </c>
      <c r="E469" s="173" t="s">
        <v>812</v>
      </c>
      <c r="F469" s="99" t="s">
        <v>2218</v>
      </c>
      <c r="G469" s="99" t="s">
        <v>109</v>
      </c>
      <c r="H469" s="99" t="s">
        <v>4021</v>
      </c>
      <c r="I469" s="147" t="s">
        <v>2376</v>
      </c>
      <c r="J469" s="103" t="s">
        <v>2240</v>
      </c>
      <c r="K469" s="102"/>
      <c r="L469" s="103"/>
      <c r="M469" s="102"/>
      <c r="N469" s="101" t="s">
        <v>3070</v>
      </c>
      <c r="O469" s="101" t="s">
        <v>2221</v>
      </c>
      <c r="P469" s="101" t="s">
        <v>2242</v>
      </c>
      <c r="Q469" s="105" t="s">
        <v>4020</v>
      </c>
      <c r="R469" s="105"/>
      <c r="S469" s="106" t="s">
        <v>2235</v>
      </c>
      <c r="T469" s="101" t="s">
        <v>2558</v>
      </c>
      <c r="U469" s="148"/>
      <c r="V469" s="148"/>
      <c r="W469" s="107" t="str">
        <f>VLOOKUP(TRIM(X469),X10:Y88,2,FALSE)</f>
        <v>Puneet</v>
      </c>
      <c r="X469" s="171" t="str">
        <f t="shared" si="38"/>
        <v>8.5</v>
      </c>
      <c r="Y469" s="175">
        <f t="shared" si="42"/>
        <v>0</v>
      </c>
      <c r="Z469" s="171">
        <f t="shared" si="43"/>
        <v>0</v>
      </c>
      <c r="AA469" s="171">
        <f t="shared" si="39"/>
        <v>3</v>
      </c>
      <c r="AB469" s="171">
        <f t="shared" si="40"/>
        <v>0</v>
      </c>
      <c r="AC469" s="171">
        <f t="shared" si="41"/>
        <v>0</v>
      </c>
      <c r="AE469" s="1" t="s">
        <v>42</v>
      </c>
      <c r="AF469" s="1">
        <v>381</v>
      </c>
      <c r="AG469" s="1" t="s">
        <v>2235</v>
      </c>
    </row>
    <row r="470" spans="1:33" ht="35.25" customHeight="1" x14ac:dyDescent="0.25">
      <c r="A470" s="96" t="s">
        <v>2180</v>
      </c>
      <c r="B470" s="101" t="s">
        <v>3599</v>
      </c>
      <c r="C470" s="98" t="s">
        <v>108</v>
      </c>
      <c r="D470" s="98" t="s">
        <v>353</v>
      </c>
      <c r="E470" s="173" t="s">
        <v>813</v>
      </c>
      <c r="F470" s="99" t="s">
        <v>16</v>
      </c>
      <c r="G470" s="99" t="s">
        <v>109</v>
      </c>
      <c r="H470" s="99" t="s">
        <v>3248</v>
      </c>
      <c r="I470" s="147" t="s">
        <v>2465</v>
      </c>
      <c r="J470" s="103" t="s">
        <v>2225</v>
      </c>
      <c r="K470" s="102">
        <v>2040</v>
      </c>
      <c r="L470" s="103"/>
      <c r="M470" s="102" t="s">
        <v>119</v>
      </c>
      <c r="N470" s="101" t="s">
        <v>2301</v>
      </c>
      <c r="O470" s="101" t="s">
        <v>191</v>
      </c>
      <c r="P470" s="101" t="s">
        <v>2375</v>
      </c>
      <c r="Q470" s="105" t="s">
        <v>3598</v>
      </c>
      <c r="R470" s="105" t="s">
        <v>5004</v>
      </c>
      <c r="S470" s="106" t="s">
        <v>5004</v>
      </c>
      <c r="T470" s="101" t="s">
        <v>2602</v>
      </c>
      <c r="U470" s="148"/>
      <c r="V470" s="148"/>
      <c r="W470" s="107" t="str">
        <f>VLOOKUP(TRIM(X470),X10:Y88,2,FALSE)</f>
        <v>Andy</v>
      </c>
      <c r="X470" s="171" t="str">
        <f t="shared" si="38"/>
        <v>7.10.2</v>
      </c>
      <c r="Y470" s="175">
        <f t="shared" si="42"/>
        <v>0</v>
      </c>
      <c r="Z470" s="171">
        <f t="shared" si="43"/>
        <v>0</v>
      </c>
      <c r="AA470" s="171">
        <f t="shared" si="39"/>
        <v>14</v>
      </c>
      <c r="AB470" s="171">
        <f t="shared" si="40"/>
        <v>0</v>
      </c>
      <c r="AC470" s="171">
        <f t="shared" si="41"/>
        <v>0</v>
      </c>
      <c r="AE470" s="1" t="s">
        <v>2287</v>
      </c>
      <c r="AF470" s="1">
        <v>382</v>
      </c>
      <c r="AG470" s="1" t="s">
        <v>6880</v>
      </c>
    </row>
    <row r="471" spans="1:33" ht="35.25" customHeight="1" x14ac:dyDescent="0.25">
      <c r="A471" s="96" t="s">
        <v>2180</v>
      </c>
      <c r="B471" s="101" t="s">
        <v>2661</v>
      </c>
      <c r="C471" s="98" t="s">
        <v>108</v>
      </c>
      <c r="D471" s="98" t="s">
        <v>86</v>
      </c>
      <c r="E471" s="173" t="s">
        <v>814</v>
      </c>
      <c r="F471" s="99" t="s">
        <v>16</v>
      </c>
      <c r="G471" s="99" t="s">
        <v>109</v>
      </c>
      <c r="H471" s="99" t="s">
        <v>3249</v>
      </c>
      <c r="I471" s="147" t="s">
        <v>2465</v>
      </c>
      <c r="J471" s="103" t="s">
        <v>118</v>
      </c>
      <c r="K471" s="102">
        <v>1999</v>
      </c>
      <c r="L471" s="103"/>
      <c r="M471" s="102" t="s">
        <v>119</v>
      </c>
      <c r="N471" s="101" t="s">
        <v>3162</v>
      </c>
      <c r="O471" s="101" t="s">
        <v>2203</v>
      </c>
      <c r="P471" s="101" t="s">
        <v>3250</v>
      </c>
      <c r="Q471" s="105" t="s">
        <v>3600</v>
      </c>
      <c r="R471" s="105" t="s">
        <v>2209</v>
      </c>
      <c r="S471" s="106" t="s">
        <v>2183</v>
      </c>
      <c r="T471" s="101" t="s">
        <v>2602</v>
      </c>
      <c r="U471" s="148"/>
      <c r="V471" s="148"/>
      <c r="W471" s="107" t="str">
        <f>VLOOKUP(TRIM(X471),X10:Y88,2,FALSE)</f>
        <v>Tao</v>
      </c>
      <c r="X471" s="171" t="str">
        <f t="shared" si="38"/>
        <v>6.6</v>
      </c>
      <c r="Y471" s="175">
        <f t="shared" si="42"/>
        <v>0</v>
      </c>
      <c r="Z471" s="171">
        <f t="shared" si="43"/>
        <v>0</v>
      </c>
      <c r="AA471" s="171">
        <f t="shared" si="39"/>
        <v>14</v>
      </c>
      <c r="AB471" s="171">
        <f t="shared" si="40"/>
        <v>0</v>
      </c>
      <c r="AC471" s="171">
        <f t="shared" si="41"/>
        <v>0</v>
      </c>
      <c r="AE471" s="1" t="s">
        <v>2183</v>
      </c>
      <c r="AF471" s="1">
        <v>383</v>
      </c>
      <c r="AG471" s="1" t="s">
        <v>2209</v>
      </c>
    </row>
    <row r="472" spans="1:33" ht="35.25" customHeight="1" x14ac:dyDescent="0.25">
      <c r="A472" s="96" t="s">
        <v>2180</v>
      </c>
      <c r="B472" s="101" t="s">
        <v>2603</v>
      </c>
      <c r="C472" s="98" t="s">
        <v>108</v>
      </c>
      <c r="D472" s="98" t="s">
        <v>86</v>
      </c>
      <c r="E472" s="173" t="s">
        <v>815</v>
      </c>
      <c r="F472" s="99" t="s">
        <v>16</v>
      </c>
      <c r="G472" s="99" t="s">
        <v>109</v>
      </c>
      <c r="H472" s="99" t="s">
        <v>3249</v>
      </c>
      <c r="I472" s="147" t="s">
        <v>2465</v>
      </c>
      <c r="J472" s="103" t="s">
        <v>2264</v>
      </c>
      <c r="K472" s="102">
        <v>386</v>
      </c>
      <c r="L472" s="103"/>
      <c r="M472" s="102" t="s">
        <v>119</v>
      </c>
      <c r="N472" s="101" t="s">
        <v>3162</v>
      </c>
      <c r="O472" s="101" t="s">
        <v>2203</v>
      </c>
      <c r="P472" s="101" t="s">
        <v>3250</v>
      </c>
      <c r="Q472" s="105" t="s">
        <v>3600</v>
      </c>
      <c r="R472" s="105" t="s">
        <v>2209</v>
      </c>
      <c r="S472" s="106" t="s">
        <v>2183</v>
      </c>
      <c r="T472" s="101" t="s">
        <v>2602</v>
      </c>
      <c r="U472" s="148"/>
      <c r="V472" s="148"/>
      <c r="W472" s="107" t="str">
        <f>VLOOKUP(TRIM(X472),X10:Y88,2,FALSE)</f>
        <v>Tao</v>
      </c>
      <c r="X472" s="171" t="str">
        <f t="shared" si="38"/>
        <v>6.6</v>
      </c>
      <c r="Y472" s="175">
        <f t="shared" si="42"/>
        <v>0</v>
      </c>
      <c r="Z472" s="171">
        <f t="shared" si="43"/>
        <v>0</v>
      </c>
      <c r="AA472" s="171">
        <f t="shared" si="39"/>
        <v>14</v>
      </c>
      <c r="AB472" s="171">
        <f t="shared" si="40"/>
        <v>0</v>
      </c>
      <c r="AC472" s="171">
        <f t="shared" si="41"/>
        <v>0</v>
      </c>
      <c r="AE472" s="1" t="s">
        <v>2183</v>
      </c>
      <c r="AF472" s="1">
        <v>384</v>
      </c>
      <c r="AG472" s="1" t="s">
        <v>2209</v>
      </c>
    </row>
    <row r="473" spans="1:33" ht="37.15" customHeight="1" x14ac:dyDescent="0.25">
      <c r="A473" s="96" t="s">
        <v>2180</v>
      </c>
      <c r="B473" s="101" t="s">
        <v>3602</v>
      </c>
      <c r="C473" s="98" t="s">
        <v>108</v>
      </c>
      <c r="D473" s="98" t="s">
        <v>86</v>
      </c>
      <c r="E473" s="173" t="s">
        <v>816</v>
      </c>
      <c r="F473" s="99" t="s">
        <v>16</v>
      </c>
      <c r="G473" s="99" t="s">
        <v>109</v>
      </c>
      <c r="H473" s="99" t="s">
        <v>3249</v>
      </c>
      <c r="I473" s="147" t="s">
        <v>2465</v>
      </c>
      <c r="J473" s="103" t="s">
        <v>118</v>
      </c>
      <c r="K473" s="102">
        <v>2000</v>
      </c>
      <c r="L473" s="103"/>
      <c r="M473" s="102" t="s">
        <v>119</v>
      </c>
      <c r="N473" s="101" t="s">
        <v>2301</v>
      </c>
      <c r="O473" s="101" t="s">
        <v>191</v>
      </c>
      <c r="P473" s="101" t="s">
        <v>2230</v>
      </c>
      <c r="Q473" s="105" t="s">
        <v>3601</v>
      </c>
      <c r="R473" s="105" t="s">
        <v>2209</v>
      </c>
      <c r="S473" s="106" t="s">
        <v>2183</v>
      </c>
      <c r="T473" s="101" t="s">
        <v>2602</v>
      </c>
      <c r="U473" s="148"/>
      <c r="V473" s="148"/>
      <c r="W473" s="107" t="str">
        <f>VLOOKUP(TRIM(X473),X10:Y88,2,FALSE)</f>
        <v>Tao</v>
      </c>
      <c r="X473" s="171" t="str">
        <f t="shared" ref="X473:X536" si="44">IF(ISNONTEXT(D473),"" &amp; D473 &amp;"",T(D473))</f>
        <v>6.6</v>
      </c>
      <c r="Y473" s="175">
        <f t="shared" si="42"/>
        <v>0</v>
      </c>
      <c r="Z473" s="171">
        <f t="shared" si="43"/>
        <v>0</v>
      </c>
      <c r="AA473" s="171">
        <f t="shared" ref="AA473:AA536" si="45">LEN(I473)</f>
        <v>14</v>
      </c>
      <c r="AB473" s="171">
        <f t="shared" ref="AB473:AB536" si="46">IF(LEFT(H473, 12)="Reserved for",  1, 0)</f>
        <v>0</v>
      </c>
      <c r="AC473" s="171">
        <f t="shared" ref="AC473:AC536" si="47">IF(F473="LS OUT", IF(S473="Approved", 1, IF(S473="Block approved", 1, 0)),0)</f>
        <v>0</v>
      </c>
      <c r="AE473" s="1" t="s">
        <v>2183</v>
      </c>
      <c r="AF473" s="1">
        <v>385</v>
      </c>
      <c r="AG473" s="1" t="s">
        <v>2209</v>
      </c>
    </row>
    <row r="474" spans="1:33" ht="35.25" customHeight="1" x14ac:dyDescent="0.25">
      <c r="A474" s="96" t="s">
        <v>2180</v>
      </c>
      <c r="B474" s="101" t="s">
        <v>2603</v>
      </c>
      <c r="C474" s="98" t="s">
        <v>108</v>
      </c>
      <c r="D474" s="98" t="s">
        <v>86</v>
      </c>
      <c r="E474" s="173" t="s">
        <v>817</v>
      </c>
      <c r="F474" s="99" t="s">
        <v>16</v>
      </c>
      <c r="G474" s="99" t="s">
        <v>109</v>
      </c>
      <c r="H474" s="99" t="s">
        <v>3249</v>
      </c>
      <c r="I474" s="147" t="s">
        <v>2465</v>
      </c>
      <c r="J474" s="103" t="s">
        <v>2264</v>
      </c>
      <c r="K474" s="102">
        <v>387</v>
      </c>
      <c r="L474" s="103"/>
      <c r="M474" s="102" t="s">
        <v>119</v>
      </c>
      <c r="N474" s="101" t="s">
        <v>2301</v>
      </c>
      <c r="O474" s="101" t="s">
        <v>191</v>
      </c>
      <c r="P474" s="101" t="s">
        <v>2230</v>
      </c>
      <c r="Q474" s="105" t="s">
        <v>3601</v>
      </c>
      <c r="R474" s="105" t="s">
        <v>2209</v>
      </c>
      <c r="S474" s="106" t="s">
        <v>2183</v>
      </c>
      <c r="T474" s="101" t="s">
        <v>2602</v>
      </c>
      <c r="U474" s="148"/>
      <c r="V474" s="148"/>
      <c r="W474" s="107" t="str">
        <f>VLOOKUP(TRIM(X474),X10:Y88,2,FALSE)</f>
        <v>Tao</v>
      </c>
      <c r="X474" s="171" t="str">
        <f t="shared" si="44"/>
        <v>6.6</v>
      </c>
      <c r="Y474" s="175">
        <f t="shared" si="42"/>
        <v>0</v>
      </c>
      <c r="Z474" s="171">
        <f t="shared" si="43"/>
        <v>0</v>
      </c>
      <c r="AA474" s="171">
        <f t="shared" si="45"/>
        <v>14</v>
      </c>
      <c r="AB474" s="171">
        <f t="shared" si="46"/>
        <v>0</v>
      </c>
      <c r="AC474" s="171">
        <f t="shared" si="47"/>
        <v>0</v>
      </c>
      <c r="AE474" s="1" t="s">
        <v>2183</v>
      </c>
      <c r="AF474" s="1">
        <v>386</v>
      </c>
      <c r="AG474" s="1" t="s">
        <v>2209</v>
      </c>
    </row>
    <row r="475" spans="1:33" ht="37.15" customHeight="1" x14ac:dyDescent="0.25">
      <c r="A475" s="96" t="s">
        <v>2180</v>
      </c>
      <c r="B475" s="101" t="s">
        <v>42</v>
      </c>
      <c r="C475" s="98" t="s">
        <v>108</v>
      </c>
      <c r="D475" s="98" t="s">
        <v>333</v>
      </c>
      <c r="E475" s="173" t="s">
        <v>818</v>
      </c>
      <c r="F475" s="99" t="s">
        <v>2218</v>
      </c>
      <c r="G475" s="99" t="s">
        <v>109</v>
      </c>
      <c r="H475" s="99" t="s">
        <v>3603</v>
      </c>
      <c r="I475" s="147" t="s">
        <v>2465</v>
      </c>
      <c r="J475" s="103" t="s">
        <v>2240</v>
      </c>
      <c r="K475" s="102"/>
      <c r="L475" s="103"/>
      <c r="M475" s="102"/>
      <c r="N475" s="101" t="s">
        <v>3070</v>
      </c>
      <c r="O475" s="101" t="s">
        <v>2221</v>
      </c>
      <c r="P475" s="101" t="s">
        <v>2242</v>
      </c>
      <c r="Q475" s="105" t="s">
        <v>3251</v>
      </c>
      <c r="R475" s="105"/>
      <c r="S475" s="106" t="s">
        <v>2235</v>
      </c>
      <c r="T475" s="101" t="s">
        <v>2602</v>
      </c>
      <c r="U475" s="148"/>
      <c r="V475" s="148"/>
      <c r="W475" s="107" t="str">
        <f>VLOOKUP(TRIM(X475),X10:Y88,2,FALSE)</f>
        <v>Puneet</v>
      </c>
      <c r="X475" s="171" t="str">
        <f t="shared" si="44"/>
        <v>8.5</v>
      </c>
      <c r="Y475" s="175">
        <f t="shared" si="42"/>
        <v>0</v>
      </c>
      <c r="Z475" s="171">
        <f t="shared" si="43"/>
        <v>0</v>
      </c>
      <c r="AA475" s="171">
        <f t="shared" si="45"/>
        <v>14</v>
      </c>
      <c r="AB475" s="171">
        <f t="shared" si="46"/>
        <v>0</v>
      </c>
      <c r="AC475" s="171">
        <f t="shared" si="47"/>
        <v>0</v>
      </c>
      <c r="AE475" s="1" t="s">
        <v>42</v>
      </c>
      <c r="AF475" s="1">
        <v>387</v>
      </c>
      <c r="AG475" s="1" t="s">
        <v>2235</v>
      </c>
    </row>
    <row r="476" spans="1:33" ht="37.15" customHeight="1" x14ac:dyDescent="0.25">
      <c r="A476" s="96" t="s">
        <v>2180</v>
      </c>
      <c r="B476" s="101" t="s">
        <v>42</v>
      </c>
      <c r="C476" s="98" t="s">
        <v>108</v>
      </c>
      <c r="D476" s="98" t="s">
        <v>335</v>
      </c>
      <c r="E476" s="173" t="s">
        <v>819</v>
      </c>
      <c r="F476" s="99" t="s">
        <v>2218</v>
      </c>
      <c r="G476" s="99" t="s">
        <v>109</v>
      </c>
      <c r="H476" s="99" t="s">
        <v>3286</v>
      </c>
      <c r="I476" s="147" t="s">
        <v>366</v>
      </c>
      <c r="J476" s="103" t="s">
        <v>2257</v>
      </c>
      <c r="K476" s="102"/>
      <c r="L476" s="103"/>
      <c r="M476" s="102"/>
      <c r="N476" s="101" t="s">
        <v>3070</v>
      </c>
      <c r="O476" s="101" t="s">
        <v>191</v>
      </c>
      <c r="P476" s="101" t="s">
        <v>2258</v>
      </c>
      <c r="Q476" s="105" t="s">
        <v>3285</v>
      </c>
      <c r="R476" s="105" t="s">
        <v>2209</v>
      </c>
      <c r="S476" s="106" t="s">
        <v>2183</v>
      </c>
      <c r="T476" s="101" t="s">
        <v>3252</v>
      </c>
      <c r="U476" s="148"/>
      <c r="V476" s="148"/>
      <c r="W476" s="107" t="str">
        <f>VLOOKUP(TRIM(X476),X10:Y88,2,FALSE)</f>
        <v>Puneet</v>
      </c>
      <c r="X476" s="171" t="str">
        <f t="shared" si="44"/>
        <v>8.7</v>
      </c>
      <c r="Y476" s="175">
        <f t="shared" si="42"/>
        <v>0</v>
      </c>
      <c r="Z476" s="171">
        <f t="shared" si="43"/>
        <v>0</v>
      </c>
      <c r="AA476" s="171">
        <f t="shared" si="45"/>
        <v>6</v>
      </c>
      <c r="AB476" s="171">
        <f t="shared" si="46"/>
        <v>0</v>
      </c>
      <c r="AC476" s="171">
        <f t="shared" si="47"/>
        <v>0</v>
      </c>
      <c r="AE476" s="1" t="s">
        <v>2183</v>
      </c>
      <c r="AF476" s="1">
        <v>388</v>
      </c>
      <c r="AG476" s="1" t="s">
        <v>2209</v>
      </c>
    </row>
    <row r="477" spans="1:33" ht="35.25" customHeight="1" x14ac:dyDescent="0.25">
      <c r="A477" s="96" t="s">
        <v>2180</v>
      </c>
      <c r="B477" s="101" t="s">
        <v>42</v>
      </c>
      <c r="C477" s="98" t="s">
        <v>108</v>
      </c>
      <c r="D477" s="98" t="s">
        <v>304</v>
      </c>
      <c r="E477" s="173" t="s">
        <v>820</v>
      </c>
      <c r="F477" s="99" t="s">
        <v>2232</v>
      </c>
      <c r="G477" s="99" t="s">
        <v>39</v>
      </c>
      <c r="H477" s="99" t="s">
        <v>3740</v>
      </c>
      <c r="I477" s="147" t="s">
        <v>2373</v>
      </c>
      <c r="J477" s="103" t="s">
        <v>2312</v>
      </c>
      <c r="K477" s="102"/>
      <c r="L477" s="103"/>
      <c r="M477" s="102"/>
      <c r="N477" s="101"/>
      <c r="O477" s="101" t="s">
        <v>191</v>
      </c>
      <c r="P477" s="101" t="s">
        <v>2206</v>
      </c>
      <c r="Q477" s="105" t="s">
        <v>3253</v>
      </c>
      <c r="R477" s="105" t="s">
        <v>2209</v>
      </c>
      <c r="S477" s="106" t="s">
        <v>2183</v>
      </c>
      <c r="T477" s="101" t="s">
        <v>2753</v>
      </c>
      <c r="U477" s="148"/>
      <c r="V477" s="148"/>
      <c r="W477" s="107" t="str">
        <f>VLOOKUP(TRIM(X477),X10:Y88,2,FALSE)</f>
        <v>Tao</v>
      </c>
      <c r="X477" s="171" t="str">
        <f t="shared" si="44"/>
        <v>7.5</v>
      </c>
      <c r="Y477" s="175">
        <f t="shared" si="42"/>
        <v>0</v>
      </c>
      <c r="Z477" s="171">
        <f t="shared" si="43"/>
        <v>0</v>
      </c>
      <c r="AA477" s="171">
        <f t="shared" si="45"/>
        <v>21</v>
      </c>
      <c r="AB477" s="171">
        <f t="shared" si="46"/>
        <v>0</v>
      </c>
      <c r="AC477" s="171">
        <f t="shared" si="47"/>
        <v>0</v>
      </c>
      <c r="AE477" s="1" t="s">
        <v>2183</v>
      </c>
      <c r="AF477" s="1">
        <v>389</v>
      </c>
      <c r="AG477" s="1" t="s">
        <v>2209</v>
      </c>
    </row>
    <row r="478" spans="1:33" ht="35.25" customHeight="1" x14ac:dyDescent="0.25">
      <c r="A478" s="96" t="s">
        <v>2180</v>
      </c>
      <c r="B478" s="101" t="s">
        <v>3742</v>
      </c>
      <c r="C478" s="98" t="s">
        <v>108</v>
      </c>
      <c r="D478" s="98" t="s">
        <v>304</v>
      </c>
      <c r="E478" s="173" t="s">
        <v>821</v>
      </c>
      <c r="F478" s="99" t="s">
        <v>15</v>
      </c>
      <c r="G478" s="99" t="s">
        <v>109</v>
      </c>
      <c r="H478" s="99" t="s">
        <v>3254</v>
      </c>
      <c r="I478" s="147" t="s">
        <v>2373</v>
      </c>
      <c r="J478" s="103" t="s">
        <v>2312</v>
      </c>
      <c r="K478" s="102">
        <v>104</v>
      </c>
      <c r="L478" s="103"/>
      <c r="M478" s="102" t="s">
        <v>119</v>
      </c>
      <c r="N478" s="101" t="s">
        <v>2228</v>
      </c>
      <c r="O478" s="101" t="s">
        <v>191</v>
      </c>
      <c r="P478" s="101" t="s">
        <v>2206</v>
      </c>
      <c r="Q478" s="105" t="s">
        <v>3741</v>
      </c>
      <c r="R478" s="105" t="s">
        <v>6288</v>
      </c>
      <c r="S478" s="106" t="s">
        <v>2181</v>
      </c>
      <c r="T478" s="101" t="s">
        <v>2753</v>
      </c>
      <c r="U478" s="148"/>
      <c r="V478" s="148" t="s">
        <v>125</v>
      </c>
      <c r="W478" s="107" t="str">
        <f>VLOOKUP(TRIM(X478),X10:Y88,2,FALSE)</f>
        <v>Tao</v>
      </c>
      <c r="X478" s="171" t="str">
        <f t="shared" si="44"/>
        <v>7.5</v>
      </c>
      <c r="Y478" s="175">
        <f t="shared" si="42"/>
        <v>1</v>
      </c>
      <c r="Z478" s="171">
        <f t="shared" si="43"/>
        <v>0</v>
      </c>
      <c r="AA478" s="171">
        <f t="shared" si="45"/>
        <v>21</v>
      </c>
      <c r="AB478" s="171">
        <f t="shared" si="46"/>
        <v>0</v>
      </c>
      <c r="AC478" s="171">
        <f t="shared" si="47"/>
        <v>0</v>
      </c>
      <c r="AD478" s="1" t="s">
        <v>125</v>
      </c>
      <c r="AE478" s="1" t="s">
        <v>10691</v>
      </c>
      <c r="AF478" s="1">
        <v>390</v>
      </c>
      <c r="AG478" s="1" t="s">
        <v>10715</v>
      </c>
    </row>
    <row r="479" spans="1:33" ht="35.25" customHeight="1" x14ac:dyDescent="0.25">
      <c r="A479" s="96" t="s">
        <v>2180</v>
      </c>
      <c r="B479" s="101" t="s">
        <v>4450</v>
      </c>
      <c r="C479" s="98" t="s">
        <v>108</v>
      </c>
      <c r="D479" s="98" t="s">
        <v>303</v>
      </c>
      <c r="E479" s="173" t="s">
        <v>822</v>
      </c>
      <c r="F479" s="99" t="s">
        <v>16</v>
      </c>
      <c r="G479" s="99" t="s">
        <v>109</v>
      </c>
      <c r="H479" s="99" t="s">
        <v>3570</v>
      </c>
      <c r="I479" s="147" t="s">
        <v>2275</v>
      </c>
      <c r="J479" s="103" t="s">
        <v>118</v>
      </c>
      <c r="K479" s="234">
        <v>2001</v>
      </c>
      <c r="L479" s="233"/>
      <c r="M479" s="102" t="s">
        <v>119</v>
      </c>
      <c r="N479" s="101" t="s">
        <v>2301</v>
      </c>
      <c r="O479" s="101" t="s">
        <v>191</v>
      </c>
      <c r="P479" s="101" t="s">
        <v>228</v>
      </c>
      <c r="Q479" s="105" t="s">
        <v>4449</v>
      </c>
      <c r="R479" s="105" t="s">
        <v>6678</v>
      </c>
      <c r="S479" s="106" t="s">
        <v>5478</v>
      </c>
      <c r="T479" s="101" t="s">
        <v>2636</v>
      </c>
      <c r="U479" s="148"/>
      <c r="V479" s="148"/>
      <c r="W479" s="107" t="str">
        <f>VLOOKUP(TRIM(X479),X10:Y88,2,FALSE)</f>
        <v>Tao</v>
      </c>
      <c r="X479" s="171" t="str">
        <f t="shared" si="44"/>
        <v>7.4</v>
      </c>
      <c r="Y479" s="175">
        <f t="shared" si="42"/>
        <v>0</v>
      </c>
      <c r="Z479" s="171">
        <f t="shared" si="43"/>
        <v>0</v>
      </c>
      <c r="AA479" s="171">
        <f t="shared" si="45"/>
        <v>26</v>
      </c>
      <c r="AB479" s="171">
        <f t="shared" si="46"/>
        <v>0</v>
      </c>
      <c r="AC479" s="171">
        <f t="shared" si="47"/>
        <v>0</v>
      </c>
      <c r="AE479" s="1" t="s">
        <v>2287</v>
      </c>
      <c r="AF479" s="1">
        <v>391</v>
      </c>
      <c r="AG479" s="1" t="s">
        <v>6881</v>
      </c>
    </row>
    <row r="480" spans="1:33" ht="35.25" customHeight="1" x14ac:dyDescent="0.25">
      <c r="A480" s="96" t="s">
        <v>2180</v>
      </c>
      <c r="B480" s="101" t="s">
        <v>2741</v>
      </c>
      <c r="C480" s="98" t="s">
        <v>108</v>
      </c>
      <c r="D480" s="98" t="s">
        <v>303</v>
      </c>
      <c r="E480" s="173" t="s">
        <v>823</v>
      </c>
      <c r="F480" s="99" t="s">
        <v>2269</v>
      </c>
      <c r="G480" s="99" t="s">
        <v>109</v>
      </c>
      <c r="H480" s="99" t="s">
        <v>3255</v>
      </c>
      <c r="I480" s="147" t="s">
        <v>2275</v>
      </c>
      <c r="J480" s="103"/>
      <c r="K480" s="102"/>
      <c r="L480" s="103"/>
      <c r="M480" s="102"/>
      <c r="N480" s="101"/>
      <c r="O480" s="101" t="s">
        <v>191</v>
      </c>
      <c r="P480" s="101" t="s">
        <v>228</v>
      </c>
      <c r="Q480" s="105" t="s">
        <v>2741</v>
      </c>
      <c r="R480" s="105" t="s">
        <v>5444</v>
      </c>
      <c r="S480" s="106" t="s">
        <v>5443</v>
      </c>
      <c r="T480" s="101" t="s">
        <v>2636</v>
      </c>
      <c r="U480" s="148"/>
      <c r="V480" s="148"/>
      <c r="W480" s="107" t="str">
        <f>VLOOKUP(TRIM(X480),X10:Y88,2,FALSE)</f>
        <v>Tao</v>
      </c>
      <c r="X480" s="171" t="str">
        <f t="shared" si="44"/>
        <v>7.4</v>
      </c>
      <c r="Y480" s="175">
        <f t="shared" si="42"/>
        <v>0</v>
      </c>
      <c r="Z480" s="171">
        <f t="shared" si="43"/>
        <v>0</v>
      </c>
      <c r="AA480" s="171">
        <f t="shared" si="45"/>
        <v>26</v>
      </c>
      <c r="AB480" s="171">
        <f t="shared" si="46"/>
        <v>0</v>
      </c>
      <c r="AC480" s="171">
        <f t="shared" si="47"/>
        <v>0</v>
      </c>
      <c r="AE480" s="1" t="s">
        <v>2287</v>
      </c>
      <c r="AF480" s="1">
        <v>392</v>
      </c>
      <c r="AG480" s="1" t="s">
        <v>6882</v>
      </c>
    </row>
    <row r="481" spans="1:33" ht="35.25" customHeight="1" x14ac:dyDescent="0.25">
      <c r="A481" s="96" t="s">
        <v>2180</v>
      </c>
      <c r="B481" s="101" t="s">
        <v>42</v>
      </c>
      <c r="C481" s="98" t="s">
        <v>108</v>
      </c>
      <c r="D481" s="98" t="s">
        <v>303</v>
      </c>
      <c r="E481" s="173" t="s">
        <v>824</v>
      </c>
      <c r="F481" s="99" t="s">
        <v>2232</v>
      </c>
      <c r="G481" s="99" t="s">
        <v>39</v>
      </c>
      <c r="H481" s="99" t="s">
        <v>4452</v>
      </c>
      <c r="I481" s="147" t="s">
        <v>2275</v>
      </c>
      <c r="J481" s="103"/>
      <c r="K481" s="102"/>
      <c r="L481" s="103"/>
      <c r="M481" s="102"/>
      <c r="N481" s="101"/>
      <c r="O481" s="101" t="s">
        <v>191</v>
      </c>
      <c r="P481" s="101" t="s">
        <v>228</v>
      </c>
      <c r="Q481" s="105" t="s">
        <v>4451</v>
      </c>
      <c r="R481" s="105"/>
      <c r="S481" s="106" t="s">
        <v>2235</v>
      </c>
      <c r="T481" s="101" t="s">
        <v>2636</v>
      </c>
      <c r="U481" s="148"/>
      <c r="V481" s="148"/>
      <c r="W481" s="107" t="str">
        <f>VLOOKUP(TRIM(X481),X10:Y88,2,FALSE)</f>
        <v>Tao</v>
      </c>
      <c r="X481" s="171" t="str">
        <f t="shared" si="44"/>
        <v>7.4</v>
      </c>
      <c r="Y481" s="175">
        <f t="shared" si="42"/>
        <v>0</v>
      </c>
      <c r="Z481" s="171">
        <f t="shared" si="43"/>
        <v>0</v>
      </c>
      <c r="AA481" s="171">
        <f t="shared" si="45"/>
        <v>26</v>
      </c>
      <c r="AB481" s="171">
        <f t="shared" si="46"/>
        <v>0</v>
      </c>
      <c r="AC481" s="171">
        <f t="shared" si="47"/>
        <v>0</v>
      </c>
      <c r="AE481" s="1" t="s">
        <v>42</v>
      </c>
      <c r="AF481" s="1">
        <v>393</v>
      </c>
      <c r="AG481" s="1" t="s">
        <v>2235</v>
      </c>
    </row>
    <row r="482" spans="1:33" ht="35.25" customHeight="1" x14ac:dyDescent="0.25">
      <c r="A482" s="96" t="s">
        <v>2180</v>
      </c>
      <c r="B482" s="101" t="s">
        <v>4454</v>
      </c>
      <c r="C482" s="98" t="s">
        <v>108</v>
      </c>
      <c r="D482" s="98" t="s">
        <v>303</v>
      </c>
      <c r="E482" s="173" t="s">
        <v>825</v>
      </c>
      <c r="F482" s="99" t="s">
        <v>16</v>
      </c>
      <c r="G482" s="99" t="s">
        <v>109</v>
      </c>
      <c r="H482" s="99" t="s">
        <v>4455</v>
      </c>
      <c r="I482" s="147" t="s">
        <v>2275</v>
      </c>
      <c r="J482" s="103" t="s">
        <v>118</v>
      </c>
      <c r="K482" s="234">
        <v>2002</v>
      </c>
      <c r="L482" s="233"/>
      <c r="M482" s="102" t="s">
        <v>119</v>
      </c>
      <c r="N482" s="101" t="s">
        <v>2301</v>
      </c>
      <c r="O482" s="101" t="s">
        <v>191</v>
      </c>
      <c r="P482" s="101" t="s">
        <v>228</v>
      </c>
      <c r="Q482" s="105" t="s">
        <v>4453</v>
      </c>
      <c r="R482" s="105" t="s">
        <v>6679</v>
      </c>
      <c r="S482" s="106" t="s">
        <v>5449</v>
      </c>
      <c r="T482" s="101" t="s">
        <v>2636</v>
      </c>
      <c r="U482" s="148"/>
      <c r="V482" s="148"/>
      <c r="W482" s="107" t="str">
        <f>VLOOKUP(TRIM(X482),X10:Y88,2,FALSE)</f>
        <v>Tao</v>
      </c>
      <c r="X482" s="171" t="str">
        <f t="shared" si="44"/>
        <v>7.4</v>
      </c>
      <c r="Y482" s="175">
        <f t="shared" si="42"/>
        <v>0</v>
      </c>
      <c r="Z482" s="171">
        <f t="shared" si="43"/>
        <v>0</v>
      </c>
      <c r="AA482" s="171">
        <f t="shared" si="45"/>
        <v>26</v>
      </c>
      <c r="AB482" s="171">
        <f t="shared" si="46"/>
        <v>0</v>
      </c>
      <c r="AC482" s="171">
        <f t="shared" si="47"/>
        <v>0</v>
      </c>
      <c r="AE482" s="1" t="s">
        <v>2287</v>
      </c>
      <c r="AF482" s="1">
        <v>394</v>
      </c>
      <c r="AG482" s="1" t="s">
        <v>6883</v>
      </c>
    </row>
    <row r="483" spans="1:33" ht="35.25" customHeight="1" x14ac:dyDescent="0.25">
      <c r="A483" s="96" t="s">
        <v>2180</v>
      </c>
      <c r="B483" s="101" t="s">
        <v>4456</v>
      </c>
      <c r="C483" s="98" t="s">
        <v>14</v>
      </c>
      <c r="D483" s="98" t="s">
        <v>303</v>
      </c>
      <c r="E483" s="173" t="s">
        <v>826</v>
      </c>
      <c r="F483" s="99" t="s">
        <v>16</v>
      </c>
      <c r="G483" s="230" t="s">
        <v>109</v>
      </c>
      <c r="H483" s="230" t="s">
        <v>4457</v>
      </c>
      <c r="I483" s="231" t="s">
        <v>2275</v>
      </c>
      <c r="J483" s="226" t="s">
        <v>2225</v>
      </c>
      <c r="K483" s="242">
        <v>2041</v>
      </c>
      <c r="L483" s="229"/>
      <c r="M483" s="227" t="s">
        <v>119</v>
      </c>
      <c r="N483" s="226" t="s">
        <v>2301</v>
      </c>
      <c r="O483" s="226" t="s">
        <v>191</v>
      </c>
      <c r="P483" s="226" t="s">
        <v>228</v>
      </c>
      <c r="Q483" s="232" t="s">
        <v>5460</v>
      </c>
      <c r="R483" s="232" t="s">
        <v>5461</v>
      </c>
      <c r="S483" s="228"/>
      <c r="T483" s="101" t="s">
        <v>2636</v>
      </c>
      <c r="U483" s="148"/>
      <c r="V483" s="148"/>
      <c r="W483" s="107" t="str">
        <f>VLOOKUP(TRIM(X483),X10:Y88,2,FALSE)</f>
        <v>Tao</v>
      </c>
      <c r="X483" s="171" t="str">
        <f t="shared" si="44"/>
        <v>7.4</v>
      </c>
      <c r="Y483" s="175">
        <f t="shared" si="42"/>
        <v>0</v>
      </c>
      <c r="Z483" s="171">
        <f t="shared" si="43"/>
        <v>0</v>
      </c>
      <c r="AA483" s="171">
        <f t="shared" si="45"/>
        <v>26</v>
      </c>
      <c r="AB483" s="171">
        <f t="shared" si="46"/>
        <v>0</v>
      </c>
      <c r="AC483" s="171">
        <f t="shared" si="47"/>
        <v>0</v>
      </c>
      <c r="AE483" s="1" t="s">
        <v>20</v>
      </c>
      <c r="AF483" s="1">
        <v>395</v>
      </c>
      <c r="AG483" s="1" t="s">
        <v>6884</v>
      </c>
    </row>
    <row r="484" spans="1:33" ht="35.25" customHeight="1" x14ac:dyDescent="0.25">
      <c r="A484" s="96" t="s">
        <v>2180</v>
      </c>
      <c r="B484" s="101" t="s">
        <v>2577</v>
      </c>
      <c r="C484" s="98" t="s">
        <v>108</v>
      </c>
      <c r="D484" s="98" t="s">
        <v>303</v>
      </c>
      <c r="E484" s="173" t="s">
        <v>827</v>
      </c>
      <c r="F484" s="99" t="s">
        <v>13</v>
      </c>
      <c r="G484" s="99" t="s">
        <v>109</v>
      </c>
      <c r="H484" s="99" t="s">
        <v>2705</v>
      </c>
      <c r="I484" s="147" t="s">
        <v>2275</v>
      </c>
      <c r="J484" s="103"/>
      <c r="K484" s="102"/>
      <c r="L484" s="103"/>
      <c r="M484" s="102"/>
      <c r="N484" s="101"/>
      <c r="O484" s="101" t="s">
        <v>191</v>
      </c>
      <c r="P484" s="101" t="s">
        <v>228</v>
      </c>
      <c r="Q484" s="105" t="s">
        <v>2577</v>
      </c>
      <c r="R484" s="105" t="s">
        <v>3256</v>
      </c>
      <c r="S484" s="106" t="s">
        <v>2235</v>
      </c>
      <c r="T484" s="101" t="s">
        <v>2636</v>
      </c>
      <c r="U484" s="148"/>
      <c r="V484" s="148"/>
      <c r="W484" s="107" t="str">
        <f>VLOOKUP(TRIM(X484),X10:Y88,2,FALSE)</f>
        <v>Tao</v>
      </c>
      <c r="X484" s="171" t="str">
        <f t="shared" si="44"/>
        <v>7.4</v>
      </c>
      <c r="Y484" s="175">
        <f t="shared" si="42"/>
        <v>0</v>
      </c>
      <c r="Z484" s="171">
        <f t="shared" si="43"/>
        <v>0</v>
      </c>
      <c r="AA484" s="171">
        <f t="shared" si="45"/>
        <v>26</v>
      </c>
      <c r="AB484" s="171">
        <f t="shared" si="46"/>
        <v>0</v>
      </c>
      <c r="AC484" s="171">
        <f t="shared" si="47"/>
        <v>0</v>
      </c>
      <c r="AE484" s="1" t="s">
        <v>42</v>
      </c>
      <c r="AF484" s="1">
        <v>396</v>
      </c>
      <c r="AG484" s="1" t="s">
        <v>2235</v>
      </c>
    </row>
    <row r="485" spans="1:33" ht="35.25" customHeight="1" x14ac:dyDescent="0.25">
      <c r="A485" s="96" t="s">
        <v>2180</v>
      </c>
      <c r="B485" s="101" t="s">
        <v>2231</v>
      </c>
      <c r="C485" s="98" t="s">
        <v>108</v>
      </c>
      <c r="D485" s="98" t="s">
        <v>303</v>
      </c>
      <c r="E485" s="173" t="s">
        <v>828</v>
      </c>
      <c r="F485" s="99" t="s">
        <v>16</v>
      </c>
      <c r="G485" s="99" t="s">
        <v>109</v>
      </c>
      <c r="H485" s="99" t="s">
        <v>4459</v>
      </c>
      <c r="I485" s="147" t="s">
        <v>2275</v>
      </c>
      <c r="J485" s="103" t="s">
        <v>118</v>
      </c>
      <c r="K485" s="234">
        <v>2003</v>
      </c>
      <c r="L485" s="233"/>
      <c r="M485" s="102" t="s">
        <v>119</v>
      </c>
      <c r="N485" s="101" t="s">
        <v>2301</v>
      </c>
      <c r="O485" s="101" t="s">
        <v>191</v>
      </c>
      <c r="P485" s="101" t="s">
        <v>228</v>
      </c>
      <c r="Q485" s="105" t="s">
        <v>4458</v>
      </c>
      <c r="R485" s="105" t="s">
        <v>6680</v>
      </c>
      <c r="S485" s="106" t="s">
        <v>5450</v>
      </c>
      <c r="T485" s="101" t="s">
        <v>2636</v>
      </c>
      <c r="U485" s="148"/>
      <c r="V485" s="148"/>
      <c r="W485" s="107" t="str">
        <f>VLOOKUP(TRIM(X485),X10:Y88,2,FALSE)</f>
        <v>Tao</v>
      </c>
      <c r="X485" s="171" t="str">
        <f t="shared" si="44"/>
        <v>7.4</v>
      </c>
      <c r="Y485" s="175">
        <f t="shared" si="42"/>
        <v>0</v>
      </c>
      <c r="Z485" s="171">
        <f t="shared" si="43"/>
        <v>0</v>
      </c>
      <c r="AA485" s="171">
        <f t="shared" si="45"/>
        <v>26</v>
      </c>
      <c r="AB485" s="171">
        <f t="shared" si="46"/>
        <v>0</v>
      </c>
      <c r="AC485" s="171">
        <f t="shared" si="47"/>
        <v>0</v>
      </c>
      <c r="AE485" s="1" t="s">
        <v>2287</v>
      </c>
      <c r="AF485" s="1">
        <v>397</v>
      </c>
      <c r="AG485" s="1" t="s">
        <v>6885</v>
      </c>
    </row>
    <row r="486" spans="1:33" ht="37.15" customHeight="1" x14ac:dyDescent="0.25">
      <c r="A486" s="96" t="s">
        <v>2180</v>
      </c>
      <c r="B486" s="101" t="s">
        <v>4461</v>
      </c>
      <c r="C486" s="98" t="s">
        <v>108</v>
      </c>
      <c r="D486" s="98" t="s">
        <v>303</v>
      </c>
      <c r="E486" s="173" t="s">
        <v>829</v>
      </c>
      <c r="F486" s="99" t="s">
        <v>16</v>
      </c>
      <c r="G486" s="99" t="s">
        <v>109</v>
      </c>
      <c r="H486" s="99" t="s">
        <v>3257</v>
      </c>
      <c r="I486" s="147" t="s">
        <v>2275</v>
      </c>
      <c r="J486" s="103" t="s">
        <v>118</v>
      </c>
      <c r="K486" s="234">
        <v>2004</v>
      </c>
      <c r="L486" s="233"/>
      <c r="M486" s="102" t="s">
        <v>119</v>
      </c>
      <c r="N486" s="101" t="s">
        <v>2301</v>
      </c>
      <c r="O486" s="101" t="s">
        <v>191</v>
      </c>
      <c r="P486" s="101" t="s">
        <v>228</v>
      </c>
      <c r="Q486" s="105" t="s">
        <v>4460</v>
      </c>
      <c r="R486" s="105" t="s">
        <v>6681</v>
      </c>
      <c r="S486" s="106" t="s">
        <v>5451</v>
      </c>
      <c r="T486" s="101" t="s">
        <v>2636</v>
      </c>
      <c r="U486" s="148"/>
      <c r="V486" s="148"/>
      <c r="W486" s="107" t="str">
        <f>VLOOKUP(TRIM(X486),X10:Y88,2,FALSE)</f>
        <v>Tao</v>
      </c>
      <c r="X486" s="171" t="str">
        <f t="shared" si="44"/>
        <v>7.4</v>
      </c>
      <c r="Y486" s="175">
        <f t="shared" si="42"/>
        <v>0</v>
      </c>
      <c r="Z486" s="171">
        <f t="shared" si="43"/>
        <v>0</v>
      </c>
      <c r="AA486" s="171">
        <f t="shared" si="45"/>
        <v>26</v>
      </c>
      <c r="AB486" s="171">
        <f t="shared" si="46"/>
        <v>0</v>
      </c>
      <c r="AC486" s="171">
        <f t="shared" si="47"/>
        <v>0</v>
      </c>
      <c r="AE486" s="1" t="s">
        <v>2287</v>
      </c>
      <c r="AF486" s="1">
        <v>398</v>
      </c>
      <c r="AG486" s="1" t="s">
        <v>6886</v>
      </c>
    </row>
    <row r="487" spans="1:33" ht="35.25" customHeight="1" x14ac:dyDescent="0.25">
      <c r="A487" s="96" t="s">
        <v>2180</v>
      </c>
      <c r="B487" s="101" t="s">
        <v>4463</v>
      </c>
      <c r="C487" s="98" t="s">
        <v>108</v>
      </c>
      <c r="D487" s="98" t="s">
        <v>72</v>
      </c>
      <c r="E487" s="173" t="s">
        <v>830</v>
      </c>
      <c r="F487" s="99" t="s">
        <v>16</v>
      </c>
      <c r="G487" s="99" t="s">
        <v>109</v>
      </c>
      <c r="H487" s="99" t="s">
        <v>4464</v>
      </c>
      <c r="I487" s="147" t="s">
        <v>2275</v>
      </c>
      <c r="J487" s="103" t="s">
        <v>2236</v>
      </c>
      <c r="K487" s="234">
        <v>3578</v>
      </c>
      <c r="L487" s="233"/>
      <c r="M487" s="102" t="s">
        <v>119</v>
      </c>
      <c r="N487" s="235" t="s">
        <v>3103</v>
      </c>
      <c r="O487" s="101" t="s">
        <v>191</v>
      </c>
      <c r="P487" s="101" t="s">
        <v>4465</v>
      </c>
      <c r="Q487" s="105" t="s">
        <v>4462</v>
      </c>
      <c r="R487" s="105" t="s">
        <v>11072</v>
      </c>
      <c r="S487" s="106" t="s">
        <v>2287</v>
      </c>
      <c r="T487" s="101" t="s">
        <v>2636</v>
      </c>
      <c r="U487" s="148"/>
      <c r="V487" s="148"/>
      <c r="W487" s="107" t="str">
        <f>VLOOKUP(TRIM(X487),X10:Y88,2,FALSE)</f>
        <v>Andy</v>
      </c>
      <c r="X487" s="171" t="str">
        <f t="shared" si="44"/>
        <v>6.1</v>
      </c>
      <c r="Y487" s="175">
        <f t="shared" si="42"/>
        <v>0</v>
      </c>
      <c r="Z487" s="171">
        <f t="shared" si="43"/>
        <v>0</v>
      </c>
      <c r="AA487" s="171">
        <f t="shared" si="45"/>
        <v>26</v>
      </c>
      <c r="AB487" s="171">
        <f t="shared" si="46"/>
        <v>0</v>
      </c>
      <c r="AC487" s="171">
        <f t="shared" si="47"/>
        <v>0</v>
      </c>
      <c r="AE487" s="1" t="s">
        <v>2287</v>
      </c>
      <c r="AF487" s="1">
        <v>399</v>
      </c>
      <c r="AG487" s="1" t="s">
        <v>10720</v>
      </c>
    </row>
    <row r="488" spans="1:33" ht="35.25" customHeight="1" x14ac:dyDescent="0.25">
      <c r="A488" s="96" t="s">
        <v>2180</v>
      </c>
      <c r="B488" s="101" t="s">
        <v>2811</v>
      </c>
      <c r="C488" s="98" t="s">
        <v>108</v>
      </c>
      <c r="D488" s="98" t="s">
        <v>93</v>
      </c>
      <c r="E488" s="173" t="s">
        <v>831</v>
      </c>
      <c r="F488" s="99" t="s">
        <v>2269</v>
      </c>
      <c r="G488" s="99" t="s">
        <v>109</v>
      </c>
      <c r="H488" s="99" t="s">
        <v>2812</v>
      </c>
      <c r="I488" s="147" t="s">
        <v>2275</v>
      </c>
      <c r="J488" s="103"/>
      <c r="K488" s="102"/>
      <c r="L488" s="103"/>
      <c r="M488" s="102"/>
      <c r="N488" s="101"/>
      <c r="O488" s="101" t="s">
        <v>191</v>
      </c>
      <c r="P488" s="101" t="s">
        <v>222</v>
      </c>
      <c r="Q488" s="105" t="s">
        <v>2813</v>
      </c>
      <c r="R488" s="105" t="s">
        <v>8587</v>
      </c>
      <c r="S488" s="106" t="s">
        <v>4879</v>
      </c>
      <c r="T488" s="101" t="s">
        <v>2457</v>
      </c>
      <c r="U488" s="148"/>
      <c r="V488" s="148"/>
      <c r="W488" s="107" t="str">
        <f>VLOOKUP(TRIM(X488),X10:Y88,2,FALSE)</f>
        <v>LaeYoung</v>
      </c>
      <c r="X488" s="171" t="str">
        <f t="shared" si="44"/>
        <v>7.1</v>
      </c>
      <c r="Y488" s="175">
        <f t="shared" si="42"/>
        <v>0</v>
      </c>
      <c r="Z488" s="171">
        <f t="shared" si="43"/>
        <v>0</v>
      </c>
      <c r="AA488" s="171">
        <f t="shared" si="45"/>
        <v>26</v>
      </c>
      <c r="AB488" s="171">
        <f t="shared" si="46"/>
        <v>0</v>
      </c>
      <c r="AC488" s="171">
        <f t="shared" si="47"/>
        <v>0</v>
      </c>
      <c r="AE488" s="1" t="s">
        <v>2287</v>
      </c>
      <c r="AF488" s="1">
        <v>400</v>
      </c>
      <c r="AG488" s="1" t="s">
        <v>10721</v>
      </c>
    </row>
    <row r="489" spans="1:33" ht="35.25" customHeight="1" x14ac:dyDescent="0.25">
      <c r="A489" s="96" t="s">
        <v>2180</v>
      </c>
      <c r="B489" s="101" t="s">
        <v>3514</v>
      </c>
      <c r="C489" s="98" t="s">
        <v>108</v>
      </c>
      <c r="D489" s="98" t="s">
        <v>88</v>
      </c>
      <c r="E489" s="173" t="s">
        <v>832</v>
      </c>
      <c r="F489" s="99" t="s">
        <v>16</v>
      </c>
      <c r="G489" s="99" t="s">
        <v>109</v>
      </c>
      <c r="H489" s="99" t="s">
        <v>3288</v>
      </c>
      <c r="I489" s="147" t="s">
        <v>2336</v>
      </c>
      <c r="J489" s="103" t="s">
        <v>118</v>
      </c>
      <c r="K489" s="102">
        <v>2005</v>
      </c>
      <c r="L489" s="103"/>
      <c r="M489" s="102" t="s">
        <v>119</v>
      </c>
      <c r="N489" s="101" t="s">
        <v>3162</v>
      </c>
      <c r="O489" s="101" t="s">
        <v>2203</v>
      </c>
      <c r="P489" s="101" t="s">
        <v>2226</v>
      </c>
      <c r="Q489" s="105" t="s">
        <v>3513</v>
      </c>
      <c r="R489" s="105" t="s">
        <v>2235</v>
      </c>
      <c r="S489" s="106" t="s">
        <v>2235</v>
      </c>
      <c r="T489" s="101" t="s">
        <v>2337</v>
      </c>
      <c r="U489" s="148"/>
      <c r="V489" s="148"/>
      <c r="W489" s="107" t="str">
        <f>VLOOKUP(TRIM(X489),X10:Y88,2,FALSE)</f>
        <v>Tao</v>
      </c>
      <c r="X489" s="171" t="str">
        <f t="shared" si="44"/>
        <v>6.8</v>
      </c>
      <c r="Y489" s="175">
        <f t="shared" si="42"/>
        <v>0</v>
      </c>
      <c r="Z489" s="171">
        <f t="shared" si="43"/>
        <v>0</v>
      </c>
      <c r="AA489" s="171">
        <f t="shared" si="45"/>
        <v>8</v>
      </c>
      <c r="AB489" s="171">
        <f t="shared" si="46"/>
        <v>0</v>
      </c>
      <c r="AC489" s="171">
        <f t="shared" si="47"/>
        <v>0</v>
      </c>
      <c r="AE489" s="1" t="s">
        <v>42</v>
      </c>
      <c r="AF489" s="1">
        <v>401</v>
      </c>
      <c r="AG489" s="1" t="s">
        <v>2235</v>
      </c>
    </row>
    <row r="490" spans="1:33" ht="35.25" customHeight="1" x14ac:dyDescent="0.25">
      <c r="A490" s="96" t="s">
        <v>2180</v>
      </c>
      <c r="B490" s="101" t="s">
        <v>3516</v>
      </c>
      <c r="C490" s="98" t="s">
        <v>108</v>
      </c>
      <c r="D490" s="98" t="s">
        <v>88</v>
      </c>
      <c r="E490" s="173" t="s">
        <v>833</v>
      </c>
      <c r="F490" s="99" t="s">
        <v>16</v>
      </c>
      <c r="G490" s="99" t="s">
        <v>109</v>
      </c>
      <c r="H490" s="99" t="s">
        <v>3288</v>
      </c>
      <c r="I490" s="147" t="s">
        <v>2336</v>
      </c>
      <c r="J490" s="103" t="s">
        <v>118</v>
      </c>
      <c r="K490" s="102">
        <v>2006</v>
      </c>
      <c r="L490" s="103"/>
      <c r="M490" s="102" t="s">
        <v>121</v>
      </c>
      <c r="N490" s="101" t="s">
        <v>2301</v>
      </c>
      <c r="O490" s="101" t="s">
        <v>191</v>
      </c>
      <c r="P490" s="101" t="s">
        <v>2226</v>
      </c>
      <c r="Q490" s="105" t="s">
        <v>3515</v>
      </c>
      <c r="R490" s="105" t="s">
        <v>5024</v>
      </c>
      <c r="S490" s="106" t="s">
        <v>2268</v>
      </c>
      <c r="T490" s="101" t="s">
        <v>2337</v>
      </c>
      <c r="U490" s="148"/>
      <c r="V490" s="148"/>
      <c r="W490" s="107" t="str">
        <f>VLOOKUP(TRIM(X490),X10:Y88,2,FALSE)</f>
        <v>Tao</v>
      </c>
      <c r="X490" s="171" t="str">
        <f t="shared" si="44"/>
        <v>6.8</v>
      </c>
      <c r="Y490" s="175">
        <f t="shared" si="42"/>
        <v>0</v>
      </c>
      <c r="Z490" s="171">
        <f t="shared" si="43"/>
        <v>0</v>
      </c>
      <c r="AA490" s="171">
        <f t="shared" si="45"/>
        <v>8</v>
      </c>
      <c r="AB490" s="171">
        <f t="shared" si="46"/>
        <v>0</v>
      </c>
      <c r="AC490" s="171">
        <f t="shared" si="47"/>
        <v>0</v>
      </c>
      <c r="AE490" s="1" t="s">
        <v>2268</v>
      </c>
      <c r="AF490" s="1">
        <v>402</v>
      </c>
      <c r="AG490" s="1" t="s">
        <v>5024</v>
      </c>
    </row>
    <row r="491" spans="1:33" ht="35.25" customHeight="1" x14ac:dyDescent="0.25">
      <c r="A491" s="96" t="s">
        <v>2180</v>
      </c>
      <c r="B491" s="101" t="s">
        <v>3275</v>
      </c>
      <c r="C491" s="98" t="s">
        <v>14</v>
      </c>
      <c r="D491" s="98" t="s">
        <v>305</v>
      </c>
      <c r="E491" s="173" t="s">
        <v>834</v>
      </c>
      <c r="F491" s="99" t="s">
        <v>16</v>
      </c>
      <c r="G491" s="230" t="s">
        <v>109</v>
      </c>
      <c r="H491" s="230" t="s">
        <v>3288</v>
      </c>
      <c r="I491" s="231" t="s">
        <v>2336</v>
      </c>
      <c r="J491" s="226" t="s">
        <v>2345</v>
      </c>
      <c r="K491" s="227">
        <v>90</v>
      </c>
      <c r="L491" s="226"/>
      <c r="M491" s="227" t="s">
        <v>119</v>
      </c>
      <c r="N491" s="226" t="s">
        <v>2228</v>
      </c>
      <c r="O491" s="226" t="s">
        <v>191</v>
      </c>
      <c r="P491" s="226" t="s">
        <v>3517</v>
      </c>
      <c r="Q491" s="232" t="s">
        <v>5142</v>
      </c>
      <c r="R491" s="232" t="s">
        <v>2238</v>
      </c>
      <c r="S491" s="228"/>
      <c r="T491" s="101" t="s">
        <v>2337</v>
      </c>
      <c r="U491" s="148"/>
      <c r="V491" s="148"/>
      <c r="W491" s="107" t="str">
        <f>VLOOKUP(TRIM(X491),X10:Y88,2,FALSE)</f>
        <v>Tao</v>
      </c>
      <c r="X491" s="171" t="str">
        <f t="shared" si="44"/>
        <v>7.6</v>
      </c>
      <c r="Y491" s="175">
        <f t="shared" si="42"/>
        <v>0</v>
      </c>
      <c r="Z491" s="171">
        <f t="shared" si="43"/>
        <v>0</v>
      </c>
      <c r="AA491" s="171">
        <f t="shared" si="45"/>
        <v>8</v>
      </c>
      <c r="AB491" s="171">
        <f t="shared" si="46"/>
        <v>0</v>
      </c>
      <c r="AC491" s="171">
        <f t="shared" si="47"/>
        <v>0</v>
      </c>
      <c r="AE491" s="1" t="s">
        <v>20</v>
      </c>
      <c r="AF491" s="1">
        <v>403</v>
      </c>
      <c r="AG491" s="1" t="s">
        <v>20</v>
      </c>
    </row>
    <row r="492" spans="1:33" ht="37.15" customHeight="1" x14ac:dyDescent="0.25">
      <c r="A492" s="96" t="s">
        <v>2180</v>
      </c>
      <c r="B492" s="101" t="s">
        <v>65</v>
      </c>
      <c r="C492" s="98" t="s">
        <v>108</v>
      </c>
      <c r="D492" s="98" t="s">
        <v>305</v>
      </c>
      <c r="E492" s="173" t="s">
        <v>835</v>
      </c>
      <c r="F492" s="99" t="s">
        <v>15</v>
      </c>
      <c r="G492" s="99" t="s">
        <v>109</v>
      </c>
      <c r="H492" s="99" t="s">
        <v>3289</v>
      </c>
      <c r="I492" s="147" t="s">
        <v>2336</v>
      </c>
      <c r="J492" s="103" t="s">
        <v>2345</v>
      </c>
      <c r="K492" s="102">
        <v>91</v>
      </c>
      <c r="L492" s="103"/>
      <c r="M492" s="102" t="s">
        <v>119</v>
      </c>
      <c r="N492" s="101" t="s">
        <v>2228</v>
      </c>
      <c r="O492" s="101" t="s">
        <v>191</v>
      </c>
      <c r="P492" s="101" t="s">
        <v>2346</v>
      </c>
      <c r="Q492" s="105" t="s">
        <v>3518</v>
      </c>
      <c r="R492" s="105" t="s">
        <v>6288</v>
      </c>
      <c r="S492" s="106" t="s">
        <v>2181</v>
      </c>
      <c r="T492" s="101" t="s">
        <v>2337</v>
      </c>
      <c r="U492" s="148"/>
      <c r="V492" s="148" t="s">
        <v>125</v>
      </c>
      <c r="W492" s="107" t="str">
        <f>VLOOKUP(TRIM(X492),X10:Y88,2,FALSE)</f>
        <v>Tao</v>
      </c>
      <c r="X492" s="171" t="str">
        <f t="shared" si="44"/>
        <v>7.6</v>
      </c>
      <c r="Y492" s="175">
        <f t="shared" si="42"/>
        <v>1</v>
      </c>
      <c r="Z492" s="171">
        <f t="shared" si="43"/>
        <v>0</v>
      </c>
      <c r="AA492" s="171">
        <f t="shared" si="45"/>
        <v>8</v>
      </c>
      <c r="AB492" s="171">
        <f t="shared" si="46"/>
        <v>0</v>
      </c>
      <c r="AC492" s="171">
        <f t="shared" si="47"/>
        <v>0</v>
      </c>
      <c r="AD492" s="1" t="s">
        <v>125</v>
      </c>
      <c r="AE492" s="1" t="s">
        <v>10691</v>
      </c>
      <c r="AF492" s="1">
        <v>404</v>
      </c>
      <c r="AG492" s="1" t="s">
        <v>10715</v>
      </c>
    </row>
    <row r="493" spans="1:33" ht="35.25" customHeight="1" x14ac:dyDescent="0.25">
      <c r="A493" s="96" t="s">
        <v>2180</v>
      </c>
      <c r="B493" s="101" t="s">
        <v>3315</v>
      </c>
      <c r="C493" s="98" t="s">
        <v>108</v>
      </c>
      <c r="D493" s="98" t="s">
        <v>305</v>
      </c>
      <c r="E493" s="173" t="s">
        <v>836</v>
      </c>
      <c r="F493" s="99" t="s">
        <v>13</v>
      </c>
      <c r="G493" s="99" t="s">
        <v>109</v>
      </c>
      <c r="H493" s="99" t="s">
        <v>3290</v>
      </c>
      <c r="I493" s="147" t="s">
        <v>2336</v>
      </c>
      <c r="J493" s="103"/>
      <c r="K493" s="102"/>
      <c r="L493" s="103"/>
      <c r="M493" s="102"/>
      <c r="N493" s="101"/>
      <c r="O493" s="101" t="s">
        <v>191</v>
      </c>
      <c r="P493" s="101" t="s">
        <v>2346</v>
      </c>
      <c r="Q493" s="105" t="s">
        <v>3291</v>
      </c>
      <c r="R493" s="105" t="s">
        <v>3292</v>
      </c>
      <c r="S493" s="106" t="s">
        <v>2235</v>
      </c>
      <c r="T493" s="101" t="s">
        <v>2337</v>
      </c>
      <c r="U493" s="148"/>
      <c r="V493" s="148"/>
      <c r="W493" s="107" t="str">
        <f>VLOOKUP(TRIM(X493),X10:Y88,2,FALSE)</f>
        <v>Tao</v>
      </c>
      <c r="X493" s="171" t="str">
        <f t="shared" si="44"/>
        <v>7.6</v>
      </c>
      <c r="Y493" s="175">
        <f t="shared" si="42"/>
        <v>0</v>
      </c>
      <c r="Z493" s="171">
        <f t="shared" si="43"/>
        <v>0</v>
      </c>
      <c r="AA493" s="171">
        <f t="shared" si="45"/>
        <v>8</v>
      </c>
      <c r="AB493" s="171">
        <f t="shared" si="46"/>
        <v>0</v>
      </c>
      <c r="AC493" s="171">
        <f t="shared" si="47"/>
        <v>0</v>
      </c>
      <c r="AE493" s="1" t="s">
        <v>42</v>
      </c>
      <c r="AF493" s="1">
        <v>405</v>
      </c>
      <c r="AG493" s="1" t="s">
        <v>2235</v>
      </c>
    </row>
    <row r="494" spans="1:33" ht="35.25" customHeight="1" x14ac:dyDescent="0.25">
      <c r="A494" s="96" t="s">
        <v>2180</v>
      </c>
      <c r="B494" s="101" t="s">
        <v>4206</v>
      </c>
      <c r="C494" s="98" t="s">
        <v>108</v>
      </c>
      <c r="D494" s="98" t="s">
        <v>352</v>
      </c>
      <c r="E494" s="173" t="s">
        <v>837</v>
      </c>
      <c r="F494" s="99" t="s">
        <v>16</v>
      </c>
      <c r="G494" s="99" t="s">
        <v>109</v>
      </c>
      <c r="H494" s="99" t="s">
        <v>3293</v>
      </c>
      <c r="I494" s="147" t="s">
        <v>4204</v>
      </c>
      <c r="J494" s="103" t="s">
        <v>2264</v>
      </c>
      <c r="K494" s="102">
        <v>388</v>
      </c>
      <c r="L494" s="103"/>
      <c r="M494" s="102" t="s">
        <v>119</v>
      </c>
      <c r="N494" s="101" t="s">
        <v>2301</v>
      </c>
      <c r="O494" s="101" t="s">
        <v>191</v>
      </c>
      <c r="P494" s="101" t="s">
        <v>2208</v>
      </c>
      <c r="Q494" s="105" t="s">
        <v>4205</v>
      </c>
      <c r="R494" s="105" t="s">
        <v>5073</v>
      </c>
      <c r="S494" s="106" t="s">
        <v>5073</v>
      </c>
      <c r="T494" s="101" t="s">
        <v>2374</v>
      </c>
      <c r="U494" s="148"/>
      <c r="V494" s="148"/>
      <c r="W494" s="107" t="str">
        <f>VLOOKUP(TRIM(X494),X10:Y88,2,FALSE)</f>
        <v>Andy</v>
      </c>
      <c r="X494" s="171" t="str">
        <f t="shared" si="44"/>
        <v>7.10.1</v>
      </c>
      <c r="Y494" s="175">
        <f t="shared" si="42"/>
        <v>0</v>
      </c>
      <c r="Z494" s="171">
        <f t="shared" si="43"/>
        <v>0</v>
      </c>
      <c r="AA494" s="171">
        <f t="shared" si="45"/>
        <v>21</v>
      </c>
      <c r="AB494" s="171">
        <f t="shared" si="46"/>
        <v>0</v>
      </c>
      <c r="AC494" s="171">
        <f t="shared" si="47"/>
        <v>0</v>
      </c>
      <c r="AE494" s="1" t="s">
        <v>2287</v>
      </c>
      <c r="AF494" s="1">
        <v>406</v>
      </c>
      <c r="AG494" s="1" t="s">
        <v>6887</v>
      </c>
    </row>
    <row r="495" spans="1:33" ht="35.25" customHeight="1" x14ac:dyDescent="0.25">
      <c r="A495" s="96" t="s">
        <v>2180</v>
      </c>
      <c r="B495" s="101" t="s">
        <v>2439</v>
      </c>
      <c r="C495" s="98" t="s">
        <v>108</v>
      </c>
      <c r="D495" s="98" t="s">
        <v>309</v>
      </c>
      <c r="E495" s="173" t="s">
        <v>838</v>
      </c>
      <c r="F495" s="99" t="s">
        <v>16</v>
      </c>
      <c r="G495" s="99" t="s">
        <v>109</v>
      </c>
      <c r="H495" s="99" t="s">
        <v>3294</v>
      </c>
      <c r="I495" s="147" t="s">
        <v>2435</v>
      </c>
      <c r="J495" s="103" t="s">
        <v>2225</v>
      </c>
      <c r="K495" s="102">
        <v>2042</v>
      </c>
      <c r="L495" s="103"/>
      <c r="M495" s="102" t="s">
        <v>119</v>
      </c>
      <c r="N495" s="101" t="s">
        <v>2301</v>
      </c>
      <c r="O495" s="101" t="s">
        <v>191</v>
      </c>
      <c r="P495" s="101" t="s">
        <v>226</v>
      </c>
      <c r="Q495" s="105" t="s">
        <v>2440</v>
      </c>
      <c r="R495" s="105" t="s">
        <v>5051</v>
      </c>
      <c r="S495" s="106" t="s">
        <v>5052</v>
      </c>
      <c r="T495" s="101" t="s">
        <v>2374</v>
      </c>
      <c r="U495" s="148"/>
      <c r="V495" s="148"/>
      <c r="W495" s="107" t="str">
        <f>VLOOKUP(TRIM(X495),X10:Y88,2,FALSE)</f>
        <v>Puneet</v>
      </c>
      <c r="X495" s="171" t="str">
        <f t="shared" si="44"/>
        <v>7.7.3</v>
      </c>
      <c r="Y495" s="175">
        <f t="shared" si="42"/>
        <v>0</v>
      </c>
      <c r="Z495" s="171">
        <f t="shared" si="43"/>
        <v>0</v>
      </c>
      <c r="AA495" s="171">
        <f t="shared" si="45"/>
        <v>13</v>
      </c>
      <c r="AB495" s="171">
        <f t="shared" si="46"/>
        <v>0</v>
      </c>
      <c r="AC495" s="171">
        <f t="shared" si="47"/>
        <v>0</v>
      </c>
      <c r="AE495" s="1" t="s">
        <v>2287</v>
      </c>
      <c r="AF495" s="1">
        <v>407</v>
      </c>
      <c r="AG495" s="1" t="s">
        <v>6888</v>
      </c>
    </row>
    <row r="496" spans="1:33" ht="37.15" customHeight="1" x14ac:dyDescent="0.25">
      <c r="A496" s="96" t="s">
        <v>2180</v>
      </c>
      <c r="B496" s="101" t="s">
        <v>4467</v>
      </c>
      <c r="C496" s="98" t="s">
        <v>108</v>
      </c>
      <c r="D496" s="98" t="s">
        <v>93</v>
      </c>
      <c r="E496" s="173" t="s">
        <v>839</v>
      </c>
      <c r="F496" s="99" t="s">
        <v>16</v>
      </c>
      <c r="G496" s="99" t="s">
        <v>109</v>
      </c>
      <c r="H496" s="99" t="s">
        <v>4468</v>
      </c>
      <c r="I496" s="147" t="s">
        <v>2446</v>
      </c>
      <c r="J496" s="103" t="s">
        <v>2225</v>
      </c>
      <c r="K496" s="102">
        <v>2043</v>
      </c>
      <c r="L496" s="103"/>
      <c r="M496" s="102" t="s">
        <v>119</v>
      </c>
      <c r="N496" s="101" t="s">
        <v>2301</v>
      </c>
      <c r="O496" s="101" t="s">
        <v>191</v>
      </c>
      <c r="P496" s="101" t="s">
        <v>2654</v>
      </c>
      <c r="Q496" s="105" t="s">
        <v>4466</v>
      </c>
      <c r="R496" s="105" t="s">
        <v>10722</v>
      </c>
      <c r="S496" s="106" t="s">
        <v>2287</v>
      </c>
      <c r="T496" s="101" t="s">
        <v>2445</v>
      </c>
      <c r="U496" s="148"/>
      <c r="V496" s="148"/>
      <c r="W496" s="107" t="str">
        <f>VLOOKUP(TRIM(X496),X10:Y88,2,FALSE)</f>
        <v>LaeYoung</v>
      </c>
      <c r="X496" s="171" t="str">
        <f t="shared" si="44"/>
        <v>7.1</v>
      </c>
      <c r="Y496" s="175">
        <f t="shared" si="42"/>
        <v>0</v>
      </c>
      <c r="Z496" s="171">
        <f t="shared" si="43"/>
        <v>0</v>
      </c>
      <c r="AA496" s="171">
        <f t="shared" si="45"/>
        <v>17</v>
      </c>
      <c r="AB496" s="171">
        <f t="shared" si="46"/>
        <v>0</v>
      </c>
      <c r="AC496" s="171">
        <f t="shared" si="47"/>
        <v>0</v>
      </c>
      <c r="AE496" s="1" t="s">
        <v>2287</v>
      </c>
      <c r="AF496" s="1">
        <v>408</v>
      </c>
      <c r="AG496" s="1" t="s">
        <v>10722</v>
      </c>
    </row>
    <row r="497" spans="1:33" ht="35.25" customHeight="1" x14ac:dyDescent="0.25">
      <c r="A497" s="96" t="s">
        <v>2180</v>
      </c>
      <c r="B497" s="101" t="s">
        <v>4470</v>
      </c>
      <c r="C497" s="98" t="s">
        <v>108</v>
      </c>
      <c r="D497" s="98" t="s">
        <v>93</v>
      </c>
      <c r="E497" s="173" t="s">
        <v>840</v>
      </c>
      <c r="F497" s="99" t="s">
        <v>16</v>
      </c>
      <c r="G497" s="99" t="s">
        <v>109</v>
      </c>
      <c r="H497" s="99" t="s">
        <v>4471</v>
      </c>
      <c r="I497" s="147" t="s">
        <v>2446</v>
      </c>
      <c r="J497" s="103" t="s">
        <v>118</v>
      </c>
      <c r="K497" s="102">
        <v>2007</v>
      </c>
      <c r="L497" s="103"/>
      <c r="M497" s="102" t="s">
        <v>119</v>
      </c>
      <c r="N497" s="101" t="s">
        <v>2301</v>
      </c>
      <c r="O497" s="101" t="s">
        <v>191</v>
      </c>
      <c r="P497" s="101" t="s">
        <v>2654</v>
      </c>
      <c r="Q497" s="105" t="s">
        <v>4469</v>
      </c>
      <c r="R497" s="105" t="s">
        <v>10723</v>
      </c>
      <c r="S497" s="106" t="s">
        <v>2287</v>
      </c>
      <c r="T497" s="101" t="s">
        <v>2445</v>
      </c>
      <c r="U497" s="148"/>
      <c r="V497" s="148"/>
      <c r="W497" s="107" t="str">
        <f>VLOOKUP(TRIM(X497),X10:Y88,2,FALSE)</f>
        <v>LaeYoung</v>
      </c>
      <c r="X497" s="171" t="str">
        <f t="shared" si="44"/>
        <v>7.1</v>
      </c>
      <c r="Y497" s="175">
        <f t="shared" si="42"/>
        <v>0</v>
      </c>
      <c r="Z497" s="171">
        <f t="shared" si="43"/>
        <v>0</v>
      </c>
      <c r="AA497" s="171">
        <f t="shared" si="45"/>
        <v>17</v>
      </c>
      <c r="AB497" s="171">
        <f t="shared" si="46"/>
        <v>0</v>
      </c>
      <c r="AC497" s="171">
        <f t="shared" si="47"/>
        <v>0</v>
      </c>
      <c r="AE497" s="1" t="s">
        <v>2287</v>
      </c>
      <c r="AF497" s="1">
        <v>409</v>
      </c>
      <c r="AG497" s="1" t="s">
        <v>10723</v>
      </c>
    </row>
    <row r="498" spans="1:33" ht="35.25" customHeight="1" x14ac:dyDescent="0.25">
      <c r="A498" s="96" t="s">
        <v>2180</v>
      </c>
      <c r="B498" s="101" t="s">
        <v>3946</v>
      </c>
      <c r="C498" s="98" t="s">
        <v>108</v>
      </c>
      <c r="D498" s="98" t="s">
        <v>93</v>
      </c>
      <c r="E498" s="173" t="s">
        <v>841</v>
      </c>
      <c r="F498" s="99" t="s">
        <v>16</v>
      </c>
      <c r="G498" s="99" t="s">
        <v>109</v>
      </c>
      <c r="H498" s="99" t="s">
        <v>3295</v>
      </c>
      <c r="I498" s="147" t="s">
        <v>2446</v>
      </c>
      <c r="J498" s="103" t="s">
        <v>2252</v>
      </c>
      <c r="K498" s="102">
        <v>73</v>
      </c>
      <c r="L498" s="103"/>
      <c r="M498" s="102" t="s">
        <v>119</v>
      </c>
      <c r="N498" s="101" t="s">
        <v>2273</v>
      </c>
      <c r="O498" s="101" t="s">
        <v>191</v>
      </c>
      <c r="P498" s="101" t="s">
        <v>222</v>
      </c>
      <c r="Q498" s="105" t="s">
        <v>4472</v>
      </c>
      <c r="R498" s="105" t="s">
        <v>4875</v>
      </c>
      <c r="S498" s="106" t="s">
        <v>4875</v>
      </c>
      <c r="T498" s="101" t="s">
        <v>2445</v>
      </c>
      <c r="U498" s="148"/>
      <c r="V498" s="148"/>
      <c r="W498" s="107" t="str">
        <f>VLOOKUP(TRIM(X498),X10:Y88,2,FALSE)</f>
        <v>LaeYoung</v>
      </c>
      <c r="X498" s="171" t="str">
        <f t="shared" si="44"/>
        <v>7.1</v>
      </c>
      <c r="Y498" s="175">
        <f t="shared" si="42"/>
        <v>0</v>
      </c>
      <c r="Z498" s="171">
        <f t="shared" si="43"/>
        <v>0</v>
      </c>
      <c r="AA498" s="171">
        <f t="shared" si="45"/>
        <v>17</v>
      </c>
      <c r="AB498" s="171">
        <f t="shared" si="46"/>
        <v>0</v>
      </c>
      <c r="AC498" s="171">
        <f t="shared" si="47"/>
        <v>0</v>
      </c>
      <c r="AE498" s="1" t="s">
        <v>2287</v>
      </c>
      <c r="AF498" s="1">
        <v>410</v>
      </c>
      <c r="AG498" s="1" t="s">
        <v>6889</v>
      </c>
    </row>
    <row r="499" spans="1:33" ht="35.25" customHeight="1" x14ac:dyDescent="0.25">
      <c r="A499" s="96" t="s">
        <v>2180</v>
      </c>
      <c r="B499" s="101" t="s">
        <v>4474</v>
      </c>
      <c r="C499" s="98" t="s">
        <v>108</v>
      </c>
      <c r="D499" s="98" t="s">
        <v>93</v>
      </c>
      <c r="E499" s="173" t="s">
        <v>842</v>
      </c>
      <c r="F499" s="99" t="s">
        <v>16</v>
      </c>
      <c r="G499" s="99" t="s">
        <v>109</v>
      </c>
      <c r="H499" s="99" t="s">
        <v>3296</v>
      </c>
      <c r="I499" s="147" t="s">
        <v>2446</v>
      </c>
      <c r="J499" s="103" t="s">
        <v>2252</v>
      </c>
      <c r="K499" s="102">
        <v>74</v>
      </c>
      <c r="L499" s="103"/>
      <c r="M499" s="102" t="s">
        <v>119</v>
      </c>
      <c r="N499" s="101" t="s">
        <v>2273</v>
      </c>
      <c r="O499" s="101" t="s">
        <v>191</v>
      </c>
      <c r="P499" s="101" t="s">
        <v>222</v>
      </c>
      <c r="Q499" s="105" t="s">
        <v>4473</v>
      </c>
      <c r="R499" s="105" t="s">
        <v>2209</v>
      </c>
      <c r="S499" s="106" t="s">
        <v>2183</v>
      </c>
      <c r="T499" s="101" t="s">
        <v>2445</v>
      </c>
      <c r="U499" s="148"/>
      <c r="V499" s="148"/>
      <c r="W499" s="107" t="str">
        <f>VLOOKUP(TRIM(X499),X10:Y88,2,FALSE)</f>
        <v>LaeYoung</v>
      </c>
      <c r="X499" s="171" t="str">
        <f t="shared" si="44"/>
        <v>7.1</v>
      </c>
      <c r="Y499" s="175">
        <f t="shared" si="42"/>
        <v>0</v>
      </c>
      <c r="Z499" s="171">
        <f t="shared" si="43"/>
        <v>0</v>
      </c>
      <c r="AA499" s="171">
        <f t="shared" si="45"/>
        <v>17</v>
      </c>
      <c r="AB499" s="171">
        <f t="shared" si="46"/>
        <v>0</v>
      </c>
      <c r="AC499" s="171">
        <f t="shared" si="47"/>
        <v>0</v>
      </c>
      <c r="AE499" s="1" t="s">
        <v>2183</v>
      </c>
      <c r="AF499" s="1">
        <v>411</v>
      </c>
      <c r="AG499" s="1" t="s">
        <v>2209</v>
      </c>
    </row>
    <row r="500" spans="1:33" ht="35.25" customHeight="1" x14ac:dyDescent="0.25">
      <c r="A500" s="96" t="s">
        <v>2180</v>
      </c>
      <c r="B500" s="101" t="s">
        <v>42</v>
      </c>
      <c r="C500" s="98" t="s">
        <v>108</v>
      </c>
      <c r="D500" s="98" t="s">
        <v>93</v>
      </c>
      <c r="E500" s="173" t="s">
        <v>843</v>
      </c>
      <c r="F500" s="99" t="s">
        <v>2232</v>
      </c>
      <c r="G500" s="99" t="s">
        <v>109</v>
      </c>
      <c r="H500" s="99" t="s">
        <v>4475</v>
      </c>
      <c r="I500" s="147" t="s">
        <v>2446</v>
      </c>
      <c r="J500" s="103"/>
      <c r="K500" s="102"/>
      <c r="L500" s="103"/>
      <c r="M500" s="102"/>
      <c r="N500" s="101"/>
      <c r="O500" s="101" t="s">
        <v>191</v>
      </c>
      <c r="P500" s="101" t="s">
        <v>222</v>
      </c>
      <c r="Q500" s="105" t="s">
        <v>3297</v>
      </c>
      <c r="R500" s="105" t="s">
        <v>2209</v>
      </c>
      <c r="S500" s="106" t="s">
        <v>2183</v>
      </c>
      <c r="T500" s="101" t="s">
        <v>2445</v>
      </c>
      <c r="U500" s="148"/>
      <c r="V500" s="148"/>
      <c r="W500" s="107" t="str">
        <f>VLOOKUP(TRIM(X500),X10:Y88,2,FALSE)</f>
        <v>LaeYoung</v>
      </c>
      <c r="X500" s="171" t="str">
        <f t="shared" si="44"/>
        <v>7.1</v>
      </c>
      <c r="Y500" s="175">
        <f t="shared" si="42"/>
        <v>0</v>
      </c>
      <c r="Z500" s="171">
        <f t="shared" si="43"/>
        <v>0</v>
      </c>
      <c r="AA500" s="171">
        <f t="shared" si="45"/>
        <v>17</v>
      </c>
      <c r="AB500" s="171">
        <f t="shared" si="46"/>
        <v>0</v>
      </c>
      <c r="AC500" s="171">
        <f t="shared" si="47"/>
        <v>0</v>
      </c>
      <c r="AE500" s="1" t="s">
        <v>2183</v>
      </c>
      <c r="AF500" s="1">
        <v>412</v>
      </c>
      <c r="AG500" s="1" t="s">
        <v>2209</v>
      </c>
    </row>
    <row r="501" spans="1:33" ht="37.15" customHeight="1" x14ac:dyDescent="0.25">
      <c r="A501" s="96" t="s">
        <v>2180</v>
      </c>
      <c r="B501" s="101" t="s">
        <v>2481</v>
      </c>
      <c r="C501" s="98" t="s">
        <v>108</v>
      </c>
      <c r="D501" s="98" t="s">
        <v>93</v>
      </c>
      <c r="E501" s="173" t="s">
        <v>844</v>
      </c>
      <c r="F501" s="99" t="s">
        <v>16</v>
      </c>
      <c r="G501" s="99" t="s">
        <v>109</v>
      </c>
      <c r="H501" s="99" t="s">
        <v>2482</v>
      </c>
      <c r="I501" s="147" t="s">
        <v>2446</v>
      </c>
      <c r="J501" s="103" t="s">
        <v>2252</v>
      </c>
      <c r="K501" s="102">
        <v>75</v>
      </c>
      <c r="L501" s="103"/>
      <c r="M501" s="102" t="s">
        <v>119</v>
      </c>
      <c r="N501" s="101" t="s">
        <v>2273</v>
      </c>
      <c r="O501" s="101" t="s">
        <v>191</v>
      </c>
      <c r="P501" s="101" t="s">
        <v>222</v>
      </c>
      <c r="Q501" s="105" t="s">
        <v>4476</v>
      </c>
      <c r="R501" s="105" t="s">
        <v>4850</v>
      </c>
      <c r="S501" s="106" t="s">
        <v>4850</v>
      </c>
      <c r="T501" s="101" t="s">
        <v>2445</v>
      </c>
      <c r="U501" s="148"/>
      <c r="V501" s="148"/>
      <c r="W501" s="107" t="str">
        <f>VLOOKUP(TRIM(X501),X10:Y88,2,FALSE)</f>
        <v>LaeYoung</v>
      </c>
      <c r="X501" s="171" t="str">
        <f t="shared" si="44"/>
        <v>7.1</v>
      </c>
      <c r="Y501" s="175">
        <f t="shared" si="42"/>
        <v>0</v>
      </c>
      <c r="Z501" s="171">
        <f t="shared" si="43"/>
        <v>0</v>
      </c>
      <c r="AA501" s="171">
        <f t="shared" si="45"/>
        <v>17</v>
      </c>
      <c r="AB501" s="171">
        <f t="shared" si="46"/>
        <v>0</v>
      </c>
      <c r="AC501" s="171">
        <f t="shared" si="47"/>
        <v>0</v>
      </c>
      <c r="AE501" s="1" t="s">
        <v>2287</v>
      </c>
      <c r="AF501" s="1">
        <v>413</v>
      </c>
      <c r="AG501" s="1" t="s">
        <v>6890</v>
      </c>
    </row>
    <row r="502" spans="1:33" ht="35.25" customHeight="1" x14ac:dyDescent="0.25">
      <c r="A502" s="96" t="s">
        <v>2180</v>
      </c>
      <c r="B502" s="101" t="s">
        <v>2280</v>
      </c>
      <c r="C502" s="98" t="s">
        <v>108</v>
      </c>
      <c r="D502" s="98" t="s">
        <v>93</v>
      </c>
      <c r="E502" s="173" t="s">
        <v>845</v>
      </c>
      <c r="F502" s="99" t="s">
        <v>2269</v>
      </c>
      <c r="G502" s="99" t="s">
        <v>109</v>
      </c>
      <c r="H502" s="99" t="s">
        <v>3298</v>
      </c>
      <c r="I502" s="147" t="s">
        <v>2480</v>
      </c>
      <c r="J502" s="103"/>
      <c r="K502" s="102"/>
      <c r="L502" s="103"/>
      <c r="M502" s="102"/>
      <c r="N502" s="101"/>
      <c r="O502" s="101" t="s">
        <v>191</v>
      </c>
      <c r="P502" s="101" t="s">
        <v>222</v>
      </c>
      <c r="Q502" s="105" t="s">
        <v>3299</v>
      </c>
      <c r="R502" s="105" t="s">
        <v>5727</v>
      </c>
      <c r="S502" s="106" t="s">
        <v>5726</v>
      </c>
      <c r="T502" s="101" t="s">
        <v>2445</v>
      </c>
      <c r="U502" s="148"/>
      <c r="V502" s="148"/>
      <c r="W502" s="107" t="str">
        <f>VLOOKUP(TRIM(X502),X10:Y88,2,FALSE)</f>
        <v>LaeYoung</v>
      </c>
      <c r="X502" s="171" t="str">
        <f t="shared" si="44"/>
        <v>7.1</v>
      </c>
      <c r="Y502" s="175">
        <f t="shared" si="42"/>
        <v>0</v>
      </c>
      <c r="Z502" s="171">
        <f t="shared" si="43"/>
        <v>0</v>
      </c>
      <c r="AA502" s="171">
        <f t="shared" si="45"/>
        <v>6</v>
      </c>
      <c r="AB502" s="171">
        <f t="shared" si="46"/>
        <v>0</v>
      </c>
      <c r="AC502" s="171">
        <f t="shared" si="47"/>
        <v>0</v>
      </c>
      <c r="AE502" s="1" t="s">
        <v>2287</v>
      </c>
      <c r="AF502" s="1">
        <v>414</v>
      </c>
      <c r="AG502" s="1" t="s">
        <v>6891</v>
      </c>
    </row>
    <row r="503" spans="1:33" ht="35.25" customHeight="1" x14ac:dyDescent="0.25">
      <c r="A503" s="96" t="s">
        <v>2180</v>
      </c>
      <c r="B503" s="101" t="s">
        <v>4478</v>
      </c>
      <c r="C503" s="98" t="s">
        <v>108</v>
      </c>
      <c r="D503" s="98" t="s">
        <v>93</v>
      </c>
      <c r="E503" s="173" t="s">
        <v>846</v>
      </c>
      <c r="F503" s="99" t="s">
        <v>16</v>
      </c>
      <c r="G503" s="99" t="s">
        <v>109</v>
      </c>
      <c r="H503" s="99" t="s">
        <v>3300</v>
      </c>
      <c r="I503" s="147" t="s">
        <v>2446</v>
      </c>
      <c r="J503" s="103" t="s">
        <v>2252</v>
      </c>
      <c r="K503" s="102">
        <v>76</v>
      </c>
      <c r="L503" s="103"/>
      <c r="M503" s="102" t="s">
        <v>119</v>
      </c>
      <c r="N503" s="101" t="s">
        <v>2273</v>
      </c>
      <c r="O503" s="101" t="s">
        <v>191</v>
      </c>
      <c r="P503" s="101" t="s">
        <v>222</v>
      </c>
      <c r="Q503" s="105" t="s">
        <v>4477</v>
      </c>
      <c r="R503" s="105" t="s">
        <v>4841</v>
      </c>
      <c r="S503" s="106" t="s">
        <v>4841</v>
      </c>
      <c r="T503" s="101" t="s">
        <v>2445</v>
      </c>
      <c r="U503" s="148"/>
      <c r="V503" s="148"/>
      <c r="W503" s="107" t="str">
        <f>VLOOKUP(TRIM(X503),X10:Y88,2,FALSE)</f>
        <v>LaeYoung</v>
      </c>
      <c r="X503" s="171" t="str">
        <f t="shared" si="44"/>
        <v>7.1</v>
      </c>
      <c r="Y503" s="175">
        <f t="shared" si="42"/>
        <v>0</v>
      </c>
      <c r="Z503" s="171">
        <f t="shared" si="43"/>
        <v>0</v>
      </c>
      <c r="AA503" s="171">
        <f t="shared" si="45"/>
        <v>17</v>
      </c>
      <c r="AB503" s="171">
        <f t="shared" si="46"/>
        <v>0</v>
      </c>
      <c r="AC503" s="171">
        <f t="shared" si="47"/>
        <v>0</v>
      </c>
      <c r="AE503" s="1" t="s">
        <v>2287</v>
      </c>
      <c r="AF503" s="1">
        <v>415</v>
      </c>
      <c r="AG503" s="1" t="s">
        <v>6892</v>
      </c>
    </row>
    <row r="504" spans="1:33" ht="35.25" customHeight="1" x14ac:dyDescent="0.25">
      <c r="A504" s="96" t="s">
        <v>2180</v>
      </c>
      <c r="B504" s="101" t="s">
        <v>2502</v>
      </c>
      <c r="C504" s="98" t="s">
        <v>108</v>
      </c>
      <c r="D504" s="98" t="s">
        <v>304</v>
      </c>
      <c r="E504" s="173" t="s">
        <v>847</v>
      </c>
      <c r="F504" s="99" t="s">
        <v>16</v>
      </c>
      <c r="G504" s="99" t="s">
        <v>109</v>
      </c>
      <c r="H504" s="99" t="s">
        <v>3301</v>
      </c>
      <c r="I504" s="147" t="s">
        <v>2446</v>
      </c>
      <c r="J504" s="103" t="s">
        <v>2312</v>
      </c>
      <c r="K504" s="102">
        <v>105</v>
      </c>
      <c r="L504" s="103"/>
      <c r="M504" s="102" t="s">
        <v>119</v>
      </c>
      <c r="N504" s="101" t="s">
        <v>2228</v>
      </c>
      <c r="O504" s="101" t="s">
        <v>191</v>
      </c>
      <c r="P504" s="101" t="s">
        <v>2206</v>
      </c>
      <c r="Q504" s="105" t="s">
        <v>4207</v>
      </c>
      <c r="R504" s="105" t="s">
        <v>4902</v>
      </c>
      <c r="S504" s="106" t="s">
        <v>4902</v>
      </c>
      <c r="T504" s="101" t="s">
        <v>2445</v>
      </c>
      <c r="U504" s="148"/>
      <c r="V504" s="148"/>
      <c r="W504" s="107" t="str">
        <f>VLOOKUP(TRIM(X504),X10:Y88,2,FALSE)</f>
        <v>Tao</v>
      </c>
      <c r="X504" s="171" t="str">
        <f t="shared" si="44"/>
        <v>7.5</v>
      </c>
      <c r="Y504" s="175">
        <f t="shared" si="42"/>
        <v>0</v>
      </c>
      <c r="Z504" s="171">
        <f t="shared" si="43"/>
        <v>0</v>
      </c>
      <c r="AA504" s="171">
        <f t="shared" si="45"/>
        <v>17</v>
      </c>
      <c r="AB504" s="171">
        <f t="shared" si="46"/>
        <v>0</v>
      </c>
      <c r="AC504" s="171">
        <f t="shared" si="47"/>
        <v>0</v>
      </c>
      <c r="AE504" s="1" t="s">
        <v>2287</v>
      </c>
      <c r="AF504" s="1">
        <v>416</v>
      </c>
      <c r="AG504" s="1" t="s">
        <v>6893</v>
      </c>
    </row>
    <row r="505" spans="1:33" ht="35.25" customHeight="1" x14ac:dyDescent="0.25">
      <c r="A505" s="96" t="s">
        <v>2180</v>
      </c>
      <c r="B505" s="101" t="s">
        <v>4209</v>
      </c>
      <c r="C505" s="98" t="s">
        <v>108</v>
      </c>
      <c r="D505" s="98" t="s">
        <v>304</v>
      </c>
      <c r="E505" s="173" t="s">
        <v>848</v>
      </c>
      <c r="F505" s="99" t="s">
        <v>16</v>
      </c>
      <c r="G505" s="99" t="s">
        <v>109</v>
      </c>
      <c r="H505" s="99" t="s">
        <v>3302</v>
      </c>
      <c r="I505" s="147" t="s">
        <v>2446</v>
      </c>
      <c r="J505" s="103" t="s">
        <v>2312</v>
      </c>
      <c r="K505" s="102">
        <v>106</v>
      </c>
      <c r="L505" s="103"/>
      <c r="M505" s="102" t="s">
        <v>119</v>
      </c>
      <c r="N505" s="101" t="s">
        <v>2228</v>
      </c>
      <c r="O505" s="101" t="s">
        <v>191</v>
      </c>
      <c r="P505" s="101" t="s">
        <v>2206</v>
      </c>
      <c r="Q505" s="105" t="s">
        <v>4208</v>
      </c>
      <c r="R505" s="105" t="s">
        <v>4901</v>
      </c>
      <c r="S505" s="106" t="s">
        <v>4901</v>
      </c>
      <c r="T505" s="101" t="s">
        <v>2445</v>
      </c>
      <c r="U505" s="148"/>
      <c r="V505" s="148"/>
      <c r="W505" s="107" t="str">
        <f>VLOOKUP(TRIM(X505),X10:Y88,2,FALSE)</f>
        <v>Tao</v>
      </c>
      <c r="X505" s="171" t="str">
        <f t="shared" si="44"/>
        <v>7.5</v>
      </c>
      <c r="Y505" s="175">
        <f t="shared" si="42"/>
        <v>0</v>
      </c>
      <c r="Z505" s="171">
        <f t="shared" si="43"/>
        <v>0</v>
      </c>
      <c r="AA505" s="171">
        <f t="shared" si="45"/>
        <v>17</v>
      </c>
      <c r="AB505" s="171">
        <f t="shared" si="46"/>
        <v>0</v>
      </c>
      <c r="AC505" s="171">
        <f t="shared" si="47"/>
        <v>0</v>
      </c>
      <c r="AE505" s="1" t="s">
        <v>2287</v>
      </c>
      <c r="AF505" s="1">
        <v>417</v>
      </c>
      <c r="AG505" s="1" t="s">
        <v>6894</v>
      </c>
    </row>
    <row r="506" spans="1:33" ht="35.25" customHeight="1" x14ac:dyDescent="0.25">
      <c r="A506" s="96" t="s">
        <v>2180</v>
      </c>
      <c r="B506" s="101" t="s">
        <v>2419</v>
      </c>
      <c r="C506" s="98" t="s">
        <v>108</v>
      </c>
      <c r="D506" s="98" t="s">
        <v>304</v>
      </c>
      <c r="E506" s="173" t="s">
        <v>849</v>
      </c>
      <c r="F506" s="99" t="s">
        <v>16</v>
      </c>
      <c r="G506" s="99" t="s">
        <v>109</v>
      </c>
      <c r="H506" s="99" t="s">
        <v>3303</v>
      </c>
      <c r="I506" s="147" t="s">
        <v>2446</v>
      </c>
      <c r="J506" s="103" t="s">
        <v>2264</v>
      </c>
      <c r="K506" s="102">
        <v>389</v>
      </c>
      <c r="L506" s="103"/>
      <c r="M506" s="102" t="s">
        <v>119</v>
      </c>
      <c r="N506" s="101" t="s">
        <v>2301</v>
      </c>
      <c r="O506" s="101" t="s">
        <v>191</v>
      </c>
      <c r="P506" s="101" t="s">
        <v>2206</v>
      </c>
      <c r="Q506" s="105" t="s">
        <v>4210</v>
      </c>
      <c r="R506" s="105" t="s">
        <v>11073</v>
      </c>
      <c r="S506" s="106" t="s">
        <v>2287</v>
      </c>
      <c r="T506" s="101" t="s">
        <v>2445</v>
      </c>
      <c r="U506" s="148"/>
      <c r="V506" s="148" t="s">
        <v>125</v>
      </c>
      <c r="W506" s="107" t="str">
        <f>VLOOKUP(TRIM(X506),X10:Y88,2,FALSE)</f>
        <v>Tao</v>
      </c>
      <c r="X506" s="171" t="str">
        <f t="shared" si="44"/>
        <v>7.5</v>
      </c>
      <c r="Y506" s="175">
        <f t="shared" si="42"/>
        <v>0</v>
      </c>
      <c r="Z506" s="171">
        <f t="shared" si="43"/>
        <v>0</v>
      </c>
      <c r="AA506" s="171">
        <f t="shared" si="45"/>
        <v>17</v>
      </c>
      <c r="AB506" s="171">
        <f t="shared" si="46"/>
        <v>0</v>
      </c>
      <c r="AC506" s="171">
        <f t="shared" si="47"/>
        <v>0</v>
      </c>
      <c r="AD506" s="1" t="s">
        <v>125</v>
      </c>
      <c r="AE506" s="1" t="s">
        <v>2287</v>
      </c>
      <c r="AF506" s="1">
        <v>418</v>
      </c>
      <c r="AG506" s="1" t="s">
        <v>10724</v>
      </c>
    </row>
    <row r="507" spans="1:33" ht="35.25" customHeight="1" x14ac:dyDescent="0.25">
      <c r="A507" s="96" t="s">
        <v>2180</v>
      </c>
      <c r="B507" s="101" t="s">
        <v>4211</v>
      </c>
      <c r="C507" s="98" t="s">
        <v>108</v>
      </c>
      <c r="D507" s="98" t="s">
        <v>304</v>
      </c>
      <c r="E507" s="173" t="s">
        <v>850</v>
      </c>
      <c r="F507" s="99" t="s">
        <v>16</v>
      </c>
      <c r="G507" s="99" t="s">
        <v>109</v>
      </c>
      <c r="H507" s="99" t="s">
        <v>3304</v>
      </c>
      <c r="I507" s="147" t="s">
        <v>2446</v>
      </c>
      <c r="J507" s="103" t="s">
        <v>118</v>
      </c>
      <c r="K507" s="102">
        <v>2008</v>
      </c>
      <c r="L507" s="103"/>
      <c r="M507" s="102" t="s">
        <v>119</v>
      </c>
      <c r="N507" s="101" t="s">
        <v>2301</v>
      </c>
      <c r="O507" s="101" t="s">
        <v>191</v>
      </c>
      <c r="P507" s="101" t="s">
        <v>2206</v>
      </c>
      <c r="Q507" s="105" t="s">
        <v>4210</v>
      </c>
      <c r="R507" s="105" t="s">
        <v>10725</v>
      </c>
      <c r="S507" s="106" t="s">
        <v>2287</v>
      </c>
      <c r="T507" s="101" t="s">
        <v>2445</v>
      </c>
      <c r="U507" s="148"/>
      <c r="V507" s="148" t="s">
        <v>125</v>
      </c>
      <c r="W507" s="107" t="str">
        <f>VLOOKUP(TRIM(X507),X10:Y88,2,FALSE)</f>
        <v>Tao</v>
      </c>
      <c r="X507" s="171" t="str">
        <f t="shared" si="44"/>
        <v>7.5</v>
      </c>
      <c r="Y507" s="175">
        <f t="shared" si="42"/>
        <v>0</v>
      </c>
      <c r="Z507" s="171">
        <f t="shared" si="43"/>
        <v>0</v>
      </c>
      <c r="AA507" s="171">
        <f t="shared" si="45"/>
        <v>17</v>
      </c>
      <c r="AB507" s="171">
        <f t="shared" si="46"/>
        <v>0</v>
      </c>
      <c r="AC507" s="171">
        <f t="shared" si="47"/>
        <v>0</v>
      </c>
      <c r="AD507" s="1" t="s">
        <v>125</v>
      </c>
      <c r="AE507" s="1" t="s">
        <v>2287</v>
      </c>
      <c r="AF507" s="1">
        <v>419</v>
      </c>
      <c r="AG507" s="1" t="s">
        <v>10725</v>
      </c>
    </row>
    <row r="508" spans="1:33" ht="35.25" customHeight="1" x14ac:dyDescent="0.25">
      <c r="A508" s="96" t="s">
        <v>2180</v>
      </c>
      <c r="B508" s="101" t="s">
        <v>4702</v>
      </c>
      <c r="C508" s="98" t="s">
        <v>108</v>
      </c>
      <c r="D508" s="98" t="s">
        <v>330</v>
      </c>
      <c r="E508" s="173" t="s">
        <v>851</v>
      </c>
      <c r="F508" s="99" t="s">
        <v>2218</v>
      </c>
      <c r="G508" s="99" t="s">
        <v>109</v>
      </c>
      <c r="H508" s="99" t="s">
        <v>3305</v>
      </c>
      <c r="I508" s="147" t="s">
        <v>2446</v>
      </c>
      <c r="J508" s="103" t="s">
        <v>2219</v>
      </c>
      <c r="K508" s="102"/>
      <c r="L508" s="103"/>
      <c r="M508" s="102"/>
      <c r="N508" s="101" t="s">
        <v>3070</v>
      </c>
      <c r="O508" s="101" t="s">
        <v>2221</v>
      </c>
      <c r="P508" s="101" t="s">
        <v>2222</v>
      </c>
      <c r="Q508" s="105" t="s">
        <v>3306</v>
      </c>
      <c r="R508" s="105" t="s">
        <v>6682</v>
      </c>
      <c r="S508" s="106" t="s">
        <v>5206</v>
      </c>
      <c r="T508" s="101" t="s">
        <v>2445</v>
      </c>
      <c r="U508" s="148"/>
      <c r="V508" s="148"/>
      <c r="W508" s="107" t="str">
        <f>VLOOKUP(TRIM(X508),X10:Y88,2,FALSE)</f>
        <v>Tao</v>
      </c>
      <c r="X508" s="171" t="str">
        <f t="shared" si="44"/>
        <v>8.2</v>
      </c>
      <c r="Y508" s="175">
        <f t="shared" si="42"/>
        <v>0</v>
      </c>
      <c r="Z508" s="171">
        <f t="shared" si="43"/>
        <v>0</v>
      </c>
      <c r="AA508" s="171">
        <f t="shared" si="45"/>
        <v>17</v>
      </c>
      <c r="AB508" s="171">
        <f t="shared" si="46"/>
        <v>0</v>
      </c>
      <c r="AC508" s="171">
        <f t="shared" si="47"/>
        <v>0</v>
      </c>
      <c r="AE508" s="1" t="s">
        <v>2287</v>
      </c>
      <c r="AF508" s="1">
        <v>420</v>
      </c>
      <c r="AG508" s="1" t="s">
        <v>6895</v>
      </c>
    </row>
    <row r="509" spans="1:33" ht="35.25" customHeight="1" x14ac:dyDescent="0.25">
      <c r="A509" s="96" t="s">
        <v>2180</v>
      </c>
      <c r="B509" s="101" t="s">
        <v>42</v>
      </c>
      <c r="C509" s="98" t="s">
        <v>108</v>
      </c>
      <c r="D509" s="98" t="s">
        <v>330</v>
      </c>
      <c r="E509" s="173" t="s">
        <v>852</v>
      </c>
      <c r="F509" s="99" t="s">
        <v>2218</v>
      </c>
      <c r="G509" s="99" t="s">
        <v>109</v>
      </c>
      <c r="H509" s="99" t="s">
        <v>2815</v>
      </c>
      <c r="I509" s="147" t="s">
        <v>2446</v>
      </c>
      <c r="J509" s="103" t="s">
        <v>2219</v>
      </c>
      <c r="K509" s="102"/>
      <c r="L509" s="103"/>
      <c r="M509" s="102"/>
      <c r="N509" s="101" t="s">
        <v>3070</v>
      </c>
      <c r="O509" s="101" t="s">
        <v>2221</v>
      </c>
      <c r="P509" s="101" t="s">
        <v>2222</v>
      </c>
      <c r="Q509" s="105" t="s">
        <v>2816</v>
      </c>
      <c r="R509" s="105" t="s">
        <v>5219</v>
      </c>
      <c r="S509" s="106" t="s">
        <v>5192</v>
      </c>
      <c r="T509" s="101" t="s">
        <v>2445</v>
      </c>
      <c r="U509" s="148"/>
      <c r="V509" s="148"/>
      <c r="W509" s="107" t="str">
        <f>VLOOKUP(TRIM(X509),X10:Y88,2,FALSE)</f>
        <v>Tao</v>
      </c>
      <c r="X509" s="171" t="str">
        <f t="shared" si="44"/>
        <v>8.2</v>
      </c>
      <c r="Y509" s="175">
        <f t="shared" si="42"/>
        <v>0</v>
      </c>
      <c r="Z509" s="171">
        <f t="shared" si="43"/>
        <v>0</v>
      </c>
      <c r="AA509" s="171">
        <f t="shared" si="45"/>
        <v>17</v>
      </c>
      <c r="AB509" s="171">
        <f t="shared" si="46"/>
        <v>0</v>
      </c>
      <c r="AC509" s="171">
        <f t="shared" si="47"/>
        <v>0</v>
      </c>
      <c r="AE509" s="1" t="s">
        <v>2287</v>
      </c>
      <c r="AF509" s="1">
        <v>421</v>
      </c>
      <c r="AG509" s="1" t="s">
        <v>6896</v>
      </c>
    </row>
    <row r="510" spans="1:33" ht="35.25" customHeight="1" x14ac:dyDescent="0.25">
      <c r="A510" s="96" t="s">
        <v>2180</v>
      </c>
      <c r="B510" s="101" t="s">
        <v>42</v>
      </c>
      <c r="C510" s="98" t="s">
        <v>108</v>
      </c>
      <c r="D510" s="98" t="s">
        <v>330</v>
      </c>
      <c r="E510" s="173" t="s">
        <v>853</v>
      </c>
      <c r="F510" s="99" t="s">
        <v>2218</v>
      </c>
      <c r="G510" s="99" t="s">
        <v>109</v>
      </c>
      <c r="H510" s="99" t="s">
        <v>2451</v>
      </c>
      <c r="I510" s="147" t="s">
        <v>2446</v>
      </c>
      <c r="J510" s="103" t="s">
        <v>2219</v>
      </c>
      <c r="K510" s="102"/>
      <c r="L510" s="103"/>
      <c r="M510" s="102"/>
      <c r="N510" s="101" t="s">
        <v>3070</v>
      </c>
      <c r="O510" s="101" t="s">
        <v>2221</v>
      </c>
      <c r="P510" s="101" t="s">
        <v>2222</v>
      </c>
      <c r="Q510" s="105" t="s">
        <v>4212</v>
      </c>
      <c r="R510" s="105" t="s">
        <v>5216</v>
      </c>
      <c r="S510" s="106" t="s">
        <v>5190</v>
      </c>
      <c r="T510" s="101" t="s">
        <v>2445</v>
      </c>
      <c r="U510" s="148"/>
      <c r="V510" s="148"/>
      <c r="W510" s="107" t="str">
        <f>VLOOKUP(TRIM(X510),X10:Y88,2,FALSE)</f>
        <v>Tao</v>
      </c>
      <c r="X510" s="171" t="str">
        <f t="shared" si="44"/>
        <v>8.2</v>
      </c>
      <c r="Y510" s="175">
        <f t="shared" si="42"/>
        <v>0</v>
      </c>
      <c r="Z510" s="171">
        <f t="shared" si="43"/>
        <v>0</v>
      </c>
      <c r="AA510" s="171">
        <f t="shared" si="45"/>
        <v>17</v>
      </c>
      <c r="AB510" s="171">
        <f t="shared" si="46"/>
        <v>0</v>
      </c>
      <c r="AC510" s="171">
        <f t="shared" si="47"/>
        <v>0</v>
      </c>
      <c r="AE510" s="1" t="s">
        <v>2287</v>
      </c>
      <c r="AF510" s="1">
        <v>422</v>
      </c>
      <c r="AG510" s="1" t="s">
        <v>6897</v>
      </c>
    </row>
    <row r="511" spans="1:33" ht="35.25" customHeight="1" x14ac:dyDescent="0.25">
      <c r="A511" s="96" t="s">
        <v>2180</v>
      </c>
      <c r="B511" s="101" t="s">
        <v>42</v>
      </c>
      <c r="C511" s="98" t="s">
        <v>108</v>
      </c>
      <c r="D511" s="98" t="s">
        <v>330</v>
      </c>
      <c r="E511" s="173" t="s">
        <v>854</v>
      </c>
      <c r="F511" s="99" t="s">
        <v>2218</v>
      </c>
      <c r="G511" s="99" t="s">
        <v>109</v>
      </c>
      <c r="H511" s="99" t="s">
        <v>4213</v>
      </c>
      <c r="I511" s="147" t="s">
        <v>2446</v>
      </c>
      <c r="J511" s="103" t="s">
        <v>2219</v>
      </c>
      <c r="K511" s="102"/>
      <c r="L511" s="103"/>
      <c r="M511" s="102"/>
      <c r="N511" s="101" t="s">
        <v>3070</v>
      </c>
      <c r="O511" s="101" t="s">
        <v>2221</v>
      </c>
      <c r="P511" s="101" t="s">
        <v>2222</v>
      </c>
      <c r="Q511" s="105" t="s">
        <v>3307</v>
      </c>
      <c r="R511" s="105"/>
      <c r="S511" s="106" t="s">
        <v>2235</v>
      </c>
      <c r="T511" s="101" t="s">
        <v>2445</v>
      </c>
      <c r="U511" s="148"/>
      <c r="V511" s="148"/>
      <c r="W511" s="107" t="str">
        <f>VLOOKUP(TRIM(X511),X10:Y88,2,FALSE)</f>
        <v>Tao</v>
      </c>
      <c r="X511" s="171" t="str">
        <f t="shared" si="44"/>
        <v>8.2</v>
      </c>
      <c r="Y511" s="175">
        <f t="shared" si="42"/>
        <v>0</v>
      </c>
      <c r="Z511" s="171">
        <f t="shared" si="43"/>
        <v>0</v>
      </c>
      <c r="AA511" s="171">
        <f t="shared" si="45"/>
        <v>17</v>
      </c>
      <c r="AB511" s="171">
        <f t="shared" si="46"/>
        <v>0</v>
      </c>
      <c r="AC511" s="171">
        <f t="shared" si="47"/>
        <v>0</v>
      </c>
      <c r="AE511" s="1" t="s">
        <v>42</v>
      </c>
      <c r="AF511" s="1">
        <v>423</v>
      </c>
      <c r="AG511" s="1" t="s">
        <v>2235</v>
      </c>
    </row>
    <row r="512" spans="1:33" ht="35.25" customHeight="1" x14ac:dyDescent="0.25">
      <c r="A512" s="96" t="s">
        <v>2180</v>
      </c>
      <c r="B512" s="101" t="s">
        <v>42</v>
      </c>
      <c r="C512" s="98" t="s">
        <v>108</v>
      </c>
      <c r="D512" s="98" t="s">
        <v>331</v>
      </c>
      <c r="E512" s="173" t="s">
        <v>855</v>
      </c>
      <c r="F512" s="99" t="s">
        <v>2218</v>
      </c>
      <c r="G512" s="99" t="s">
        <v>109</v>
      </c>
      <c r="H512" s="99" t="s">
        <v>4479</v>
      </c>
      <c r="I512" s="147" t="s">
        <v>2394</v>
      </c>
      <c r="J512" s="103" t="s">
        <v>2356</v>
      </c>
      <c r="K512" s="102"/>
      <c r="L512" s="103"/>
      <c r="M512" s="102"/>
      <c r="N512" s="101" t="s">
        <v>3070</v>
      </c>
      <c r="O512" s="101" t="s">
        <v>2221</v>
      </c>
      <c r="P512" s="101" t="s">
        <v>2357</v>
      </c>
      <c r="Q512" s="105" t="s">
        <v>3308</v>
      </c>
      <c r="R512" s="105" t="s">
        <v>4808</v>
      </c>
      <c r="S512" s="106" t="s">
        <v>4809</v>
      </c>
      <c r="T512" s="101" t="s">
        <v>2227</v>
      </c>
      <c r="U512" s="148"/>
      <c r="V512" s="148"/>
      <c r="W512" s="107" t="str">
        <f>VLOOKUP(TRIM(X512),X10:Y88,2,FALSE)</f>
        <v>Puneet</v>
      </c>
      <c r="X512" s="171" t="str">
        <f t="shared" si="44"/>
        <v>8.3</v>
      </c>
      <c r="Y512" s="175">
        <f t="shared" si="42"/>
        <v>0</v>
      </c>
      <c r="Z512" s="171">
        <f t="shared" si="43"/>
        <v>0</v>
      </c>
      <c r="AA512" s="171">
        <f t="shared" si="45"/>
        <v>6</v>
      </c>
      <c r="AB512" s="171">
        <f t="shared" si="46"/>
        <v>0</v>
      </c>
      <c r="AC512" s="171">
        <f t="shared" si="47"/>
        <v>0</v>
      </c>
      <c r="AE512" s="1" t="s">
        <v>2287</v>
      </c>
      <c r="AF512" s="1">
        <v>424</v>
      </c>
      <c r="AG512" s="1" t="s">
        <v>6898</v>
      </c>
    </row>
    <row r="513" spans="1:33" ht="35.25" customHeight="1" x14ac:dyDescent="0.25">
      <c r="A513" s="96" t="s">
        <v>2180</v>
      </c>
      <c r="B513" s="101" t="s">
        <v>2475</v>
      </c>
      <c r="C513" s="98" t="s">
        <v>108</v>
      </c>
      <c r="D513" s="98" t="s">
        <v>309</v>
      </c>
      <c r="E513" s="173" t="s">
        <v>856</v>
      </c>
      <c r="F513" s="99" t="s">
        <v>16</v>
      </c>
      <c r="G513" s="99" t="s">
        <v>109</v>
      </c>
      <c r="H513" s="99" t="s">
        <v>2476</v>
      </c>
      <c r="I513" s="147" t="s">
        <v>2477</v>
      </c>
      <c r="J513" s="103" t="s">
        <v>2225</v>
      </c>
      <c r="K513" s="102">
        <v>1938</v>
      </c>
      <c r="L513" s="103" t="s">
        <v>51</v>
      </c>
      <c r="M513" s="102" t="s">
        <v>119</v>
      </c>
      <c r="N513" s="101" t="s">
        <v>2301</v>
      </c>
      <c r="O513" s="101" t="s">
        <v>191</v>
      </c>
      <c r="P513" s="101" t="s">
        <v>226</v>
      </c>
      <c r="Q513" s="105" t="s">
        <v>4480</v>
      </c>
      <c r="R513" s="105" t="s">
        <v>5057</v>
      </c>
      <c r="S513" s="106" t="s">
        <v>2183</v>
      </c>
      <c r="T513" s="101" t="s">
        <v>2478</v>
      </c>
      <c r="U513" s="148"/>
      <c r="V513" s="148"/>
      <c r="W513" s="107" t="str">
        <f>VLOOKUP(TRIM(X513),X10:Y88,2,FALSE)</f>
        <v>Puneet</v>
      </c>
      <c r="X513" s="171" t="str">
        <f t="shared" si="44"/>
        <v>7.7.3</v>
      </c>
      <c r="Y513" s="175">
        <f t="shared" si="42"/>
        <v>0</v>
      </c>
      <c r="Z513" s="171">
        <f t="shared" si="43"/>
        <v>0</v>
      </c>
      <c r="AA513" s="171">
        <f t="shared" si="45"/>
        <v>25</v>
      </c>
      <c r="AB513" s="171">
        <f t="shared" si="46"/>
        <v>0</v>
      </c>
      <c r="AC513" s="171">
        <f t="shared" si="47"/>
        <v>0</v>
      </c>
      <c r="AE513" s="1" t="s">
        <v>2183</v>
      </c>
      <c r="AF513" s="1">
        <v>425</v>
      </c>
      <c r="AG513" s="1" t="s">
        <v>6899</v>
      </c>
    </row>
    <row r="514" spans="1:33" ht="35.25" customHeight="1" x14ac:dyDescent="0.25">
      <c r="A514" s="96"/>
      <c r="B514" s="101"/>
      <c r="C514" s="98" t="s">
        <v>14</v>
      </c>
      <c r="D514" s="98" t="s">
        <v>102</v>
      </c>
      <c r="E514" s="173" t="s">
        <v>857</v>
      </c>
      <c r="F514" s="99" t="s">
        <v>2218</v>
      </c>
      <c r="G514" s="230" t="s">
        <v>109</v>
      </c>
      <c r="H514" s="230" t="s">
        <v>3309</v>
      </c>
      <c r="I514" s="231" t="s">
        <v>238</v>
      </c>
      <c r="J514" s="226" t="s">
        <v>2244</v>
      </c>
      <c r="K514" s="227"/>
      <c r="L514" s="226"/>
      <c r="M514" s="227"/>
      <c r="N514" s="226" t="s">
        <v>3070</v>
      </c>
      <c r="O514" s="226" t="s">
        <v>2221</v>
      </c>
      <c r="P514" s="226" t="s">
        <v>2245</v>
      </c>
      <c r="Q514" s="232" t="s">
        <v>3317</v>
      </c>
      <c r="R514" s="232" t="s">
        <v>2238</v>
      </c>
      <c r="S514" s="228"/>
      <c r="T514" s="101" t="s">
        <v>2374</v>
      </c>
      <c r="U514" s="148"/>
      <c r="V514" s="148"/>
      <c r="W514" s="107" t="str">
        <f>VLOOKUP(TRIM(X514),X10:Y88,2,FALSE)</f>
        <v>Withdrawn</v>
      </c>
      <c r="X514" s="171" t="str">
        <f t="shared" si="44"/>
        <v>99</v>
      </c>
      <c r="Y514" s="175">
        <f t="shared" si="42"/>
        <v>0</v>
      </c>
      <c r="Z514" s="171">
        <f t="shared" si="43"/>
        <v>0</v>
      </c>
      <c r="AA514" s="171">
        <f t="shared" si="45"/>
        <v>30</v>
      </c>
      <c r="AB514" s="171">
        <f t="shared" si="46"/>
        <v>0</v>
      </c>
      <c r="AC514" s="171">
        <f t="shared" si="47"/>
        <v>0</v>
      </c>
      <c r="AE514" s="1" t="s">
        <v>20</v>
      </c>
      <c r="AF514" s="1">
        <v>426</v>
      </c>
      <c r="AG514" s="1" t="s">
        <v>2238</v>
      </c>
    </row>
    <row r="515" spans="1:33" ht="35.25" customHeight="1" x14ac:dyDescent="0.25">
      <c r="A515" s="96" t="s">
        <v>2180</v>
      </c>
      <c r="B515" s="101" t="s">
        <v>42</v>
      </c>
      <c r="C515" s="98" t="s">
        <v>108</v>
      </c>
      <c r="D515" s="98" t="s">
        <v>332</v>
      </c>
      <c r="E515" s="173" t="s">
        <v>858</v>
      </c>
      <c r="F515" s="99" t="s">
        <v>2218</v>
      </c>
      <c r="G515" s="99" t="s">
        <v>109</v>
      </c>
      <c r="H515" s="99" t="s">
        <v>2455</v>
      </c>
      <c r="I515" s="147" t="s">
        <v>2435</v>
      </c>
      <c r="J515" s="103" t="s">
        <v>2244</v>
      </c>
      <c r="K515" s="102"/>
      <c r="L515" s="103"/>
      <c r="M515" s="102"/>
      <c r="N515" s="101" t="s">
        <v>3070</v>
      </c>
      <c r="O515" s="101" t="s">
        <v>2221</v>
      </c>
      <c r="P515" s="101" t="s">
        <v>2245</v>
      </c>
      <c r="Q515" s="105" t="s">
        <v>2456</v>
      </c>
      <c r="R515" s="105" t="s">
        <v>5153</v>
      </c>
      <c r="S515" s="106" t="s">
        <v>2268</v>
      </c>
      <c r="T515" s="101" t="s">
        <v>2374</v>
      </c>
      <c r="U515" s="148"/>
      <c r="V515" s="148"/>
      <c r="W515" s="107" t="str">
        <f>VLOOKUP(TRIM(X515),X10:Y88,2,FALSE)</f>
        <v>Puneet</v>
      </c>
      <c r="X515" s="171" t="str">
        <f t="shared" si="44"/>
        <v>8.4</v>
      </c>
      <c r="Y515" s="175">
        <f t="shared" si="42"/>
        <v>0</v>
      </c>
      <c r="Z515" s="171">
        <f t="shared" si="43"/>
        <v>0</v>
      </c>
      <c r="AA515" s="171">
        <f t="shared" si="45"/>
        <v>13</v>
      </c>
      <c r="AB515" s="171">
        <f t="shared" si="46"/>
        <v>0</v>
      </c>
      <c r="AC515" s="171">
        <f t="shared" si="47"/>
        <v>0</v>
      </c>
      <c r="AE515" s="1" t="s">
        <v>2268</v>
      </c>
      <c r="AF515" s="1">
        <v>427</v>
      </c>
      <c r="AG515" s="1" t="s">
        <v>5153</v>
      </c>
    </row>
    <row r="516" spans="1:33" ht="35.25" customHeight="1" x14ac:dyDescent="0.25">
      <c r="A516" s="96" t="s">
        <v>2180</v>
      </c>
      <c r="B516" s="101" t="s">
        <v>3316</v>
      </c>
      <c r="C516" s="98" t="s">
        <v>108</v>
      </c>
      <c r="D516" s="98" t="s">
        <v>309</v>
      </c>
      <c r="E516" s="173" t="s">
        <v>859</v>
      </c>
      <c r="F516" s="99" t="s">
        <v>2269</v>
      </c>
      <c r="G516" s="99" t="s">
        <v>109</v>
      </c>
      <c r="H516" s="99" t="s">
        <v>3310</v>
      </c>
      <c r="I516" s="147" t="s">
        <v>2477</v>
      </c>
      <c r="J516" s="103"/>
      <c r="K516" s="102"/>
      <c r="L516" s="103"/>
      <c r="M516" s="102"/>
      <c r="N516" s="101"/>
      <c r="O516" s="101" t="s">
        <v>191</v>
      </c>
      <c r="P516" s="101"/>
      <c r="Q516" s="105" t="s">
        <v>5055</v>
      </c>
      <c r="R516" s="105" t="s">
        <v>5056</v>
      </c>
      <c r="S516" s="106" t="s">
        <v>2183</v>
      </c>
      <c r="T516" s="101" t="s">
        <v>2478</v>
      </c>
      <c r="U516" s="148"/>
      <c r="V516" s="148"/>
      <c r="W516" s="107" t="str">
        <f>VLOOKUP(TRIM(X516),X10:Y88,2,FALSE)</f>
        <v>Puneet</v>
      </c>
      <c r="X516" s="171" t="str">
        <f t="shared" si="44"/>
        <v>7.7.3</v>
      </c>
      <c r="Y516" s="175">
        <f t="shared" si="42"/>
        <v>0</v>
      </c>
      <c r="Z516" s="171">
        <f t="shared" si="43"/>
        <v>0</v>
      </c>
      <c r="AA516" s="171">
        <f t="shared" si="45"/>
        <v>25</v>
      </c>
      <c r="AB516" s="171">
        <f t="shared" si="46"/>
        <v>0</v>
      </c>
      <c r="AC516" s="171">
        <f t="shared" si="47"/>
        <v>0</v>
      </c>
      <c r="AE516" s="1" t="s">
        <v>2183</v>
      </c>
      <c r="AF516" s="1">
        <v>428</v>
      </c>
      <c r="AG516" s="1" t="s">
        <v>2209</v>
      </c>
    </row>
    <row r="517" spans="1:33" ht="35.25" customHeight="1" x14ac:dyDescent="0.25">
      <c r="A517" s="96" t="s">
        <v>2180</v>
      </c>
      <c r="B517" s="101" t="s">
        <v>2524</v>
      </c>
      <c r="C517" s="98" t="s">
        <v>108</v>
      </c>
      <c r="D517" s="98" t="s">
        <v>309</v>
      </c>
      <c r="E517" s="173" t="s">
        <v>860</v>
      </c>
      <c r="F517" s="99" t="s">
        <v>16</v>
      </c>
      <c r="G517" s="99" t="s">
        <v>109</v>
      </c>
      <c r="H517" s="99" t="s">
        <v>2525</v>
      </c>
      <c r="I517" s="147" t="s">
        <v>2449</v>
      </c>
      <c r="J517" s="103" t="s">
        <v>2225</v>
      </c>
      <c r="K517" s="102">
        <v>1826</v>
      </c>
      <c r="L517" s="103" t="s">
        <v>53</v>
      </c>
      <c r="M517" s="102" t="s">
        <v>119</v>
      </c>
      <c r="N517" s="101" t="s">
        <v>2301</v>
      </c>
      <c r="O517" s="101" t="s">
        <v>191</v>
      </c>
      <c r="P517" s="101" t="s">
        <v>226</v>
      </c>
      <c r="Q517" s="105" t="s">
        <v>2526</v>
      </c>
      <c r="R517" s="105" t="s">
        <v>9899</v>
      </c>
      <c r="S517" s="106" t="s">
        <v>2235</v>
      </c>
      <c r="T517" s="101" t="s">
        <v>2445</v>
      </c>
      <c r="U517" s="148"/>
      <c r="V517" s="148"/>
      <c r="W517" s="107" t="str">
        <f>VLOOKUP(TRIM(X517),X10:Y88,2,FALSE)</f>
        <v>Puneet</v>
      </c>
      <c r="X517" s="171" t="str">
        <f t="shared" si="44"/>
        <v>7.7.3</v>
      </c>
      <c r="Y517" s="175">
        <f t="shared" si="42"/>
        <v>0</v>
      </c>
      <c r="Z517" s="171">
        <f t="shared" si="43"/>
        <v>0</v>
      </c>
      <c r="AA517" s="171">
        <f t="shared" si="45"/>
        <v>17</v>
      </c>
      <c r="AB517" s="171">
        <f t="shared" si="46"/>
        <v>0</v>
      </c>
      <c r="AC517" s="171">
        <f t="shared" si="47"/>
        <v>0</v>
      </c>
      <c r="AE517" s="1" t="s">
        <v>42</v>
      </c>
      <c r="AF517" s="1">
        <v>429</v>
      </c>
      <c r="AG517" s="1" t="s">
        <v>2235</v>
      </c>
    </row>
    <row r="518" spans="1:33" ht="35.25" customHeight="1" x14ac:dyDescent="0.25">
      <c r="A518" s="96" t="s">
        <v>2180</v>
      </c>
      <c r="B518" s="101" t="s">
        <v>2512</v>
      </c>
      <c r="C518" s="98" t="s">
        <v>108</v>
      </c>
      <c r="D518" s="98" t="s">
        <v>96</v>
      </c>
      <c r="E518" s="173" t="s">
        <v>861</v>
      </c>
      <c r="F518" s="99" t="s">
        <v>16</v>
      </c>
      <c r="G518" s="99" t="s">
        <v>109</v>
      </c>
      <c r="H518" s="99" t="s">
        <v>2513</v>
      </c>
      <c r="I518" s="147" t="s">
        <v>2511</v>
      </c>
      <c r="J518" s="103" t="s">
        <v>2225</v>
      </c>
      <c r="K518" s="102">
        <v>1825</v>
      </c>
      <c r="L518" s="103" t="s">
        <v>53</v>
      </c>
      <c r="M518" s="102" t="s">
        <v>119</v>
      </c>
      <c r="N518" s="101" t="s">
        <v>2301</v>
      </c>
      <c r="O518" s="101" t="s">
        <v>191</v>
      </c>
      <c r="P518" s="101" t="s">
        <v>2184</v>
      </c>
      <c r="Q518" s="105" t="s">
        <v>2514</v>
      </c>
      <c r="R518" s="105" t="s">
        <v>4943</v>
      </c>
      <c r="S518" s="106" t="s">
        <v>2183</v>
      </c>
      <c r="T518" s="101" t="s">
        <v>2445</v>
      </c>
      <c r="U518" s="148"/>
      <c r="V518" s="148"/>
      <c r="W518" s="107" t="str">
        <f>VLOOKUP(TRIM(X518),X10:Y88,2,FALSE)</f>
        <v>Andy</v>
      </c>
      <c r="X518" s="171" t="str">
        <f t="shared" si="44"/>
        <v>7.3</v>
      </c>
      <c r="Y518" s="175">
        <f t="shared" si="42"/>
        <v>0</v>
      </c>
      <c r="Z518" s="171">
        <f t="shared" si="43"/>
        <v>0</v>
      </c>
      <c r="AA518" s="171">
        <f t="shared" si="45"/>
        <v>16</v>
      </c>
      <c r="AB518" s="171">
        <f t="shared" si="46"/>
        <v>0</v>
      </c>
      <c r="AC518" s="171">
        <f t="shared" si="47"/>
        <v>0</v>
      </c>
      <c r="AE518" s="1" t="s">
        <v>2183</v>
      </c>
      <c r="AF518" s="1">
        <v>430</v>
      </c>
      <c r="AG518" s="1" t="s">
        <v>4943</v>
      </c>
    </row>
    <row r="519" spans="1:33" ht="35.25" customHeight="1" x14ac:dyDescent="0.25">
      <c r="A519" s="96" t="s">
        <v>2180</v>
      </c>
      <c r="B519" s="101" t="s">
        <v>3744</v>
      </c>
      <c r="C519" s="98" t="s">
        <v>108</v>
      </c>
      <c r="D519" s="98" t="s">
        <v>94</v>
      </c>
      <c r="E519" s="173" t="s">
        <v>862</v>
      </c>
      <c r="F519" s="99" t="s">
        <v>16</v>
      </c>
      <c r="G519" s="99" t="s">
        <v>109</v>
      </c>
      <c r="H519" s="99" t="s">
        <v>3745</v>
      </c>
      <c r="I519" s="147" t="s">
        <v>2446</v>
      </c>
      <c r="J519" s="103" t="s">
        <v>2272</v>
      </c>
      <c r="K519" s="102">
        <v>65</v>
      </c>
      <c r="L519" s="103"/>
      <c r="M519" s="102" t="s">
        <v>119</v>
      </c>
      <c r="N519" s="101" t="s">
        <v>2228</v>
      </c>
      <c r="O519" s="101" t="s">
        <v>191</v>
      </c>
      <c r="P519" s="101" t="s">
        <v>2205</v>
      </c>
      <c r="Q519" s="105" t="s">
        <v>3743</v>
      </c>
      <c r="R519" s="105" t="s">
        <v>11074</v>
      </c>
      <c r="S519" s="106" t="s">
        <v>4834</v>
      </c>
      <c r="T519" s="101" t="s">
        <v>2445</v>
      </c>
      <c r="U519" s="148"/>
      <c r="V519" s="148"/>
      <c r="W519" s="107" t="str">
        <f>VLOOKUP(TRIM(X519),X10:Y88,2,FALSE)</f>
        <v>Andy</v>
      </c>
      <c r="X519" s="171" t="str">
        <f t="shared" si="44"/>
        <v>7.2</v>
      </c>
      <c r="Y519" s="175">
        <f t="shared" si="42"/>
        <v>0</v>
      </c>
      <c r="Z519" s="171">
        <f t="shared" si="43"/>
        <v>0</v>
      </c>
      <c r="AA519" s="171">
        <f t="shared" si="45"/>
        <v>17</v>
      </c>
      <c r="AB519" s="171">
        <f t="shared" si="46"/>
        <v>0</v>
      </c>
      <c r="AC519" s="171">
        <f t="shared" si="47"/>
        <v>0</v>
      </c>
      <c r="AE519" s="1" t="s">
        <v>2287</v>
      </c>
      <c r="AF519" s="1">
        <v>431</v>
      </c>
      <c r="AG519" s="1" t="s">
        <v>6900</v>
      </c>
    </row>
    <row r="520" spans="1:33" ht="35.25" customHeight="1" x14ac:dyDescent="0.25">
      <c r="A520" s="96" t="s">
        <v>2180</v>
      </c>
      <c r="B520" s="101" t="s">
        <v>42</v>
      </c>
      <c r="C520" s="98" t="s">
        <v>108</v>
      </c>
      <c r="D520" s="98" t="s">
        <v>331</v>
      </c>
      <c r="E520" s="173" t="s">
        <v>863</v>
      </c>
      <c r="F520" s="99" t="s">
        <v>2218</v>
      </c>
      <c r="G520" s="99" t="s">
        <v>109</v>
      </c>
      <c r="H520" s="99" t="s">
        <v>3747</v>
      </c>
      <c r="I520" s="147" t="s">
        <v>2446</v>
      </c>
      <c r="J520" s="103" t="s">
        <v>2356</v>
      </c>
      <c r="K520" s="102"/>
      <c r="L520" s="103"/>
      <c r="M520" s="102"/>
      <c r="N520" s="101" t="s">
        <v>3070</v>
      </c>
      <c r="O520" s="101" t="s">
        <v>2221</v>
      </c>
      <c r="P520" s="101" t="s">
        <v>2357</v>
      </c>
      <c r="Q520" s="105" t="s">
        <v>3746</v>
      </c>
      <c r="R520" s="105" t="s">
        <v>4813</v>
      </c>
      <c r="S520" s="106" t="s">
        <v>2268</v>
      </c>
      <c r="T520" s="101" t="s">
        <v>2445</v>
      </c>
      <c r="U520" s="148"/>
      <c r="V520" s="148"/>
      <c r="W520" s="107" t="str">
        <f>VLOOKUP(TRIM(X520),X10:Y88,2,FALSE)</f>
        <v>Puneet</v>
      </c>
      <c r="X520" s="171" t="str">
        <f t="shared" si="44"/>
        <v>8.3</v>
      </c>
      <c r="Y520" s="175">
        <f t="shared" si="42"/>
        <v>0</v>
      </c>
      <c r="Z520" s="171">
        <f t="shared" si="43"/>
        <v>0</v>
      </c>
      <c r="AA520" s="171">
        <f t="shared" si="45"/>
        <v>17</v>
      </c>
      <c r="AB520" s="171">
        <f t="shared" si="46"/>
        <v>0</v>
      </c>
      <c r="AC520" s="171">
        <f t="shared" si="47"/>
        <v>0</v>
      </c>
      <c r="AE520" s="1" t="s">
        <v>2268</v>
      </c>
      <c r="AF520" s="1">
        <v>432</v>
      </c>
      <c r="AG520" s="1" t="s">
        <v>6901</v>
      </c>
    </row>
    <row r="521" spans="1:33" ht="35.25" customHeight="1" x14ac:dyDescent="0.25">
      <c r="A521" s="96" t="s">
        <v>2180</v>
      </c>
      <c r="B521" s="101" t="s">
        <v>2774</v>
      </c>
      <c r="C521" s="98" t="s">
        <v>108</v>
      </c>
      <c r="D521" s="98" t="s">
        <v>94</v>
      </c>
      <c r="E521" s="173" t="s">
        <v>864</v>
      </c>
      <c r="F521" s="99" t="s">
        <v>16</v>
      </c>
      <c r="G521" s="99" t="s">
        <v>109</v>
      </c>
      <c r="H521" s="99" t="s">
        <v>2775</v>
      </c>
      <c r="I521" s="147" t="s">
        <v>2449</v>
      </c>
      <c r="J521" s="103" t="s">
        <v>2272</v>
      </c>
      <c r="K521" s="102">
        <v>62</v>
      </c>
      <c r="L521" s="103" t="s">
        <v>51</v>
      </c>
      <c r="M521" s="102" t="s">
        <v>119</v>
      </c>
      <c r="N521" s="101" t="s">
        <v>2228</v>
      </c>
      <c r="O521" s="101" t="s">
        <v>191</v>
      </c>
      <c r="P521" s="101" t="s">
        <v>2205</v>
      </c>
      <c r="Q521" s="105" t="s">
        <v>2776</v>
      </c>
      <c r="R521" s="105" t="s">
        <v>4839</v>
      </c>
      <c r="S521" s="106" t="s">
        <v>2183</v>
      </c>
      <c r="T521" s="101" t="s">
        <v>2445</v>
      </c>
      <c r="U521" s="148"/>
      <c r="V521" s="148"/>
      <c r="W521" s="107" t="str">
        <f>VLOOKUP(TRIM(X521),X10:Y88,2,FALSE)</f>
        <v>Andy</v>
      </c>
      <c r="X521" s="171" t="str">
        <f t="shared" si="44"/>
        <v>7.2</v>
      </c>
      <c r="Y521" s="175">
        <f t="shared" si="42"/>
        <v>0</v>
      </c>
      <c r="Z521" s="171">
        <f t="shared" si="43"/>
        <v>0</v>
      </c>
      <c r="AA521" s="171">
        <f t="shared" si="45"/>
        <v>17</v>
      </c>
      <c r="AB521" s="171">
        <f t="shared" si="46"/>
        <v>0</v>
      </c>
      <c r="AC521" s="171">
        <f t="shared" si="47"/>
        <v>0</v>
      </c>
      <c r="AE521" s="1" t="s">
        <v>2183</v>
      </c>
      <c r="AF521" s="1">
        <v>433</v>
      </c>
      <c r="AG521" s="1" t="s">
        <v>4839</v>
      </c>
    </row>
    <row r="522" spans="1:33" ht="35.25" customHeight="1" x14ac:dyDescent="0.25">
      <c r="A522" s="96"/>
      <c r="B522" s="101"/>
      <c r="C522" s="98" t="s">
        <v>14</v>
      </c>
      <c r="D522" s="98" t="s">
        <v>102</v>
      </c>
      <c r="E522" s="173" t="s">
        <v>865</v>
      </c>
      <c r="F522" s="99" t="s">
        <v>16</v>
      </c>
      <c r="G522" s="230" t="s">
        <v>109</v>
      </c>
      <c r="H522" s="230" t="s">
        <v>3311</v>
      </c>
      <c r="I522" s="231" t="s">
        <v>2446</v>
      </c>
      <c r="J522" s="226" t="s">
        <v>2272</v>
      </c>
      <c r="K522" s="227">
        <v>1827</v>
      </c>
      <c r="L522" s="226" t="s">
        <v>58</v>
      </c>
      <c r="M522" s="227" t="s">
        <v>119</v>
      </c>
      <c r="N522" s="226" t="s">
        <v>2228</v>
      </c>
      <c r="O522" s="226" t="s">
        <v>191</v>
      </c>
      <c r="P522" s="226" t="s">
        <v>2205</v>
      </c>
      <c r="Q522" s="232" t="s">
        <v>3594</v>
      </c>
      <c r="R522" s="232" t="s">
        <v>3595</v>
      </c>
      <c r="S522" s="228"/>
      <c r="T522" s="101" t="s">
        <v>2445</v>
      </c>
      <c r="U522" s="148"/>
      <c r="V522" s="148"/>
      <c r="W522" s="107" t="str">
        <f>VLOOKUP(TRIM(X522),X10:Y88,2,FALSE)</f>
        <v>Withdrawn</v>
      </c>
      <c r="X522" s="171" t="str">
        <f t="shared" si="44"/>
        <v>99</v>
      </c>
      <c r="Y522" s="175">
        <f t="shared" si="42"/>
        <v>0</v>
      </c>
      <c r="Z522" s="171">
        <f t="shared" si="43"/>
        <v>0</v>
      </c>
      <c r="AA522" s="171">
        <f t="shared" si="45"/>
        <v>17</v>
      </c>
      <c r="AB522" s="171">
        <f t="shared" si="46"/>
        <v>0</v>
      </c>
      <c r="AC522" s="171">
        <f t="shared" si="47"/>
        <v>0</v>
      </c>
      <c r="AE522" s="1" t="s">
        <v>20</v>
      </c>
      <c r="AF522" s="1">
        <v>434</v>
      </c>
      <c r="AG522" s="1" t="s">
        <v>3595</v>
      </c>
    </row>
    <row r="523" spans="1:33" ht="35.25" customHeight="1" x14ac:dyDescent="0.25">
      <c r="A523" s="96" t="s">
        <v>2180</v>
      </c>
      <c r="B523" s="101" t="s">
        <v>2515</v>
      </c>
      <c r="C523" s="98" t="s">
        <v>108</v>
      </c>
      <c r="D523" s="98" t="s">
        <v>96</v>
      </c>
      <c r="E523" s="173" t="s">
        <v>866</v>
      </c>
      <c r="F523" s="99" t="s">
        <v>16</v>
      </c>
      <c r="G523" s="99" t="s">
        <v>109</v>
      </c>
      <c r="H523" s="99" t="s">
        <v>2516</v>
      </c>
      <c r="I523" s="147" t="s">
        <v>2446</v>
      </c>
      <c r="J523" s="103" t="s">
        <v>118</v>
      </c>
      <c r="K523" s="102">
        <v>2009</v>
      </c>
      <c r="L523" s="103"/>
      <c r="M523" s="102" t="s">
        <v>119</v>
      </c>
      <c r="N523" s="101" t="s">
        <v>2301</v>
      </c>
      <c r="O523" s="101" t="s">
        <v>191</v>
      </c>
      <c r="P523" s="101" t="s">
        <v>2184</v>
      </c>
      <c r="Q523" s="105" t="s">
        <v>3748</v>
      </c>
      <c r="R523" s="105" t="s">
        <v>4941</v>
      </c>
      <c r="S523" s="106" t="s">
        <v>2268</v>
      </c>
      <c r="T523" s="101" t="s">
        <v>2445</v>
      </c>
      <c r="U523" s="148"/>
      <c r="V523" s="148"/>
      <c r="W523" s="107" t="str">
        <f>VLOOKUP(TRIM(X523),X10:Y88,2,FALSE)</f>
        <v>Andy</v>
      </c>
      <c r="X523" s="171" t="str">
        <f t="shared" si="44"/>
        <v>7.3</v>
      </c>
      <c r="Y523" s="175">
        <f t="shared" si="42"/>
        <v>0</v>
      </c>
      <c r="Z523" s="171">
        <f t="shared" si="43"/>
        <v>0</v>
      </c>
      <c r="AA523" s="171">
        <f t="shared" si="45"/>
        <v>17</v>
      </c>
      <c r="AB523" s="171">
        <f t="shared" si="46"/>
        <v>0</v>
      </c>
      <c r="AC523" s="171">
        <f t="shared" si="47"/>
        <v>0</v>
      </c>
      <c r="AE523" s="1" t="s">
        <v>2268</v>
      </c>
      <c r="AF523" s="1">
        <v>435</v>
      </c>
      <c r="AG523" s="1" t="s">
        <v>4941</v>
      </c>
    </row>
    <row r="524" spans="1:33" ht="35.25" customHeight="1" x14ac:dyDescent="0.25">
      <c r="A524" s="96" t="s">
        <v>2180</v>
      </c>
      <c r="B524" s="101" t="s">
        <v>2517</v>
      </c>
      <c r="C524" s="98" t="s">
        <v>108</v>
      </c>
      <c r="D524" s="98" t="s">
        <v>96</v>
      </c>
      <c r="E524" s="173" t="s">
        <v>867</v>
      </c>
      <c r="F524" s="99" t="s">
        <v>16</v>
      </c>
      <c r="G524" s="99" t="s">
        <v>109</v>
      </c>
      <c r="H524" s="99" t="s">
        <v>2518</v>
      </c>
      <c r="I524" s="147" t="s">
        <v>2446</v>
      </c>
      <c r="J524" s="103" t="s">
        <v>118</v>
      </c>
      <c r="K524" s="102">
        <v>2010</v>
      </c>
      <c r="L524" s="103"/>
      <c r="M524" s="102" t="s">
        <v>119</v>
      </c>
      <c r="N524" s="101" t="s">
        <v>2301</v>
      </c>
      <c r="O524" s="101" t="s">
        <v>191</v>
      </c>
      <c r="P524" s="101" t="s">
        <v>2184</v>
      </c>
      <c r="Q524" s="105" t="s">
        <v>2519</v>
      </c>
      <c r="R524" s="105" t="s">
        <v>2209</v>
      </c>
      <c r="S524" s="106" t="s">
        <v>2183</v>
      </c>
      <c r="T524" s="101" t="s">
        <v>2445</v>
      </c>
      <c r="U524" s="148"/>
      <c r="V524" s="148"/>
      <c r="W524" s="107" t="str">
        <f>VLOOKUP(TRIM(X524),X10:Y88,2,FALSE)</f>
        <v>Andy</v>
      </c>
      <c r="X524" s="171" t="str">
        <f t="shared" si="44"/>
        <v>7.3</v>
      </c>
      <c r="Y524" s="175">
        <f t="shared" si="42"/>
        <v>0</v>
      </c>
      <c r="Z524" s="171">
        <f t="shared" si="43"/>
        <v>0</v>
      </c>
      <c r="AA524" s="171">
        <f t="shared" si="45"/>
        <v>17</v>
      </c>
      <c r="AB524" s="171">
        <f t="shared" si="46"/>
        <v>0</v>
      </c>
      <c r="AC524" s="171">
        <f t="shared" si="47"/>
        <v>0</v>
      </c>
      <c r="AE524" s="1" t="s">
        <v>2183</v>
      </c>
      <c r="AF524" s="1">
        <v>436</v>
      </c>
      <c r="AG524" s="1" t="s">
        <v>2209</v>
      </c>
    </row>
    <row r="525" spans="1:33" ht="35.25" customHeight="1" x14ac:dyDescent="0.25">
      <c r="A525" s="96" t="s">
        <v>2180</v>
      </c>
      <c r="B525" s="101" t="s">
        <v>2340</v>
      </c>
      <c r="C525" s="98" t="s">
        <v>108</v>
      </c>
      <c r="D525" s="98" t="s">
        <v>96</v>
      </c>
      <c r="E525" s="173" t="s">
        <v>868</v>
      </c>
      <c r="F525" s="99" t="s">
        <v>16</v>
      </c>
      <c r="G525" s="99" t="s">
        <v>109</v>
      </c>
      <c r="H525" s="99" t="s">
        <v>2520</v>
      </c>
      <c r="I525" s="147" t="s">
        <v>2446</v>
      </c>
      <c r="J525" s="103" t="s">
        <v>2225</v>
      </c>
      <c r="K525" s="102">
        <v>2044</v>
      </c>
      <c r="L525" s="103"/>
      <c r="M525" s="102" t="s">
        <v>119</v>
      </c>
      <c r="N525" s="101" t="s">
        <v>2301</v>
      </c>
      <c r="O525" s="101" t="s">
        <v>191</v>
      </c>
      <c r="P525" s="101" t="s">
        <v>2184</v>
      </c>
      <c r="Q525" s="105" t="s">
        <v>2521</v>
      </c>
      <c r="R525" s="105" t="s">
        <v>5337</v>
      </c>
      <c r="S525" s="106" t="s">
        <v>5337</v>
      </c>
      <c r="T525" s="101" t="s">
        <v>2445</v>
      </c>
      <c r="U525" s="148"/>
      <c r="V525" s="148"/>
      <c r="W525" s="107" t="str">
        <f>VLOOKUP(TRIM(X525),X10:Y88,2,FALSE)</f>
        <v>Andy</v>
      </c>
      <c r="X525" s="171" t="str">
        <f t="shared" si="44"/>
        <v>7.3</v>
      </c>
      <c r="Y525" s="175">
        <f t="shared" si="42"/>
        <v>0</v>
      </c>
      <c r="Z525" s="171">
        <f t="shared" si="43"/>
        <v>0</v>
      </c>
      <c r="AA525" s="171">
        <f t="shared" si="45"/>
        <v>17</v>
      </c>
      <c r="AB525" s="171">
        <f t="shared" si="46"/>
        <v>0</v>
      </c>
      <c r="AC525" s="171">
        <f t="shared" si="47"/>
        <v>0</v>
      </c>
      <c r="AE525" s="1" t="s">
        <v>2287</v>
      </c>
      <c r="AF525" s="1">
        <v>437</v>
      </c>
      <c r="AG525" s="1" t="s">
        <v>6902</v>
      </c>
    </row>
    <row r="526" spans="1:33" ht="35.25" customHeight="1" x14ac:dyDescent="0.25">
      <c r="A526" s="96" t="s">
        <v>2180</v>
      </c>
      <c r="B526" s="101" t="s">
        <v>3749</v>
      </c>
      <c r="C526" s="98" t="s">
        <v>108</v>
      </c>
      <c r="D526" s="98" t="s">
        <v>309</v>
      </c>
      <c r="E526" s="173" t="s">
        <v>869</v>
      </c>
      <c r="F526" s="99" t="s">
        <v>16</v>
      </c>
      <c r="G526" s="99" t="s">
        <v>109</v>
      </c>
      <c r="H526" s="99" t="s">
        <v>2674</v>
      </c>
      <c r="I526" s="147" t="s">
        <v>2446</v>
      </c>
      <c r="J526" s="103" t="s">
        <v>118</v>
      </c>
      <c r="K526" s="102">
        <v>2011</v>
      </c>
      <c r="L526" s="103"/>
      <c r="M526" s="102" t="s">
        <v>119</v>
      </c>
      <c r="N526" s="101" t="s">
        <v>2301</v>
      </c>
      <c r="O526" s="101" t="s">
        <v>191</v>
      </c>
      <c r="P526" s="101" t="s">
        <v>226</v>
      </c>
      <c r="Q526" s="105" t="s">
        <v>2675</v>
      </c>
      <c r="R526" s="105" t="s">
        <v>10726</v>
      </c>
      <c r="S526" s="106" t="s">
        <v>2287</v>
      </c>
      <c r="T526" s="101" t="s">
        <v>2445</v>
      </c>
      <c r="U526" s="148"/>
      <c r="V526" s="148"/>
      <c r="W526" s="107" t="str">
        <f>VLOOKUP(TRIM(X526),X10:Y88,2,FALSE)</f>
        <v>Puneet</v>
      </c>
      <c r="X526" s="171" t="str">
        <f t="shared" si="44"/>
        <v>7.7.3</v>
      </c>
      <c r="Y526" s="175">
        <f t="shared" si="42"/>
        <v>0</v>
      </c>
      <c r="Z526" s="171">
        <f t="shared" si="43"/>
        <v>0</v>
      </c>
      <c r="AA526" s="171">
        <f t="shared" si="45"/>
        <v>17</v>
      </c>
      <c r="AB526" s="171">
        <f t="shared" si="46"/>
        <v>0</v>
      </c>
      <c r="AC526" s="171">
        <f t="shared" si="47"/>
        <v>0</v>
      </c>
      <c r="AE526" s="1" t="s">
        <v>2287</v>
      </c>
      <c r="AF526" s="1">
        <v>438</v>
      </c>
      <c r="AG526" s="1" t="s">
        <v>10726</v>
      </c>
    </row>
    <row r="527" spans="1:33" ht="35.25" customHeight="1" x14ac:dyDescent="0.25">
      <c r="A527" s="96" t="s">
        <v>2180</v>
      </c>
      <c r="B527" s="101" t="s">
        <v>2320</v>
      </c>
      <c r="C527" s="98" t="s">
        <v>108</v>
      </c>
      <c r="D527" s="98" t="s">
        <v>309</v>
      </c>
      <c r="E527" s="173" t="s">
        <v>870</v>
      </c>
      <c r="F527" s="99" t="s">
        <v>16</v>
      </c>
      <c r="G527" s="99" t="s">
        <v>109</v>
      </c>
      <c r="H527" s="99" t="s">
        <v>3750</v>
      </c>
      <c r="I527" s="147" t="s">
        <v>2446</v>
      </c>
      <c r="J527" s="103" t="s">
        <v>2225</v>
      </c>
      <c r="K527" s="102">
        <v>2045</v>
      </c>
      <c r="L527" s="103"/>
      <c r="M527" s="102" t="s">
        <v>119</v>
      </c>
      <c r="N527" s="235" t="s">
        <v>2301</v>
      </c>
      <c r="O527" s="101" t="s">
        <v>191</v>
      </c>
      <c r="P527" s="101" t="s">
        <v>226</v>
      </c>
      <c r="Q527" s="105" t="s">
        <v>2676</v>
      </c>
      <c r="R527" s="105" t="s">
        <v>11075</v>
      </c>
      <c r="S527" s="106" t="s">
        <v>2287</v>
      </c>
      <c r="T527" s="101" t="s">
        <v>2445</v>
      </c>
      <c r="U527" s="148"/>
      <c r="V527" s="148"/>
      <c r="W527" s="107" t="str">
        <f>VLOOKUP(TRIM(X527),X10:Y88,2,FALSE)</f>
        <v>Puneet</v>
      </c>
      <c r="X527" s="171" t="str">
        <f t="shared" si="44"/>
        <v>7.7.3</v>
      </c>
      <c r="Y527" s="175">
        <f t="shared" si="42"/>
        <v>0</v>
      </c>
      <c r="Z527" s="171">
        <f t="shared" si="43"/>
        <v>0</v>
      </c>
      <c r="AA527" s="171">
        <f t="shared" si="45"/>
        <v>17</v>
      </c>
      <c r="AB527" s="171">
        <f t="shared" si="46"/>
        <v>0</v>
      </c>
      <c r="AC527" s="171">
        <f t="shared" si="47"/>
        <v>0</v>
      </c>
      <c r="AE527" s="1" t="s">
        <v>2287</v>
      </c>
      <c r="AF527" s="1">
        <v>439</v>
      </c>
      <c r="AG527" s="1" t="s">
        <v>10727</v>
      </c>
    </row>
    <row r="528" spans="1:33" ht="35.25" customHeight="1" x14ac:dyDescent="0.25">
      <c r="A528" s="96" t="s">
        <v>2180</v>
      </c>
      <c r="B528" s="101" t="s">
        <v>2320</v>
      </c>
      <c r="C528" s="98" t="s">
        <v>108</v>
      </c>
      <c r="D528" s="98" t="s">
        <v>309</v>
      </c>
      <c r="E528" s="173" t="s">
        <v>871</v>
      </c>
      <c r="F528" s="99" t="s">
        <v>16</v>
      </c>
      <c r="G528" s="99" t="s">
        <v>109</v>
      </c>
      <c r="H528" s="99" t="s">
        <v>2677</v>
      </c>
      <c r="I528" s="147" t="s">
        <v>2446</v>
      </c>
      <c r="J528" s="103" t="s">
        <v>2225</v>
      </c>
      <c r="K528" s="102">
        <v>2046</v>
      </c>
      <c r="L528" s="103"/>
      <c r="M528" s="102" t="s">
        <v>119</v>
      </c>
      <c r="N528" s="101" t="s">
        <v>2301</v>
      </c>
      <c r="O528" s="101" t="s">
        <v>191</v>
      </c>
      <c r="P528" s="101" t="s">
        <v>226</v>
      </c>
      <c r="Q528" s="105" t="s">
        <v>2678</v>
      </c>
      <c r="R528" s="105" t="s">
        <v>10728</v>
      </c>
      <c r="S528" s="106" t="s">
        <v>2287</v>
      </c>
      <c r="T528" s="101" t="s">
        <v>2445</v>
      </c>
      <c r="U528" s="148"/>
      <c r="V528" s="148"/>
      <c r="W528" s="107" t="str">
        <f>VLOOKUP(TRIM(X528),X10:Y88,2,FALSE)</f>
        <v>Puneet</v>
      </c>
      <c r="X528" s="171" t="str">
        <f t="shared" si="44"/>
        <v>7.7.3</v>
      </c>
      <c r="Y528" s="175">
        <f t="shared" si="42"/>
        <v>0</v>
      </c>
      <c r="Z528" s="171">
        <f t="shared" si="43"/>
        <v>0</v>
      </c>
      <c r="AA528" s="171">
        <f t="shared" si="45"/>
        <v>17</v>
      </c>
      <c r="AB528" s="171">
        <f t="shared" si="46"/>
        <v>0</v>
      </c>
      <c r="AC528" s="171">
        <f t="shared" si="47"/>
        <v>0</v>
      </c>
      <c r="AE528" s="1" t="s">
        <v>2287</v>
      </c>
      <c r="AF528" s="1">
        <v>440</v>
      </c>
      <c r="AG528" s="1" t="s">
        <v>10728</v>
      </c>
    </row>
    <row r="529" spans="1:33" ht="35.25" customHeight="1" x14ac:dyDescent="0.25">
      <c r="A529" s="96" t="s">
        <v>2180</v>
      </c>
      <c r="B529" s="101" t="s">
        <v>42</v>
      </c>
      <c r="C529" s="98" t="s">
        <v>108</v>
      </c>
      <c r="D529" s="98" t="s">
        <v>331</v>
      </c>
      <c r="E529" s="173" t="s">
        <v>872</v>
      </c>
      <c r="F529" s="99" t="s">
        <v>2218</v>
      </c>
      <c r="G529" s="99" t="s">
        <v>109</v>
      </c>
      <c r="H529" s="99" t="s">
        <v>3751</v>
      </c>
      <c r="I529" s="147" t="s">
        <v>2446</v>
      </c>
      <c r="J529" s="103" t="s">
        <v>2356</v>
      </c>
      <c r="K529" s="102"/>
      <c r="L529" s="103"/>
      <c r="M529" s="102"/>
      <c r="N529" s="101" t="s">
        <v>3070</v>
      </c>
      <c r="O529" s="101" t="s">
        <v>2221</v>
      </c>
      <c r="P529" s="101" t="s">
        <v>2357</v>
      </c>
      <c r="Q529" s="105" t="s">
        <v>3312</v>
      </c>
      <c r="R529" s="105" t="s">
        <v>5475</v>
      </c>
      <c r="S529" s="106" t="s">
        <v>5474</v>
      </c>
      <c r="T529" s="101" t="s">
        <v>2445</v>
      </c>
      <c r="U529" s="148"/>
      <c r="V529" s="148"/>
      <c r="W529" s="107" t="str">
        <f>VLOOKUP(TRIM(X529),X10:Y88,2,FALSE)</f>
        <v>Puneet</v>
      </c>
      <c r="X529" s="171" t="str">
        <f t="shared" si="44"/>
        <v>8.3</v>
      </c>
      <c r="Y529" s="175">
        <f t="shared" si="42"/>
        <v>0</v>
      </c>
      <c r="Z529" s="171">
        <f t="shared" si="43"/>
        <v>0</v>
      </c>
      <c r="AA529" s="171">
        <f t="shared" si="45"/>
        <v>17</v>
      </c>
      <c r="AB529" s="171">
        <f t="shared" si="46"/>
        <v>0</v>
      </c>
      <c r="AC529" s="171">
        <f t="shared" si="47"/>
        <v>0</v>
      </c>
      <c r="AE529" s="1" t="s">
        <v>2287</v>
      </c>
      <c r="AF529" s="1">
        <v>441</v>
      </c>
      <c r="AG529" s="1" t="s">
        <v>6903</v>
      </c>
    </row>
    <row r="530" spans="1:33" ht="35.25" customHeight="1" x14ac:dyDescent="0.25">
      <c r="A530" s="96" t="s">
        <v>2180</v>
      </c>
      <c r="B530" s="101" t="s">
        <v>3753</v>
      </c>
      <c r="C530" s="98" t="s">
        <v>108</v>
      </c>
      <c r="D530" s="98" t="s">
        <v>75</v>
      </c>
      <c r="E530" s="173" t="s">
        <v>873</v>
      </c>
      <c r="F530" s="99" t="s">
        <v>16</v>
      </c>
      <c r="G530" s="99" t="s">
        <v>109</v>
      </c>
      <c r="H530" s="99" t="s">
        <v>3313</v>
      </c>
      <c r="I530" s="147" t="s">
        <v>2446</v>
      </c>
      <c r="J530" s="103" t="s">
        <v>118</v>
      </c>
      <c r="K530" s="102">
        <v>2012</v>
      </c>
      <c r="L530" s="103"/>
      <c r="M530" s="102" t="s">
        <v>119</v>
      </c>
      <c r="N530" s="101" t="s">
        <v>2301</v>
      </c>
      <c r="O530" s="101" t="s">
        <v>191</v>
      </c>
      <c r="P530" s="101" t="s">
        <v>2226</v>
      </c>
      <c r="Q530" s="105" t="s">
        <v>3752</v>
      </c>
      <c r="R530" s="105" t="s">
        <v>5527</v>
      </c>
      <c r="S530" s="106" t="s">
        <v>5527</v>
      </c>
      <c r="T530" s="101" t="s">
        <v>2445</v>
      </c>
      <c r="U530" s="148"/>
      <c r="V530" s="148"/>
      <c r="W530" s="107" t="str">
        <f>VLOOKUP(TRIM(X530),X10:Y88,2,FALSE)</f>
        <v>Andy</v>
      </c>
      <c r="X530" s="171" t="str">
        <f t="shared" si="44"/>
        <v>6.4</v>
      </c>
      <c r="Y530" s="175">
        <f t="shared" ref="Y530:Y593" si="48">IF(F530="CR", IF(S530="Approved", 1, IF(S530="Block approved", 1, 0)),0)</f>
        <v>0</v>
      </c>
      <c r="Z530" s="171">
        <f t="shared" ref="Z530:Z593" si="49">IF(F530="P-CR", IF(S530="Approved", 1, IF(S530="Block approved", 1, 0)),0)</f>
        <v>0</v>
      </c>
      <c r="AA530" s="171">
        <f t="shared" si="45"/>
        <v>17</v>
      </c>
      <c r="AB530" s="171">
        <f t="shared" si="46"/>
        <v>0</v>
      </c>
      <c r="AC530" s="171">
        <f t="shared" si="47"/>
        <v>0</v>
      </c>
      <c r="AE530" s="1" t="s">
        <v>2287</v>
      </c>
      <c r="AF530" s="1">
        <v>442</v>
      </c>
      <c r="AG530" s="1" t="s">
        <v>6904</v>
      </c>
    </row>
    <row r="531" spans="1:33" ht="35.25" customHeight="1" x14ac:dyDescent="0.25">
      <c r="A531" s="96"/>
      <c r="B531" s="101"/>
      <c r="C531" s="98" t="s">
        <v>14</v>
      </c>
      <c r="D531" s="98" t="s">
        <v>102</v>
      </c>
      <c r="E531" s="173" t="s">
        <v>874</v>
      </c>
      <c r="F531" s="99" t="s">
        <v>16</v>
      </c>
      <c r="G531" s="230" t="s">
        <v>109</v>
      </c>
      <c r="H531" s="230" t="s">
        <v>3314</v>
      </c>
      <c r="I531" s="231" t="s">
        <v>2446</v>
      </c>
      <c r="J531" s="226" t="s">
        <v>2272</v>
      </c>
      <c r="K531" s="227">
        <v>1828</v>
      </c>
      <c r="L531" s="226"/>
      <c r="M531" s="227" t="s">
        <v>119</v>
      </c>
      <c r="N531" s="226" t="s">
        <v>2228</v>
      </c>
      <c r="O531" s="226" t="s">
        <v>191</v>
      </c>
      <c r="P531" s="226" t="s">
        <v>2205</v>
      </c>
      <c r="Q531" s="232" t="s">
        <v>4318</v>
      </c>
      <c r="R531" s="232" t="s">
        <v>2238</v>
      </c>
      <c r="S531" s="228"/>
      <c r="T531" s="101" t="s">
        <v>2445</v>
      </c>
      <c r="U531" s="148"/>
      <c r="V531" s="148"/>
      <c r="W531" s="107" t="str">
        <f>VLOOKUP(TRIM(X531),X10:Y88,2,FALSE)</f>
        <v>Withdrawn</v>
      </c>
      <c r="X531" s="171" t="str">
        <f t="shared" si="44"/>
        <v>99</v>
      </c>
      <c r="Y531" s="175">
        <f t="shared" si="48"/>
        <v>0</v>
      </c>
      <c r="Z531" s="171">
        <f t="shared" si="49"/>
        <v>0</v>
      </c>
      <c r="AA531" s="171">
        <f t="shared" si="45"/>
        <v>17</v>
      </c>
      <c r="AB531" s="171">
        <f t="shared" si="46"/>
        <v>0</v>
      </c>
      <c r="AC531" s="171">
        <f t="shared" si="47"/>
        <v>0</v>
      </c>
      <c r="AE531" s="1" t="s">
        <v>20</v>
      </c>
      <c r="AF531" s="1">
        <v>443</v>
      </c>
      <c r="AG531" s="1" t="s">
        <v>2238</v>
      </c>
    </row>
    <row r="532" spans="1:33" ht="35.25" customHeight="1" x14ac:dyDescent="0.25">
      <c r="A532" s="96" t="s">
        <v>2180</v>
      </c>
      <c r="B532" s="101" t="s">
        <v>3755</v>
      </c>
      <c r="C532" s="98" t="s">
        <v>108</v>
      </c>
      <c r="D532" s="98" t="s">
        <v>94</v>
      </c>
      <c r="E532" s="173" t="s">
        <v>875</v>
      </c>
      <c r="F532" s="99" t="s">
        <v>16</v>
      </c>
      <c r="G532" s="99" t="s">
        <v>109</v>
      </c>
      <c r="H532" s="99" t="s">
        <v>3756</v>
      </c>
      <c r="I532" s="147" t="s">
        <v>2446</v>
      </c>
      <c r="J532" s="103" t="s">
        <v>2225</v>
      </c>
      <c r="K532" s="102">
        <v>2047</v>
      </c>
      <c r="L532" s="103"/>
      <c r="M532" s="102" t="s">
        <v>119</v>
      </c>
      <c r="N532" s="101" t="s">
        <v>2301</v>
      </c>
      <c r="O532" s="101" t="s">
        <v>191</v>
      </c>
      <c r="P532" s="101" t="s">
        <v>2205</v>
      </c>
      <c r="Q532" s="105" t="s">
        <v>3754</v>
      </c>
      <c r="R532" s="105" t="s">
        <v>4837</v>
      </c>
      <c r="S532" s="106" t="s">
        <v>4837</v>
      </c>
      <c r="T532" s="101" t="s">
        <v>2445</v>
      </c>
      <c r="U532" s="148"/>
      <c r="V532" s="148"/>
      <c r="W532" s="107" t="str">
        <f>VLOOKUP(TRIM(X532),X10:Y88,2,FALSE)</f>
        <v>Andy</v>
      </c>
      <c r="X532" s="171" t="str">
        <f t="shared" si="44"/>
        <v>7.2</v>
      </c>
      <c r="Y532" s="175">
        <f t="shared" si="48"/>
        <v>0</v>
      </c>
      <c r="Z532" s="171">
        <f t="shared" si="49"/>
        <v>0</v>
      </c>
      <c r="AA532" s="171">
        <f t="shared" si="45"/>
        <v>17</v>
      </c>
      <c r="AB532" s="171">
        <f t="shared" si="46"/>
        <v>0</v>
      </c>
      <c r="AC532" s="171">
        <f t="shared" si="47"/>
        <v>0</v>
      </c>
      <c r="AE532" s="1" t="s">
        <v>2287</v>
      </c>
      <c r="AF532" s="1">
        <v>444</v>
      </c>
      <c r="AG532" s="1" t="s">
        <v>6905</v>
      </c>
    </row>
    <row r="533" spans="1:33" ht="35.25" customHeight="1" x14ac:dyDescent="0.25">
      <c r="A533" s="96" t="s">
        <v>2180</v>
      </c>
      <c r="B533" s="101" t="s">
        <v>3758</v>
      </c>
      <c r="C533" s="98" t="s">
        <v>108</v>
      </c>
      <c r="D533" s="98" t="s">
        <v>305</v>
      </c>
      <c r="E533" s="173" t="s">
        <v>876</v>
      </c>
      <c r="F533" s="99" t="s">
        <v>16</v>
      </c>
      <c r="G533" s="99" t="s">
        <v>109</v>
      </c>
      <c r="H533" s="99" t="s">
        <v>3759</v>
      </c>
      <c r="I533" s="147" t="s">
        <v>2446</v>
      </c>
      <c r="J533" s="103" t="s">
        <v>2345</v>
      </c>
      <c r="K533" s="102">
        <v>92</v>
      </c>
      <c r="L533" s="103"/>
      <c r="M533" s="102" t="s">
        <v>119</v>
      </c>
      <c r="N533" s="101" t="s">
        <v>2228</v>
      </c>
      <c r="O533" s="101" t="s">
        <v>191</v>
      </c>
      <c r="P533" s="101" t="s">
        <v>2346</v>
      </c>
      <c r="Q533" s="105" t="s">
        <v>3757</v>
      </c>
      <c r="R533" s="105" t="s">
        <v>5138</v>
      </c>
      <c r="S533" s="106" t="s">
        <v>5138</v>
      </c>
      <c r="T533" s="101" t="s">
        <v>2445</v>
      </c>
      <c r="U533" s="148"/>
      <c r="V533" s="148"/>
      <c r="W533" s="107" t="str">
        <f>VLOOKUP(TRIM(X533),X10:Y88,2,FALSE)</f>
        <v>Tao</v>
      </c>
      <c r="X533" s="171" t="str">
        <f t="shared" si="44"/>
        <v>7.6</v>
      </c>
      <c r="Y533" s="175">
        <f t="shared" si="48"/>
        <v>0</v>
      </c>
      <c r="Z533" s="171">
        <f t="shared" si="49"/>
        <v>0</v>
      </c>
      <c r="AA533" s="171">
        <f t="shared" si="45"/>
        <v>17</v>
      </c>
      <c r="AB533" s="171">
        <f t="shared" si="46"/>
        <v>0</v>
      </c>
      <c r="AC533" s="171">
        <f t="shared" si="47"/>
        <v>0</v>
      </c>
      <c r="AE533" s="1" t="s">
        <v>2287</v>
      </c>
      <c r="AF533" s="1">
        <v>445</v>
      </c>
      <c r="AG533" s="1" t="s">
        <v>6906</v>
      </c>
    </row>
    <row r="534" spans="1:33" ht="35.25" customHeight="1" x14ac:dyDescent="0.25">
      <c r="A534" s="96" t="s">
        <v>2180</v>
      </c>
      <c r="B534" s="101" t="s">
        <v>42</v>
      </c>
      <c r="C534" s="98" t="s">
        <v>108</v>
      </c>
      <c r="D534" s="98" t="s">
        <v>334</v>
      </c>
      <c r="E534" s="173" t="s">
        <v>877</v>
      </c>
      <c r="F534" s="99" t="s">
        <v>2218</v>
      </c>
      <c r="G534" s="99" t="s">
        <v>109</v>
      </c>
      <c r="H534" s="99" t="s">
        <v>2471</v>
      </c>
      <c r="I534" s="147" t="s">
        <v>2336</v>
      </c>
      <c r="J534" s="103" t="s">
        <v>2249</v>
      </c>
      <c r="K534" s="102"/>
      <c r="L534" s="103"/>
      <c r="M534" s="102"/>
      <c r="N534" s="101" t="s">
        <v>3070</v>
      </c>
      <c r="O534" s="101" t="s">
        <v>2221</v>
      </c>
      <c r="P534" s="101" t="s">
        <v>2250</v>
      </c>
      <c r="Q534" s="105" t="s">
        <v>2472</v>
      </c>
      <c r="R534" s="105" t="s">
        <v>5297</v>
      </c>
      <c r="S534" s="106" t="s">
        <v>5298</v>
      </c>
      <c r="T534" s="101" t="s">
        <v>2337</v>
      </c>
      <c r="U534" s="148"/>
      <c r="V534" s="148"/>
      <c r="W534" s="107" t="str">
        <f>VLOOKUP(TRIM(X534),X10:Y88,2,FALSE)</f>
        <v>Puneet</v>
      </c>
      <c r="X534" s="171" t="str">
        <f t="shared" si="44"/>
        <v>8.6</v>
      </c>
      <c r="Y534" s="175">
        <f t="shared" si="48"/>
        <v>0</v>
      </c>
      <c r="Z534" s="171">
        <f t="shared" si="49"/>
        <v>0</v>
      </c>
      <c r="AA534" s="171">
        <f t="shared" si="45"/>
        <v>8</v>
      </c>
      <c r="AB534" s="171">
        <f t="shared" si="46"/>
        <v>0</v>
      </c>
      <c r="AC534" s="171">
        <f t="shared" si="47"/>
        <v>0</v>
      </c>
      <c r="AE534" s="1" t="s">
        <v>2287</v>
      </c>
      <c r="AF534" s="1">
        <v>446</v>
      </c>
      <c r="AG534" s="1" t="s">
        <v>6907</v>
      </c>
    </row>
    <row r="535" spans="1:33" ht="35.25" customHeight="1" x14ac:dyDescent="0.25">
      <c r="A535" s="96" t="s">
        <v>2180</v>
      </c>
      <c r="B535" s="101" t="s">
        <v>42</v>
      </c>
      <c r="C535" s="98" t="s">
        <v>108</v>
      </c>
      <c r="D535" s="98" t="s">
        <v>335</v>
      </c>
      <c r="E535" s="173" t="s">
        <v>878</v>
      </c>
      <c r="F535" s="99" t="s">
        <v>2218</v>
      </c>
      <c r="G535" s="99" t="s">
        <v>109</v>
      </c>
      <c r="H535" s="99" t="s">
        <v>4215</v>
      </c>
      <c r="I535" s="147" t="s">
        <v>2336</v>
      </c>
      <c r="J535" s="103" t="s">
        <v>2257</v>
      </c>
      <c r="K535" s="102"/>
      <c r="L535" s="103"/>
      <c r="M535" s="102"/>
      <c r="N535" s="101" t="s">
        <v>3070</v>
      </c>
      <c r="O535" s="101" t="s">
        <v>191</v>
      </c>
      <c r="P535" s="101" t="s">
        <v>2258</v>
      </c>
      <c r="Q535" s="105" t="s">
        <v>4214</v>
      </c>
      <c r="R535" s="105" t="s">
        <v>4926</v>
      </c>
      <c r="S535" s="106" t="s">
        <v>4922</v>
      </c>
      <c r="T535" s="101" t="s">
        <v>2337</v>
      </c>
      <c r="U535" s="148"/>
      <c r="V535" s="148"/>
      <c r="W535" s="107" t="str">
        <f>VLOOKUP(TRIM(X535),X10:Y88,2,FALSE)</f>
        <v>Puneet</v>
      </c>
      <c r="X535" s="171" t="str">
        <f t="shared" si="44"/>
        <v>8.7</v>
      </c>
      <c r="Y535" s="175">
        <f t="shared" si="48"/>
        <v>0</v>
      </c>
      <c r="Z535" s="171">
        <f t="shared" si="49"/>
        <v>0</v>
      </c>
      <c r="AA535" s="171">
        <f t="shared" si="45"/>
        <v>8</v>
      </c>
      <c r="AB535" s="171">
        <f t="shared" si="46"/>
        <v>0</v>
      </c>
      <c r="AC535" s="171">
        <f t="shared" si="47"/>
        <v>0</v>
      </c>
      <c r="AE535" s="1" t="s">
        <v>2287</v>
      </c>
      <c r="AF535" s="1">
        <v>447</v>
      </c>
      <c r="AG535" s="1" t="s">
        <v>6908</v>
      </c>
    </row>
    <row r="536" spans="1:33" ht="35.25" customHeight="1" x14ac:dyDescent="0.25">
      <c r="A536" s="96" t="s">
        <v>2180</v>
      </c>
      <c r="B536" s="101" t="s">
        <v>42</v>
      </c>
      <c r="C536" s="98" t="s">
        <v>108</v>
      </c>
      <c r="D536" s="98" t="s">
        <v>335</v>
      </c>
      <c r="E536" s="173" t="s">
        <v>879</v>
      </c>
      <c r="F536" s="99" t="s">
        <v>2218</v>
      </c>
      <c r="G536" s="99" t="s">
        <v>109</v>
      </c>
      <c r="H536" s="99" t="s">
        <v>4217</v>
      </c>
      <c r="I536" s="147" t="s">
        <v>2336</v>
      </c>
      <c r="J536" s="103" t="s">
        <v>2257</v>
      </c>
      <c r="K536" s="102"/>
      <c r="L536" s="103"/>
      <c r="M536" s="102"/>
      <c r="N536" s="101" t="s">
        <v>3070</v>
      </c>
      <c r="O536" s="101" t="s">
        <v>191</v>
      </c>
      <c r="P536" s="101" t="s">
        <v>2258</v>
      </c>
      <c r="Q536" s="105" t="s">
        <v>4216</v>
      </c>
      <c r="R536" s="105" t="s">
        <v>5177</v>
      </c>
      <c r="S536" s="106" t="s">
        <v>5177</v>
      </c>
      <c r="T536" s="101" t="s">
        <v>2337</v>
      </c>
      <c r="U536" s="148"/>
      <c r="V536" s="148"/>
      <c r="W536" s="107" t="str">
        <f>VLOOKUP(TRIM(X536),X10:Y88,2,FALSE)</f>
        <v>Puneet</v>
      </c>
      <c r="X536" s="171" t="str">
        <f t="shared" si="44"/>
        <v>8.7</v>
      </c>
      <c r="Y536" s="175">
        <f t="shared" si="48"/>
        <v>0</v>
      </c>
      <c r="Z536" s="171">
        <f t="shared" si="49"/>
        <v>0</v>
      </c>
      <c r="AA536" s="171">
        <f t="shared" si="45"/>
        <v>8</v>
      </c>
      <c r="AB536" s="171">
        <f t="shared" si="46"/>
        <v>0</v>
      </c>
      <c r="AC536" s="171">
        <f t="shared" si="47"/>
        <v>0</v>
      </c>
      <c r="AE536" s="1" t="s">
        <v>2287</v>
      </c>
      <c r="AF536" s="1">
        <v>448</v>
      </c>
      <c r="AG536" s="1" t="s">
        <v>6909</v>
      </c>
    </row>
    <row r="537" spans="1:33" ht="37.15" customHeight="1" x14ac:dyDescent="0.25">
      <c r="A537" s="96" t="s">
        <v>2180</v>
      </c>
      <c r="B537" s="101" t="s">
        <v>42</v>
      </c>
      <c r="C537" s="98" t="s">
        <v>108</v>
      </c>
      <c r="D537" s="98" t="s">
        <v>2166</v>
      </c>
      <c r="E537" s="173" t="s">
        <v>880</v>
      </c>
      <c r="F537" s="99" t="s">
        <v>2218</v>
      </c>
      <c r="G537" s="99" t="s">
        <v>109</v>
      </c>
      <c r="H537" s="99" t="s">
        <v>4481</v>
      </c>
      <c r="I537" s="147" t="s">
        <v>2477</v>
      </c>
      <c r="J537" s="103" t="s">
        <v>3324</v>
      </c>
      <c r="K537" s="102"/>
      <c r="L537" s="103"/>
      <c r="M537" s="102"/>
      <c r="N537" s="101" t="s">
        <v>2220</v>
      </c>
      <c r="O537" s="101" t="s">
        <v>191</v>
      </c>
      <c r="P537" s="101" t="s">
        <v>2695</v>
      </c>
      <c r="Q537" s="105" t="s">
        <v>3323</v>
      </c>
      <c r="R537" s="105" t="s">
        <v>5373</v>
      </c>
      <c r="S537" s="106" t="s">
        <v>5374</v>
      </c>
      <c r="T537" s="101" t="s">
        <v>2478</v>
      </c>
      <c r="U537" s="148"/>
      <c r="V537" s="148"/>
      <c r="W537" s="107" t="str">
        <f>VLOOKUP(TRIM(X537),X10:Y88,2,FALSE)</f>
        <v>Puneet</v>
      </c>
      <c r="X537" s="171" t="str">
        <f t="shared" ref="X537:X600" si="50">IF(ISNONTEXT(D537),"" &amp; D537 &amp;"",T(D537))</f>
        <v>8.14</v>
      </c>
      <c r="Y537" s="175">
        <f t="shared" si="48"/>
        <v>0</v>
      </c>
      <c r="Z537" s="171">
        <f t="shared" si="49"/>
        <v>0</v>
      </c>
      <c r="AA537" s="171">
        <f t="shared" ref="AA537:AA600" si="51">LEN(I537)</f>
        <v>25</v>
      </c>
      <c r="AB537" s="171">
        <f t="shared" ref="AB537:AB600" si="52">IF(LEFT(H537, 12)="Reserved for",  1, 0)</f>
        <v>0</v>
      </c>
      <c r="AC537" s="171">
        <f t="shared" ref="AC537:AC600" si="53">IF(F537="LS OUT", IF(S537="Approved", 1, IF(S537="Block approved", 1, 0)),0)</f>
        <v>0</v>
      </c>
      <c r="AE537" s="1" t="s">
        <v>2287</v>
      </c>
      <c r="AF537" s="1">
        <v>449</v>
      </c>
      <c r="AG537" s="1" t="s">
        <v>6910</v>
      </c>
    </row>
    <row r="538" spans="1:33" ht="35.25" customHeight="1" x14ac:dyDescent="0.25">
      <c r="A538" s="96" t="s">
        <v>2180</v>
      </c>
      <c r="B538" s="101" t="s">
        <v>2280</v>
      </c>
      <c r="C538" s="98" t="s">
        <v>108</v>
      </c>
      <c r="D538" s="98" t="s">
        <v>70</v>
      </c>
      <c r="E538" s="173" t="s">
        <v>881</v>
      </c>
      <c r="F538" s="99" t="s">
        <v>2269</v>
      </c>
      <c r="G538" s="99" t="s">
        <v>109</v>
      </c>
      <c r="H538" s="99" t="s">
        <v>3325</v>
      </c>
      <c r="I538" s="147" t="s">
        <v>2373</v>
      </c>
      <c r="J538" s="103"/>
      <c r="K538" s="102"/>
      <c r="L538" s="103"/>
      <c r="M538" s="102"/>
      <c r="N538" s="101"/>
      <c r="O538" s="101" t="s">
        <v>191</v>
      </c>
      <c r="P538" s="101"/>
      <c r="Q538" s="105" t="s">
        <v>3326</v>
      </c>
      <c r="R538" s="105" t="s">
        <v>5414</v>
      </c>
      <c r="S538" s="106" t="s">
        <v>2183</v>
      </c>
      <c r="T538" s="101" t="s">
        <v>2781</v>
      </c>
      <c r="U538" s="148"/>
      <c r="V538" s="148"/>
      <c r="W538" s="107" t="str">
        <f>VLOOKUP(TRIM(X538),X10:Y88,2,FALSE)</f>
        <v>Tao</v>
      </c>
      <c r="X538" s="171" t="str">
        <f t="shared" si="50"/>
        <v>5.4</v>
      </c>
      <c r="Y538" s="175">
        <f t="shared" si="48"/>
        <v>0</v>
      </c>
      <c r="Z538" s="171">
        <f t="shared" si="49"/>
        <v>0</v>
      </c>
      <c r="AA538" s="171">
        <f t="shared" si="51"/>
        <v>21</v>
      </c>
      <c r="AB538" s="171">
        <f t="shared" si="52"/>
        <v>0</v>
      </c>
      <c r="AC538" s="171">
        <f t="shared" si="53"/>
        <v>0</v>
      </c>
      <c r="AE538" s="1" t="s">
        <v>2183</v>
      </c>
      <c r="AF538" s="1">
        <v>450</v>
      </c>
      <c r="AG538" s="1" t="s">
        <v>5414</v>
      </c>
    </row>
    <row r="539" spans="1:33" ht="35.25" customHeight="1" x14ac:dyDescent="0.25">
      <c r="A539" s="96" t="s">
        <v>2180</v>
      </c>
      <c r="B539" s="101" t="s">
        <v>2280</v>
      </c>
      <c r="C539" s="98" t="s">
        <v>108</v>
      </c>
      <c r="D539" s="98" t="s">
        <v>89</v>
      </c>
      <c r="E539" s="173" t="s">
        <v>882</v>
      </c>
      <c r="F539" s="99" t="s">
        <v>2269</v>
      </c>
      <c r="G539" s="99" t="s">
        <v>109</v>
      </c>
      <c r="H539" s="99" t="s">
        <v>3327</v>
      </c>
      <c r="I539" s="147" t="s">
        <v>2373</v>
      </c>
      <c r="J539" s="103"/>
      <c r="K539" s="102"/>
      <c r="L539" s="103"/>
      <c r="M539" s="102"/>
      <c r="N539" s="101"/>
      <c r="O539" s="101" t="s">
        <v>191</v>
      </c>
      <c r="P539" s="101" t="s">
        <v>234</v>
      </c>
      <c r="Q539" s="105" t="s">
        <v>3328</v>
      </c>
      <c r="R539" s="105" t="s">
        <v>5385</v>
      </c>
      <c r="S539" s="106" t="s">
        <v>5384</v>
      </c>
      <c r="T539" s="101" t="s">
        <v>2781</v>
      </c>
      <c r="U539" s="148"/>
      <c r="V539" s="148"/>
      <c r="W539" s="107" t="str">
        <f>VLOOKUP(TRIM(X539),X10:Y88,2,FALSE)</f>
        <v>Andy</v>
      </c>
      <c r="X539" s="171" t="str">
        <f t="shared" si="50"/>
        <v>6.9</v>
      </c>
      <c r="Y539" s="175">
        <f t="shared" si="48"/>
        <v>0</v>
      </c>
      <c r="Z539" s="171">
        <f t="shared" si="49"/>
        <v>0</v>
      </c>
      <c r="AA539" s="171">
        <f t="shared" si="51"/>
        <v>21</v>
      </c>
      <c r="AB539" s="171">
        <f t="shared" si="52"/>
        <v>0</v>
      </c>
      <c r="AC539" s="171">
        <f t="shared" si="53"/>
        <v>0</v>
      </c>
      <c r="AE539" s="1" t="s">
        <v>2287</v>
      </c>
      <c r="AF539" s="1">
        <v>451</v>
      </c>
      <c r="AG539" s="1" t="s">
        <v>6911</v>
      </c>
    </row>
    <row r="540" spans="1:33" ht="35.25" customHeight="1" x14ac:dyDescent="0.25">
      <c r="A540" s="96" t="s">
        <v>2180</v>
      </c>
      <c r="B540" s="101" t="s">
        <v>42</v>
      </c>
      <c r="C540" s="98" t="s">
        <v>108</v>
      </c>
      <c r="D540" s="98" t="s">
        <v>331</v>
      </c>
      <c r="E540" s="173" t="s">
        <v>883</v>
      </c>
      <c r="F540" s="99" t="s">
        <v>2218</v>
      </c>
      <c r="G540" s="99" t="s">
        <v>109</v>
      </c>
      <c r="H540" s="99" t="s">
        <v>4482</v>
      </c>
      <c r="I540" s="147" t="s">
        <v>2435</v>
      </c>
      <c r="J540" s="103" t="s">
        <v>2356</v>
      </c>
      <c r="K540" s="102"/>
      <c r="L540" s="103"/>
      <c r="M540" s="102"/>
      <c r="N540" s="101" t="s">
        <v>3070</v>
      </c>
      <c r="O540" s="101" t="s">
        <v>2221</v>
      </c>
      <c r="P540" s="101" t="s">
        <v>2357</v>
      </c>
      <c r="Q540" s="105" t="s">
        <v>3330</v>
      </c>
      <c r="R540" s="105" t="s">
        <v>5951</v>
      </c>
      <c r="S540" s="106" t="s">
        <v>2268</v>
      </c>
      <c r="T540" s="101" t="s">
        <v>2374</v>
      </c>
      <c r="U540" s="148"/>
      <c r="V540" s="148"/>
      <c r="W540" s="107" t="str">
        <f>VLOOKUP(TRIM(X540),X10:Y88,2,FALSE)</f>
        <v>Puneet</v>
      </c>
      <c r="X540" s="171" t="str">
        <f t="shared" si="50"/>
        <v>8.3</v>
      </c>
      <c r="Y540" s="175">
        <f t="shared" si="48"/>
        <v>0</v>
      </c>
      <c r="Z540" s="171">
        <f t="shared" si="49"/>
        <v>0</v>
      </c>
      <c r="AA540" s="171">
        <f t="shared" si="51"/>
        <v>13</v>
      </c>
      <c r="AB540" s="171">
        <f t="shared" si="52"/>
        <v>0</v>
      </c>
      <c r="AC540" s="171">
        <f t="shared" si="53"/>
        <v>0</v>
      </c>
      <c r="AE540" s="1" t="s">
        <v>2268</v>
      </c>
      <c r="AF540" s="1">
        <v>452</v>
      </c>
      <c r="AG540" s="1" t="s">
        <v>6912</v>
      </c>
    </row>
    <row r="541" spans="1:33" ht="35.25" customHeight="1" x14ac:dyDescent="0.25">
      <c r="A541" s="96" t="s">
        <v>2180</v>
      </c>
      <c r="B541" s="101" t="s">
        <v>4484</v>
      </c>
      <c r="C541" s="98" t="s">
        <v>108</v>
      </c>
      <c r="D541" s="98" t="s">
        <v>357</v>
      </c>
      <c r="E541" s="173" t="s">
        <v>884</v>
      </c>
      <c r="F541" s="99" t="s">
        <v>15</v>
      </c>
      <c r="G541" s="99" t="s">
        <v>109</v>
      </c>
      <c r="H541" s="99" t="s">
        <v>3331</v>
      </c>
      <c r="I541" s="147" t="s">
        <v>205</v>
      </c>
      <c r="J541" s="103" t="s">
        <v>2225</v>
      </c>
      <c r="K541" s="102">
        <v>2048</v>
      </c>
      <c r="L541" s="103"/>
      <c r="M541" s="102" t="s">
        <v>119</v>
      </c>
      <c r="N541" s="101" t="s">
        <v>2301</v>
      </c>
      <c r="O541" s="101" t="s">
        <v>191</v>
      </c>
      <c r="P541" s="101" t="s">
        <v>2278</v>
      </c>
      <c r="Q541" s="105" t="s">
        <v>4483</v>
      </c>
      <c r="R541" s="105" t="s">
        <v>6288</v>
      </c>
      <c r="S541" s="106" t="s">
        <v>2181</v>
      </c>
      <c r="T541" s="101" t="s">
        <v>2650</v>
      </c>
      <c r="U541" s="148"/>
      <c r="V541" s="148" t="s">
        <v>125</v>
      </c>
      <c r="W541" s="107" t="str">
        <f>VLOOKUP(TRIM(X541),X10:Y88,2,FALSE)</f>
        <v>Andy</v>
      </c>
      <c r="X541" s="171" t="str">
        <f t="shared" si="50"/>
        <v>7.10.6</v>
      </c>
      <c r="Y541" s="175">
        <f t="shared" si="48"/>
        <v>1</v>
      </c>
      <c r="Z541" s="171">
        <f t="shared" si="49"/>
        <v>0</v>
      </c>
      <c r="AA541" s="171">
        <f t="shared" si="51"/>
        <v>7</v>
      </c>
      <c r="AB541" s="171">
        <f t="shared" si="52"/>
        <v>0</v>
      </c>
      <c r="AC541" s="171">
        <f t="shared" si="53"/>
        <v>0</v>
      </c>
      <c r="AD541" s="1" t="s">
        <v>125</v>
      </c>
      <c r="AE541" s="1" t="s">
        <v>10691</v>
      </c>
      <c r="AF541" s="1">
        <v>453</v>
      </c>
      <c r="AG541" s="1" t="s">
        <v>10715</v>
      </c>
    </row>
    <row r="542" spans="1:33" ht="35.25" customHeight="1" x14ac:dyDescent="0.25">
      <c r="A542" s="96" t="s">
        <v>2180</v>
      </c>
      <c r="B542" s="101" t="s">
        <v>4486</v>
      </c>
      <c r="C542" s="98" t="s">
        <v>108</v>
      </c>
      <c r="D542" s="98" t="s">
        <v>303</v>
      </c>
      <c r="E542" s="173" t="s">
        <v>885</v>
      </c>
      <c r="F542" s="99" t="s">
        <v>15</v>
      </c>
      <c r="G542" s="99" t="s">
        <v>109</v>
      </c>
      <c r="H542" s="99" t="s">
        <v>3332</v>
      </c>
      <c r="I542" s="147" t="s">
        <v>205</v>
      </c>
      <c r="J542" s="103" t="s">
        <v>118</v>
      </c>
      <c r="K542" s="102">
        <v>2013</v>
      </c>
      <c r="L542" s="103"/>
      <c r="M542" s="102" t="s">
        <v>119</v>
      </c>
      <c r="N542" s="101" t="s">
        <v>2301</v>
      </c>
      <c r="O542" s="101" t="s">
        <v>191</v>
      </c>
      <c r="P542" s="101" t="s">
        <v>228</v>
      </c>
      <c r="Q542" s="105" t="s">
        <v>4485</v>
      </c>
      <c r="R542" s="105" t="s">
        <v>6288</v>
      </c>
      <c r="S542" s="106" t="s">
        <v>2181</v>
      </c>
      <c r="T542" s="101" t="s">
        <v>2650</v>
      </c>
      <c r="U542" s="148"/>
      <c r="V542" s="148" t="s">
        <v>125</v>
      </c>
      <c r="W542" s="107" t="str">
        <f>VLOOKUP(TRIM(X542),X10:Y88,2,FALSE)</f>
        <v>Tao</v>
      </c>
      <c r="X542" s="171" t="str">
        <f t="shared" si="50"/>
        <v>7.4</v>
      </c>
      <c r="Y542" s="175">
        <f t="shared" si="48"/>
        <v>1</v>
      </c>
      <c r="Z542" s="171">
        <f t="shared" si="49"/>
        <v>0</v>
      </c>
      <c r="AA542" s="171">
        <f t="shared" si="51"/>
        <v>7</v>
      </c>
      <c r="AB542" s="171">
        <f t="shared" si="52"/>
        <v>0</v>
      </c>
      <c r="AC542" s="171">
        <f t="shared" si="53"/>
        <v>0</v>
      </c>
      <c r="AD542" s="1" t="s">
        <v>125</v>
      </c>
      <c r="AE542" s="1" t="s">
        <v>10691</v>
      </c>
      <c r="AF542" s="1">
        <v>454</v>
      </c>
      <c r="AG542" s="1" t="s">
        <v>10715</v>
      </c>
    </row>
    <row r="543" spans="1:33" ht="35.25" customHeight="1" x14ac:dyDescent="0.25">
      <c r="A543" s="96" t="s">
        <v>2180</v>
      </c>
      <c r="B543" s="101" t="s">
        <v>2564</v>
      </c>
      <c r="C543" s="98" t="s">
        <v>108</v>
      </c>
      <c r="D543" s="98" t="s">
        <v>308</v>
      </c>
      <c r="E543" s="173" t="s">
        <v>886</v>
      </c>
      <c r="F543" s="99" t="s">
        <v>16</v>
      </c>
      <c r="G543" s="99" t="s">
        <v>109</v>
      </c>
      <c r="H543" s="99" t="s">
        <v>3333</v>
      </c>
      <c r="I543" s="147" t="s">
        <v>205</v>
      </c>
      <c r="J543" s="103" t="s">
        <v>2225</v>
      </c>
      <c r="K543" s="102">
        <v>2049</v>
      </c>
      <c r="L543" s="103"/>
      <c r="M543" s="102" t="s">
        <v>119</v>
      </c>
      <c r="N543" s="101" t="s">
        <v>2301</v>
      </c>
      <c r="O543" s="101" t="s">
        <v>191</v>
      </c>
      <c r="P543" s="101" t="s">
        <v>226</v>
      </c>
      <c r="Q543" s="105" t="s">
        <v>4487</v>
      </c>
      <c r="R543" s="105" t="s">
        <v>2209</v>
      </c>
      <c r="S543" s="106" t="s">
        <v>2183</v>
      </c>
      <c r="T543" s="101" t="s">
        <v>2650</v>
      </c>
      <c r="U543" s="148"/>
      <c r="V543" s="148"/>
      <c r="W543" s="107" t="str">
        <f>VLOOKUP(TRIM(X543),X10:Y88,2,FALSE)</f>
        <v>Puneet</v>
      </c>
      <c r="X543" s="171" t="str">
        <f t="shared" si="50"/>
        <v>7.7.2</v>
      </c>
      <c r="Y543" s="175">
        <f t="shared" si="48"/>
        <v>0</v>
      </c>
      <c r="Z543" s="171">
        <f t="shared" si="49"/>
        <v>0</v>
      </c>
      <c r="AA543" s="171">
        <f t="shared" si="51"/>
        <v>7</v>
      </c>
      <c r="AB543" s="171">
        <f t="shared" si="52"/>
        <v>0</v>
      </c>
      <c r="AC543" s="171">
        <f t="shared" si="53"/>
        <v>0</v>
      </c>
      <c r="AE543" s="1" t="s">
        <v>2183</v>
      </c>
      <c r="AF543" s="1">
        <v>455</v>
      </c>
      <c r="AG543" s="1" t="s">
        <v>2209</v>
      </c>
    </row>
    <row r="544" spans="1:33" ht="35.25" customHeight="1" x14ac:dyDescent="0.25">
      <c r="A544" s="96" t="s">
        <v>2180</v>
      </c>
      <c r="B544" s="101" t="s">
        <v>4489</v>
      </c>
      <c r="C544" s="98" t="s">
        <v>108</v>
      </c>
      <c r="D544" s="98" t="s">
        <v>308</v>
      </c>
      <c r="E544" s="173" t="s">
        <v>887</v>
      </c>
      <c r="F544" s="99" t="s">
        <v>16</v>
      </c>
      <c r="G544" s="99" t="s">
        <v>109</v>
      </c>
      <c r="H544" s="99" t="s">
        <v>3334</v>
      </c>
      <c r="I544" s="147" t="s">
        <v>205</v>
      </c>
      <c r="J544" s="103" t="s">
        <v>118</v>
      </c>
      <c r="K544" s="102">
        <v>2014</v>
      </c>
      <c r="L544" s="103"/>
      <c r="M544" s="102" t="s">
        <v>119</v>
      </c>
      <c r="N544" s="101" t="s">
        <v>2301</v>
      </c>
      <c r="O544" s="101" t="s">
        <v>191</v>
      </c>
      <c r="P544" s="101" t="s">
        <v>226</v>
      </c>
      <c r="Q544" s="105" t="s">
        <v>4488</v>
      </c>
      <c r="R544" s="105" t="s">
        <v>4964</v>
      </c>
      <c r="S544" s="106" t="s">
        <v>2268</v>
      </c>
      <c r="T544" s="101" t="s">
        <v>2650</v>
      </c>
      <c r="U544" s="148"/>
      <c r="V544" s="148"/>
      <c r="W544" s="107" t="str">
        <f>VLOOKUP(TRIM(X544),X10:Y88,2,FALSE)</f>
        <v>Puneet</v>
      </c>
      <c r="X544" s="171" t="str">
        <f t="shared" si="50"/>
        <v>7.7.2</v>
      </c>
      <c r="Y544" s="175">
        <f t="shared" si="48"/>
        <v>0</v>
      </c>
      <c r="Z544" s="171">
        <f t="shared" si="49"/>
        <v>0</v>
      </c>
      <c r="AA544" s="171">
        <f t="shared" si="51"/>
        <v>7</v>
      </c>
      <c r="AB544" s="171">
        <f t="shared" si="52"/>
        <v>0</v>
      </c>
      <c r="AC544" s="171">
        <f t="shared" si="53"/>
        <v>0</v>
      </c>
      <c r="AE544" s="1" t="s">
        <v>2268</v>
      </c>
      <c r="AF544" s="1">
        <v>456</v>
      </c>
      <c r="AG544" s="1" t="s">
        <v>4964</v>
      </c>
    </row>
    <row r="545" spans="1:33" ht="35.25" customHeight="1" x14ac:dyDescent="0.25">
      <c r="A545" s="96" t="s">
        <v>2180</v>
      </c>
      <c r="B545" s="101" t="s">
        <v>4491</v>
      </c>
      <c r="C545" s="98" t="s">
        <v>108</v>
      </c>
      <c r="D545" s="98" t="s">
        <v>308</v>
      </c>
      <c r="E545" s="173" t="s">
        <v>888</v>
      </c>
      <c r="F545" s="99" t="s">
        <v>16</v>
      </c>
      <c r="G545" s="99" t="s">
        <v>109</v>
      </c>
      <c r="H545" s="99" t="s">
        <v>3335</v>
      </c>
      <c r="I545" s="147" t="s">
        <v>205</v>
      </c>
      <c r="J545" s="103" t="s">
        <v>2225</v>
      </c>
      <c r="K545" s="102">
        <v>2050</v>
      </c>
      <c r="L545" s="103"/>
      <c r="M545" s="102" t="s">
        <v>119</v>
      </c>
      <c r="N545" s="101" t="s">
        <v>2301</v>
      </c>
      <c r="O545" s="101" t="s">
        <v>191</v>
      </c>
      <c r="P545" s="101" t="s">
        <v>226</v>
      </c>
      <c r="Q545" s="105" t="s">
        <v>4490</v>
      </c>
      <c r="R545" s="105" t="s">
        <v>10729</v>
      </c>
      <c r="S545" s="106" t="s">
        <v>2287</v>
      </c>
      <c r="T545" s="101" t="s">
        <v>2650</v>
      </c>
      <c r="U545" s="148"/>
      <c r="V545" s="148"/>
      <c r="W545" s="107" t="str">
        <f>VLOOKUP(TRIM(X545),X10:Y88,2,FALSE)</f>
        <v>Puneet</v>
      </c>
      <c r="X545" s="171" t="str">
        <f t="shared" si="50"/>
        <v>7.7.2</v>
      </c>
      <c r="Y545" s="175">
        <f t="shared" si="48"/>
        <v>0</v>
      </c>
      <c r="Z545" s="171">
        <f t="shared" si="49"/>
        <v>0</v>
      </c>
      <c r="AA545" s="171">
        <f t="shared" si="51"/>
        <v>7</v>
      </c>
      <c r="AB545" s="171">
        <f t="shared" si="52"/>
        <v>0</v>
      </c>
      <c r="AC545" s="171">
        <f t="shared" si="53"/>
        <v>0</v>
      </c>
      <c r="AE545" s="1" t="s">
        <v>2287</v>
      </c>
      <c r="AF545" s="1">
        <v>457</v>
      </c>
      <c r="AG545" s="1" t="s">
        <v>10729</v>
      </c>
    </row>
    <row r="546" spans="1:33" ht="37.15" customHeight="1" x14ac:dyDescent="0.25">
      <c r="A546" s="96" t="s">
        <v>2180</v>
      </c>
      <c r="B546" s="101" t="s">
        <v>42</v>
      </c>
      <c r="C546" s="98" t="s">
        <v>108</v>
      </c>
      <c r="D546" s="98" t="s">
        <v>338</v>
      </c>
      <c r="E546" s="173" t="s">
        <v>889</v>
      </c>
      <c r="F546" s="99" t="s">
        <v>2218</v>
      </c>
      <c r="G546" s="99" t="s">
        <v>109</v>
      </c>
      <c r="H546" s="99" t="s">
        <v>4493</v>
      </c>
      <c r="I546" s="147" t="s">
        <v>205</v>
      </c>
      <c r="J546" s="103" t="s">
        <v>2285</v>
      </c>
      <c r="K546" s="102"/>
      <c r="L546" s="103"/>
      <c r="M546" s="102"/>
      <c r="N546" s="101" t="s">
        <v>3070</v>
      </c>
      <c r="O546" s="101" t="s">
        <v>2221</v>
      </c>
      <c r="P546" s="101" t="s">
        <v>2286</v>
      </c>
      <c r="Q546" s="105" t="s">
        <v>4492</v>
      </c>
      <c r="R546" s="105" t="s">
        <v>5106</v>
      </c>
      <c r="S546" s="106" t="s">
        <v>5107</v>
      </c>
      <c r="T546" s="101" t="s">
        <v>2650</v>
      </c>
      <c r="U546" s="148"/>
      <c r="V546" s="148"/>
      <c r="W546" s="107" t="str">
        <f>VLOOKUP(TRIM(X546),X10:Y88,2,FALSE)</f>
        <v>Puneet</v>
      </c>
      <c r="X546" s="171" t="str">
        <f t="shared" si="50"/>
        <v>8.10</v>
      </c>
      <c r="Y546" s="175">
        <f t="shared" si="48"/>
        <v>0</v>
      </c>
      <c r="Z546" s="171">
        <f t="shared" si="49"/>
        <v>0</v>
      </c>
      <c r="AA546" s="171">
        <f t="shared" si="51"/>
        <v>7</v>
      </c>
      <c r="AB546" s="171">
        <f t="shared" si="52"/>
        <v>0</v>
      </c>
      <c r="AC546" s="171">
        <f t="shared" si="53"/>
        <v>0</v>
      </c>
      <c r="AE546" s="1" t="s">
        <v>2287</v>
      </c>
      <c r="AF546" s="1">
        <v>458</v>
      </c>
      <c r="AG546" s="1" t="s">
        <v>6913</v>
      </c>
    </row>
    <row r="547" spans="1:33" ht="35.25" customHeight="1" x14ac:dyDescent="0.25">
      <c r="A547" s="96" t="s">
        <v>2180</v>
      </c>
      <c r="B547" s="101" t="s">
        <v>42</v>
      </c>
      <c r="C547" s="98" t="s">
        <v>108</v>
      </c>
      <c r="D547" s="98" t="s">
        <v>338</v>
      </c>
      <c r="E547" s="173" t="s">
        <v>890</v>
      </c>
      <c r="F547" s="99" t="s">
        <v>2218</v>
      </c>
      <c r="G547" s="99" t="s">
        <v>109</v>
      </c>
      <c r="H547" s="99" t="s">
        <v>4495</v>
      </c>
      <c r="I547" s="147" t="s">
        <v>205</v>
      </c>
      <c r="J547" s="103" t="s">
        <v>2285</v>
      </c>
      <c r="K547" s="102"/>
      <c r="L547" s="103"/>
      <c r="M547" s="102"/>
      <c r="N547" s="101" t="s">
        <v>3070</v>
      </c>
      <c r="O547" s="101" t="s">
        <v>2221</v>
      </c>
      <c r="P547" s="101" t="s">
        <v>2286</v>
      </c>
      <c r="Q547" s="105" t="s">
        <v>4494</v>
      </c>
      <c r="R547" s="105" t="s">
        <v>5120</v>
      </c>
      <c r="S547" s="106" t="s">
        <v>5121</v>
      </c>
      <c r="T547" s="101" t="s">
        <v>2650</v>
      </c>
      <c r="U547" s="148"/>
      <c r="V547" s="148"/>
      <c r="W547" s="107" t="str">
        <f>VLOOKUP(TRIM(X547),X10:Y88,2,FALSE)</f>
        <v>Puneet</v>
      </c>
      <c r="X547" s="171" t="str">
        <f t="shared" si="50"/>
        <v>8.10</v>
      </c>
      <c r="Y547" s="175">
        <f t="shared" si="48"/>
        <v>0</v>
      </c>
      <c r="Z547" s="171">
        <f t="shared" si="49"/>
        <v>0</v>
      </c>
      <c r="AA547" s="171">
        <f t="shared" si="51"/>
        <v>7</v>
      </c>
      <c r="AB547" s="171">
        <f t="shared" si="52"/>
        <v>0</v>
      </c>
      <c r="AC547" s="171">
        <f t="shared" si="53"/>
        <v>0</v>
      </c>
      <c r="AE547" s="1" t="s">
        <v>2287</v>
      </c>
      <c r="AF547" s="1">
        <v>459</v>
      </c>
      <c r="AG547" s="1" t="s">
        <v>6914</v>
      </c>
    </row>
    <row r="548" spans="1:33" ht="35.25" customHeight="1" x14ac:dyDescent="0.25">
      <c r="A548" s="96" t="s">
        <v>2180</v>
      </c>
      <c r="B548" s="101" t="s">
        <v>42</v>
      </c>
      <c r="C548" s="98" t="s">
        <v>108</v>
      </c>
      <c r="D548" s="98" t="s">
        <v>314</v>
      </c>
      <c r="E548" s="173" t="s">
        <v>891</v>
      </c>
      <c r="F548" s="99" t="s">
        <v>2232</v>
      </c>
      <c r="G548" s="99" t="s">
        <v>2694</v>
      </c>
      <c r="H548" s="99" t="s">
        <v>4498</v>
      </c>
      <c r="I548" s="147" t="s">
        <v>4496</v>
      </c>
      <c r="J548" s="103"/>
      <c r="K548" s="102"/>
      <c r="L548" s="103"/>
      <c r="M548" s="102"/>
      <c r="N548" s="101"/>
      <c r="O548" s="101" t="s">
        <v>2221</v>
      </c>
      <c r="P548" s="101" t="s">
        <v>3336</v>
      </c>
      <c r="Q548" s="105" t="s">
        <v>4497</v>
      </c>
      <c r="R548" s="105" t="s">
        <v>4798</v>
      </c>
      <c r="S548" s="106" t="s">
        <v>2183</v>
      </c>
      <c r="T548" s="101" t="s">
        <v>2246</v>
      </c>
      <c r="U548" s="148"/>
      <c r="V548" s="148"/>
      <c r="W548" s="107" t="str">
        <f>VLOOKUP(TRIM(X548),X10:Y88,2,FALSE)</f>
        <v>Puneet</v>
      </c>
      <c r="X548" s="171" t="str">
        <f t="shared" si="50"/>
        <v>9.1</v>
      </c>
      <c r="Y548" s="175">
        <f t="shared" si="48"/>
        <v>0</v>
      </c>
      <c r="Z548" s="171">
        <f t="shared" si="49"/>
        <v>0</v>
      </c>
      <c r="AA548" s="171">
        <f t="shared" si="51"/>
        <v>67</v>
      </c>
      <c r="AB548" s="171">
        <f t="shared" si="52"/>
        <v>0</v>
      </c>
      <c r="AC548" s="171">
        <f t="shared" si="53"/>
        <v>0</v>
      </c>
      <c r="AE548" s="1" t="s">
        <v>2183</v>
      </c>
      <c r="AF548" s="1">
        <v>460</v>
      </c>
      <c r="AG548" s="1" t="s">
        <v>2183</v>
      </c>
    </row>
    <row r="549" spans="1:33" ht="35.25" customHeight="1" x14ac:dyDescent="0.25">
      <c r="A549" s="96" t="s">
        <v>2180</v>
      </c>
      <c r="B549" s="101" t="s">
        <v>4701</v>
      </c>
      <c r="C549" s="98" t="s">
        <v>108</v>
      </c>
      <c r="D549" s="98" t="s">
        <v>96</v>
      </c>
      <c r="E549" s="173" t="s">
        <v>892</v>
      </c>
      <c r="F549" s="99" t="s">
        <v>2232</v>
      </c>
      <c r="G549" s="99" t="s">
        <v>39</v>
      </c>
      <c r="H549" s="99" t="s">
        <v>3337</v>
      </c>
      <c r="I549" s="147" t="s">
        <v>2275</v>
      </c>
      <c r="J549" s="103"/>
      <c r="K549" s="102"/>
      <c r="L549" s="103"/>
      <c r="M549" s="102"/>
      <c r="N549" s="101"/>
      <c r="O549" s="101" t="s">
        <v>191</v>
      </c>
      <c r="P549" s="101" t="s">
        <v>2184</v>
      </c>
      <c r="Q549" s="105" t="s">
        <v>3338</v>
      </c>
      <c r="R549" s="105"/>
      <c r="S549" s="106" t="s">
        <v>2235</v>
      </c>
      <c r="T549" s="101" t="s">
        <v>2305</v>
      </c>
      <c r="U549" s="148"/>
      <c r="V549" s="148"/>
      <c r="W549" s="107" t="str">
        <f>VLOOKUP(TRIM(X549),X10:Y88,2,FALSE)</f>
        <v>Andy</v>
      </c>
      <c r="X549" s="171" t="str">
        <f t="shared" si="50"/>
        <v>7.3</v>
      </c>
      <c r="Y549" s="175">
        <f t="shared" si="48"/>
        <v>0</v>
      </c>
      <c r="Z549" s="171">
        <f t="shared" si="49"/>
        <v>0</v>
      </c>
      <c r="AA549" s="171">
        <f t="shared" si="51"/>
        <v>26</v>
      </c>
      <c r="AB549" s="171">
        <f t="shared" si="52"/>
        <v>0</v>
      </c>
      <c r="AC549" s="171">
        <f t="shared" si="53"/>
        <v>0</v>
      </c>
      <c r="AE549" s="1" t="s">
        <v>42</v>
      </c>
      <c r="AF549" s="1">
        <v>461</v>
      </c>
      <c r="AG549" s="1" t="s">
        <v>2235</v>
      </c>
    </row>
    <row r="550" spans="1:33" ht="35.25" customHeight="1" x14ac:dyDescent="0.25">
      <c r="A550" s="96" t="s">
        <v>2180</v>
      </c>
      <c r="B550" s="101" t="s">
        <v>2340</v>
      </c>
      <c r="C550" s="98" t="s">
        <v>108</v>
      </c>
      <c r="D550" s="98" t="s">
        <v>96</v>
      </c>
      <c r="E550" s="173" t="s">
        <v>893</v>
      </c>
      <c r="F550" s="99" t="s">
        <v>16</v>
      </c>
      <c r="G550" s="99" t="s">
        <v>109</v>
      </c>
      <c r="H550" s="99" t="s">
        <v>2501</v>
      </c>
      <c r="I550" s="147" t="s">
        <v>2742</v>
      </c>
      <c r="J550" s="103" t="s">
        <v>2225</v>
      </c>
      <c r="K550" s="102">
        <v>1947</v>
      </c>
      <c r="L550" s="103" t="s">
        <v>51</v>
      </c>
      <c r="M550" s="102" t="s">
        <v>119</v>
      </c>
      <c r="N550" s="101" t="s">
        <v>2301</v>
      </c>
      <c r="O550" s="101" t="s">
        <v>191</v>
      </c>
      <c r="P550" s="101" t="s">
        <v>2184</v>
      </c>
      <c r="Q550" s="105" t="s">
        <v>4499</v>
      </c>
      <c r="R550" s="105" t="s">
        <v>5390</v>
      </c>
      <c r="S550" s="106" t="s">
        <v>5389</v>
      </c>
      <c r="T550" s="101" t="s">
        <v>2305</v>
      </c>
      <c r="U550" s="148"/>
      <c r="V550" s="148"/>
      <c r="W550" s="107" t="str">
        <f>VLOOKUP(TRIM(X550),X10:Y88,2,FALSE)</f>
        <v>Andy</v>
      </c>
      <c r="X550" s="171" t="str">
        <f t="shared" si="50"/>
        <v>7.3</v>
      </c>
      <c r="Y550" s="175">
        <f t="shared" si="48"/>
        <v>0</v>
      </c>
      <c r="Z550" s="171">
        <f t="shared" si="49"/>
        <v>0</v>
      </c>
      <c r="AA550" s="171">
        <f t="shared" si="51"/>
        <v>42</v>
      </c>
      <c r="AB550" s="171">
        <f t="shared" si="52"/>
        <v>0</v>
      </c>
      <c r="AC550" s="171">
        <f t="shared" si="53"/>
        <v>0</v>
      </c>
      <c r="AE550" s="1" t="s">
        <v>2287</v>
      </c>
      <c r="AF550" s="1">
        <v>462</v>
      </c>
      <c r="AG550" s="1" t="s">
        <v>6915</v>
      </c>
    </row>
    <row r="551" spans="1:33" ht="35.25" customHeight="1" x14ac:dyDescent="0.25">
      <c r="A551" s="96" t="s">
        <v>2180</v>
      </c>
      <c r="B551" s="101" t="s">
        <v>4501</v>
      </c>
      <c r="C551" s="98" t="s">
        <v>108</v>
      </c>
      <c r="D551" s="98" t="s">
        <v>96</v>
      </c>
      <c r="E551" s="173" t="s">
        <v>894</v>
      </c>
      <c r="F551" s="99" t="s">
        <v>16</v>
      </c>
      <c r="G551" s="99" t="s">
        <v>109</v>
      </c>
      <c r="H551" s="99" t="s">
        <v>3339</v>
      </c>
      <c r="I551" s="147" t="s">
        <v>2742</v>
      </c>
      <c r="J551" s="103" t="s">
        <v>118</v>
      </c>
      <c r="K551" s="102">
        <v>2015</v>
      </c>
      <c r="L551" s="103"/>
      <c r="M551" s="102" t="s">
        <v>119</v>
      </c>
      <c r="N551" s="101" t="s">
        <v>2301</v>
      </c>
      <c r="O551" s="101" t="s">
        <v>191</v>
      </c>
      <c r="P551" s="101" t="s">
        <v>2184</v>
      </c>
      <c r="Q551" s="105" t="s">
        <v>4500</v>
      </c>
      <c r="R551" s="105" t="s">
        <v>5336</v>
      </c>
      <c r="S551" s="106" t="s">
        <v>5336</v>
      </c>
      <c r="T551" s="101" t="s">
        <v>2305</v>
      </c>
      <c r="U551" s="148"/>
      <c r="V551" s="148"/>
      <c r="W551" s="107" t="str">
        <f>VLOOKUP(TRIM(X551),X10:Y88,2,FALSE)</f>
        <v>Andy</v>
      </c>
      <c r="X551" s="171" t="str">
        <f t="shared" si="50"/>
        <v>7.3</v>
      </c>
      <c r="Y551" s="175">
        <f t="shared" si="48"/>
        <v>0</v>
      </c>
      <c r="Z551" s="171">
        <f t="shared" si="49"/>
        <v>0</v>
      </c>
      <c r="AA551" s="171">
        <f t="shared" si="51"/>
        <v>42</v>
      </c>
      <c r="AB551" s="171">
        <f t="shared" si="52"/>
        <v>0</v>
      </c>
      <c r="AC551" s="171">
        <f t="shared" si="53"/>
        <v>0</v>
      </c>
      <c r="AE551" s="1" t="s">
        <v>2287</v>
      </c>
      <c r="AF551" s="1">
        <v>463</v>
      </c>
      <c r="AG551" s="1" t="s">
        <v>6916</v>
      </c>
    </row>
    <row r="552" spans="1:33" ht="35.25" customHeight="1" x14ac:dyDescent="0.25">
      <c r="A552" s="96" t="s">
        <v>2180</v>
      </c>
      <c r="B552" s="101" t="s">
        <v>4503</v>
      </c>
      <c r="C552" s="98" t="s">
        <v>108</v>
      </c>
      <c r="D552" s="98" t="s">
        <v>96</v>
      </c>
      <c r="E552" s="173" t="s">
        <v>895</v>
      </c>
      <c r="F552" s="99" t="s">
        <v>16</v>
      </c>
      <c r="G552" s="99" t="s">
        <v>109</v>
      </c>
      <c r="H552" s="99" t="s">
        <v>3340</v>
      </c>
      <c r="I552" s="147" t="s">
        <v>2275</v>
      </c>
      <c r="J552" s="103" t="s">
        <v>118</v>
      </c>
      <c r="K552" s="102">
        <v>2016</v>
      </c>
      <c r="L552" s="103"/>
      <c r="M552" s="102" t="s">
        <v>119</v>
      </c>
      <c r="N552" s="101" t="s">
        <v>2301</v>
      </c>
      <c r="O552" s="101" t="s">
        <v>191</v>
      </c>
      <c r="P552" s="101" t="s">
        <v>2184</v>
      </c>
      <c r="Q552" s="105" t="s">
        <v>4502</v>
      </c>
      <c r="R552" s="105" t="s">
        <v>5852</v>
      </c>
      <c r="S552" s="106" t="s">
        <v>5852</v>
      </c>
      <c r="T552" s="101" t="s">
        <v>2305</v>
      </c>
      <c r="U552" s="148"/>
      <c r="V552" s="148"/>
      <c r="W552" s="107" t="str">
        <f>VLOOKUP(TRIM(X552),X10:Y88,2,FALSE)</f>
        <v>Andy</v>
      </c>
      <c r="X552" s="171" t="str">
        <f t="shared" si="50"/>
        <v>7.3</v>
      </c>
      <c r="Y552" s="175">
        <f t="shared" si="48"/>
        <v>0</v>
      </c>
      <c r="Z552" s="171">
        <f t="shared" si="49"/>
        <v>0</v>
      </c>
      <c r="AA552" s="171">
        <f t="shared" si="51"/>
        <v>26</v>
      </c>
      <c r="AB552" s="171">
        <f t="shared" si="52"/>
        <v>0</v>
      </c>
      <c r="AC552" s="171">
        <f t="shared" si="53"/>
        <v>0</v>
      </c>
      <c r="AE552" s="1" t="s">
        <v>2287</v>
      </c>
      <c r="AF552" s="1">
        <v>464</v>
      </c>
      <c r="AG552" s="1" t="s">
        <v>6917</v>
      </c>
    </row>
    <row r="553" spans="1:33" ht="35.25" customHeight="1" x14ac:dyDescent="0.25">
      <c r="A553" s="96" t="s">
        <v>2180</v>
      </c>
      <c r="B553" s="101" t="s">
        <v>4505</v>
      </c>
      <c r="C553" s="98" t="s">
        <v>108</v>
      </c>
      <c r="D553" s="98" t="s">
        <v>96</v>
      </c>
      <c r="E553" s="173" t="s">
        <v>896</v>
      </c>
      <c r="F553" s="99" t="s">
        <v>15</v>
      </c>
      <c r="G553" s="99" t="s">
        <v>109</v>
      </c>
      <c r="H553" s="99" t="s">
        <v>3341</v>
      </c>
      <c r="I553" s="147" t="s">
        <v>2275</v>
      </c>
      <c r="J553" s="103" t="s">
        <v>118</v>
      </c>
      <c r="K553" s="102">
        <v>2017</v>
      </c>
      <c r="L553" s="103"/>
      <c r="M553" s="102" t="s">
        <v>119</v>
      </c>
      <c r="N553" s="101" t="s">
        <v>2301</v>
      </c>
      <c r="O553" s="101" t="s">
        <v>191</v>
      </c>
      <c r="P553" s="101" t="s">
        <v>2184</v>
      </c>
      <c r="Q553" s="105" t="s">
        <v>4504</v>
      </c>
      <c r="R553" s="105" t="s">
        <v>6288</v>
      </c>
      <c r="S553" s="106" t="s">
        <v>2181</v>
      </c>
      <c r="T553" s="101" t="s">
        <v>2305</v>
      </c>
      <c r="U553" s="148"/>
      <c r="V553" s="148" t="s">
        <v>125</v>
      </c>
      <c r="W553" s="107" t="str">
        <f>VLOOKUP(TRIM(X553),X10:Y88,2,FALSE)</f>
        <v>Andy</v>
      </c>
      <c r="X553" s="171" t="str">
        <f t="shared" si="50"/>
        <v>7.3</v>
      </c>
      <c r="Y553" s="175">
        <f t="shared" si="48"/>
        <v>1</v>
      </c>
      <c r="Z553" s="171">
        <f t="shared" si="49"/>
        <v>0</v>
      </c>
      <c r="AA553" s="171">
        <f t="shared" si="51"/>
        <v>26</v>
      </c>
      <c r="AB553" s="171">
        <f t="shared" si="52"/>
        <v>0</v>
      </c>
      <c r="AC553" s="171">
        <f t="shared" si="53"/>
        <v>0</v>
      </c>
      <c r="AD553" s="1" t="s">
        <v>125</v>
      </c>
      <c r="AE553" s="1" t="s">
        <v>10691</v>
      </c>
      <c r="AF553" s="1">
        <v>465</v>
      </c>
      <c r="AG553" s="1" t="s">
        <v>10715</v>
      </c>
    </row>
    <row r="554" spans="1:33" ht="35.25" customHeight="1" x14ac:dyDescent="0.25">
      <c r="A554" s="96" t="s">
        <v>2180</v>
      </c>
      <c r="B554" s="101" t="s">
        <v>4017</v>
      </c>
      <c r="C554" s="98" t="s">
        <v>108</v>
      </c>
      <c r="D554" s="98" t="s">
        <v>96</v>
      </c>
      <c r="E554" s="173" t="s">
        <v>897</v>
      </c>
      <c r="F554" s="99" t="s">
        <v>16</v>
      </c>
      <c r="G554" s="99" t="s">
        <v>109</v>
      </c>
      <c r="H554" s="99" t="s">
        <v>3342</v>
      </c>
      <c r="I554" s="147" t="s">
        <v>2275</v>
      </c>
      <c r="J554" s="103" t="s">
        <v>118</v>
      </c>
      <c r="K554" s="102">
        <v>2018</v>
      </c>
      <c r="L554" s="103"/>
      <c r="M554" s="102" t="s">
        <v>119</v>
      </c>
      <c r="N554" s="101" t="s">
        <v>2301</v>
      </c>
      <c r="O554" s="101" t="s">
        <v>191</v>
      </c>
      <c r="P554" s="101" t="s">
        <v>2184</v>
      </c>
      <c r="Q554" s="105" t="s">
        <v>4506</v>
      </c>
      <c r="R554" s="105" t="s">
        <v>4939</v>
      </c>
      <c r="S554" s="106" t="s">
        <v>4939</v>
      </c>
      <c r="T554" s="101" t="s">
        <v>2305</v>
      </c>
      <c r="U554" s="148"/>
      <c r="V554" s="148"/>
      <c r="W554" s="107" t="str">
        <f>VLOOKUP(TRIM(X554),X10:Y88,2,FALSE)</f>
        <v>Andy</v>
      </c>
      <c r="X554" s="171" t="str">
        <f t="shared" si="50"/>
        <v>7.3</v>
      </c>
      <c r="Y554" s="175">
        <f t="shared" si="48"/>
        <v>0</v>
      </c>
      <c r="Z554" s="171">
        <f t="shared" si="49"/>
        <v>0</v>
      </c>
      <c r="AA554" s="171">
        <f t="shared" si="51"/>
        <v>26</v>
      </c>
      <c r="AB554" s="171">
        <f t="shared" si="52"/>
        <v>0</v>
      </c>
      <c r="AC554" s="171">
        <f t="shared" si="53"/>
        <v>0</v>
      </c>
      <c r="AE554" s="1" t="s">
        <v>2287</v>
      </c>
      <c r="AF554" s="1">
        <v>466</v>
      </c>
      <c r="AG554" s="1" t="s">
        <v>6918</v>
      </c>
    </row>
    <row r="555" spans="1:33" ht="35.25" customHeight="1" x14ac:dyDescent="0.25">
      <c r="A555" s="96" t="s">
        <v>2180</v>
      </c>
      <c r="B555" s="101" t="s">
        <v>4509</v>
      </c>
      <c r="C555" s="98" t="s">
        <v>108</v>
      </c>
      <c r="D555" s="98" t="s">
        <v>96</v>
      </c>
      <c r="E555" s="173" t="s">
        <v>898</v>
      </c>
      <c r="F555" s="99" t="s">
        <v>15</v>
      </c>
      <c r="G555" s="99" t="s">
        <v>109</v>
      </c>
      <c r="H555" s="99" t="s">
        <v>3343</v>
      </c>
      <c r="I555" s="147" t="s">
        <v>4507</v>
      </c>
      <c r="J555" s="103" t="s">
        <v>2225</v>
      </c>
      <c r="K555" s="102">
        <v>2051</v>
      </c>
      <c r="L555" s="103"/>
      <c r="M555" s="102" t="s">
        <v>119</v>
      </c>
      <c r="N555" s="101" t="s">
        <v>2301</v>
      </c>
      <c r="O555" s="101" t="s">
        <v>191</v>
      </c>
      <c r="P555" s="101" t="s">
        <v>2184</v>
      </c>
      <c r="Q555" s="105" t="s">
        <v>4508</v>
      </c>
      <c r="R555" s="105" t="s">
        <v>6288</v>
      </c>
      <c r="S555" s="106" t="s">
        <v>2181</v>
      </c>
      <c r="T555" s="101" t="s">
        <v>2305</v>
      </c>
      <c r="U555" s="148"/>
      <c r="V555" s="148" t="s">
        <v>125</v>
      </c>
      <c r="W555" s="107" t="str">
        <f>VLOOKUP(TRIM(X555),X10:Y88,2,FALSE)</f>
        <v>Andy</v>
      </c>
      <c r="X555" s="171" t="str">
        <f t="shared" si="50"/>
        <v>7.3</v>
      </c>
      <c r="Y555" s="175">
        <f t="shared" si="48"/>
        <v>1</v>
      </c>
      <c r="Z555" s="171">
        <f t="shared" si="49"/>
        <v>0</v>
      </c>
      <c r="AA555" s="171">
        <f t="shared" si="51"/>
        <v>34</v>
      </c>
      <c r="AB555" s="171">
        <f t="shared" si="52"/>
        <v>0</v>
      </c>
      <c r="AC555" s="171">
        <f t="shared" si="53"/>
        <v>0</v>
      </c>
      <c r="AD555" s="1" t="s">
        <v>125</v>
      </c>
      <c r="AE555" s="1" t="s">
        <v>10691</v>
      </c>
      <c r="AF555" s="1">
        <v>467</v>
      </c>
      <c r="AG555" s="1" t="s">
        <v>10715</v>
      </c>
    </row>
    <row r="556" spans="1:33" ht="35.25" customHeight="1" x14ac:dyDescent="0.25">
      <c r="A556" s="96" t="s">
        <v>2180</v>
      </c>
      <c r="B556" s="101" t="s">
        <v>42</v>
      </c>
      <c r="C556" s="98" t="s">
        <v>108</v>
      </c>
      <c r="D556" s="98" t="s">
        <v>334</v>
      </c>
      <c r="E556" s="173" t="s">
        <v>899</v>
      </c>
      <c r="F556" s="99" t="s">
        <v>2218</v>
      </c>
      <c r="G556" s="99" t="s">
        <v>109</v>
      </c>
      <c r="H556" s="99" t="s">
        <v>3520</v>
      </c>
      <c r="I556" s="147" t="s">
        <v>2336</v>
      </c>
      <c r="J556" s="103" t="s">
        <v>2249</v>
      </c>
      <c r="K556" s="102"/>
      <c r="L556" s="103"/>
      <c r="M556" s="102"/>
      <c r="N556" s="101" t="s">
        <v>3070</v>
      </c>
      <c r="O556" s="101" t="s">
        <v>2221</v>
      </c>
      <c r="P556" s="101" t="s">
        <v>2250</v>
      </c>
      <c r="Q556" s="105" t="s">
        <v>3519</v>
      </c>
      <c r="R556" s="105" t="s">
        <v>4885</v>
      </c>
      <c r="S556" s="106" t="s">
        <v>4886</v>
      </c>
      <c r="T556" s="101" t="s">
        <v>2337</v>
      </c>
      <c r="U556" s="148"/>
      <c r="V556" s="148"/>
      <c r="W556" s="107" t="str">
        <f>VLOOKUP(TRIM(X556),X10:Y88,2,FALSE)</f>
        <v>Puneet</v>
      </c>
      <c r="X556" s="171" t="str">
        <f t="shared" si="50"/>
        <v>8.6</v>
      </c>
      <c r="Y556" s="175">
        <f t="shared" si="48"/>
        <v>0</v>
      </c>
      <c r="Z556" s="171">
        <f t="shared" si="49"/>
        <v>0</v>
      </c>
      <c r="AA556" s="171">
        <f t="shared" si="51"/>
        <v>8</v>
      </c>
      <c r="AB556" s="171">
        <f t="shared" si="52"/>
        <v>0</v>
      </c>
      <c r="AC556" s="171">
        <f t="shared" si="53"/>
        <v>0</v>
      </c>
      <c r="AE556" s="1" t="s">
        <v>2287</v>
      </c>
      <c r="AF556" s="1">
        <v>468</v>
      </c>
      <c r="AG556" s="1" t="s">
        <v>6919</v>
      </c>
    </row>
    <row r="557" spans="1:33" ht="35.25" customHeight="1" x14ac:dyDescent="0.25">
      <c r="A557" s="96" t="s">
        <v>2180</v>
      </c>
      <c r="B557" s="101" t="s">
        <v>4023</v>
      </c>
      <c r="C557" s="98" t="s">
        <v>108</v>
      </c>
      <c r="D557" s="98" t="s">
        <v>94</v>
      </c>
      <c r="E557" s="173" t="s">
        <v>900</v>
      </c>
      <c r="F557" s="99" t="s">
        <v>16</v>
      </c>
      <c r="G557" s="99" t="s">
        <v>109</v>
      </c>
      <c r="H557" s="99" t="s">
        <v>3344</v>
      </c>
      <c r="I557" s="147" t="s">
        <v>2275</v>
      </c>
      <c r="J557" s="103" t="s">
        <v>2272</v>
      </c>
      <c r="K557" s="102">
        <v>1829</v>
      </c>
      <c r="L557" s="103"/>
      <c r="M557" s="102" t="s">
        <v>119</v>
      </c>
      <c r="N557" s="101" t="s">
        <v>2228</v>
      </c>
      <c r="O557" s="101" t="s">
        <v>191</v>
      </c>
      <c r="P557" s="101" t="s">
        <v>2205</v>
      </c>
      <c r="Q557" s="105" t="s">
        <v>4022</v>
      </c>
      <c r="R557" s="105" t="s">
        <v>4835</v>
      </c>
      <c r="S557" s="106" t="s">
        <v>4835</v>
      </c>
      <c r="T557" s="101" t="s">
        <v>2274</v>
      </c>
      <c r="U557" s="148"/>
      <c r="V557" s="148"/>
      <c r="W557" s="107" t="str">
        <f>VLOOKUP(TRIM(X557),X10:Y88,2,FALSE)</f>
        <v>Andy</v>
      </c>
      <c r="X557" s="171" t="str">
        <f t="shared" si="50"/>
        <v>7.2</v>
      </c>
      <c r="Y557" s="175">
        <f t="shared" si="48"/>
        <v>0</v>
      </c>
      <c r="Z557" s="171">
        <f t="shared" si="49"/>
        <v>0</v>
      </c>
      <c r="AA557" s="171">
        <f t="shared" si="51"/>
        <v>26</v>
      </c>
      <c r="AB557" s="171">
        <f t="shared" si="52"/>
        <v>0</v>
      </c>
      <c r="AC557" s="171">
        <f t="shared" si="53"/>
        <v>0</v>
      </c>
      <c r="AE557" s="1" t="s">
        <v>2287</v>
      </c>
      <c r="AF557" s="1">
        <v>469</v>
      </c>
      <c r="AG557" s="1" t="s">
        <v>6920</v>
      </c>
    </row>
    <row r="558" spans="1:33" ht="35.25" customHeight="1" x14ac:dyDescent="0.25">
      <c r="A558" s="96" t="s">
        <v>2180</v>
      </c>
      <c r="B558" s="101" t="s">
        <v>4025</v>
      </c>
      <c r="C558" s="98" t="s">
        <v>108</v>
      </c>
      <c r="D558" s="98" t="s">
        <v>357</v>
      </c>
      <c r="E558" s="173" t="s">
        <v>901</v>
      </c>
      <c r="F558" s="99" t="s">
        <v>16</v>
      </c>
      <c r="G558" s="99" t="s">
        <v>109</v>
      </c>
      <c r="H558" s="99" t="s">
        <v>3345</v>
      </c>
      <c r="I558" s="147" t="s">
        <v>2275</v>
      </c>
      <c r="J558" s="103" t="s">
        <v>118</v>
      </c>
      <c r="K558" s="102">
        <v>2019</v>
      </c>
      <c r="L558" s="103"/>
      <c r="M558" s="102" t="s">
        <v>119</v>
      </c>
      <c r="N558" s="101" t="s">
        <v>2301</v>
      </c>
      <c r="O558" s="101" t="s">
        <v>191</v>
      </c>
      <c r="P558" s="101" t="s">
        <v>2278</v>
      </c>
      <c r="Q558" s="105" t="s">
        <v>4024</v>
      </c>
      <c r="R558" s="105" t="s">
        <v>5001</v>
      </c>
      <c r="S558" s="106" t="s">
        <v>5001</v>
      </c>
      <c r="T558" s="101" t="s">
        <v>2274</v>
      </c>
      <c r="U558" s="148"/>
      <c r="V558" s="148"/>
      <c r="W558" s="107" t="str">
        <f>VLOOKUP(TRIM(X558),X10:Y88,2,FALSE)</f>
        <v>Andy</v>
      </c>
      <c r="X558" s="171" t="str">
        <f t="shared" si="50"/>
        <v>7.10.6</v>
      </c>
      <c r="Y558" s="175">
        <f t="shared" si="48"/>
        <v>0</v>
      </c>
      <c r="Z558" s="171">
        <f t="shared" si="49"/>
        <v>0</v>
      </c>
      <c r="AA558" s="171">
        <f t="shared" si="51"/>
        <v>26</v>
      </c>
      <c r="AB558" s="171">
        <f t="shared" si="52"/>
        <v>0</v>
      </c>
      <c r="AC558" s="171">
        <f t="shared" si="53"/>
        <v>0</v>
      </c>
      <c r="AE558" s="1" t="s">
        <v>2287</v>
      </c>
      <c r="AF558" s="1">
        <v>470</v>
      </c>
      <c r="AG558" s="1" t="s">
        <v>6921</v>
      </c>
    </row>
    <row r="559" spans="1:33" ht="35.25" customHeight="1" x14ac:dyDescent="0.25">
      <c r="A559" s="96" t="s">
        <v>2180</v>
      </c>
      <c r="B559" s="101" t="s">
        <v>2276</v>
      </c>
      <c r="C559" s="98" t="s">
        <v>108</v>
      </c>
      <c r="D559" s="98" t="s">
        <v>357</v>
      </c>
      <c r="E559" s="173" t="s">
        <v>902</v>
      </c>
      <c r="F559" s="99" t="s">
        <v>16</v>
      </c>
      <c r="G559" s="99" t="s">
        <v>109</v>
      </c>
      <c r="H559" s="99" t="s">
        <v>2277</v>
      </c>
      <c r="I559" s="147" t="s">
        <v>2275</v>
      </c>
      <c r="J559" s="103" t="s">
        <v>2225</v>
      </c>
      <c r="K559" s="102">
        <v>1699</v>
      </c>
      <c r="L559" s="103" t="s">
        <v>58</v>
      </c>
      <c r="M559" s="102" t="s">
        <v>119</v>
      </c>
      <c r="N559" s="101" t="s">
        <v>2301</v>
      </c>
      <c r="O559" s="101" t="s">
        <v>191</v>
      </c>
      <c r="P559" s="101" t="s">
        <v>2278</v>
      </c>
      <c r="Q559" s="105" t="s">
        <v>2279</v>
      </c>
      <c r="R559" s="105" t="s">
        <v>4989</v>
      </c>
      <c r="S559" s="106" t="s">
        <v>4988</v>
      </c>
      <c r="T559" s="101" t="s">
        <v>2274</v>
      </c>
      <c r="U559" s="148"/>
      <c r="V559" s="148"/>
      <c r="W559" s="107" t="str">
        <f>VLOOKUP(TRIM(X559),X10:Y88,2,FALSE)</f>
        <v>Andy</v>
      </c>
      <c r="X559" s="171" t="str">
        <f t="shared" si="50"/>
        <v>7.10.6</v>
      </c>
      <c r="Y559" s="175">
        <f t="shared" si="48"/>
        <v>0</v>
      </c>
      <c r="Z559" s="171">
        <f t="shared" si="49"/>
        <v>0</v>
      </c>
      <c r="AA559" s="171">
        <f t="shared" si="51"/>
        <v>26</v>
      </c>
      <c r="AB559" s="171">
        <f t="shared" si="52"/>
        <v>0</v>
      </c>
      <c r="AC559" s="171">
        <f t="shared" si="53"/>
        <v>0</v>
      </c>
      <c r="AE559" s="1" t="s">
        <v>2287</v>
      </c>
      <c r="AF559" s="1">
        <v>471</v>
      </c>
      <c r="AG559" s="1" t="s">
        <v>6922</v>
      </c>
    </row>
    <row r="560" spans="1:33" ht="35.25" customHeight="1" x14ac:dyDescent="0.25">
      <c r="A560" s="96" t="s">
        <v>2180</v>
      </c>
      <c r="B560" s="101" t="s">
        <v>4219</v>
      </c>
      <c r="C560" s="98" t="s">
        <v>108</v>
      </c>
      <c r="D560" s="98" t="s">
        <v>357</v>
      </c>
      <c r="E560" s="173" t="s">
        <v>903</v>
      </c>
      <c r="F560" s="99" t="s">
        <v>16</v>
      </c>
      <c r="G560" s="99" t="s">
        <v>109</v>
      </c>
      <c r="H560" s="99" t="s">
        <v>2277</v>
      </c>
      <c r="I560" s="147" t="s">
        <v>2275</v>
      </c>
      <c r="J560" s="103" t="s">
        <v>118</v>
      </c>
      <c r="K560" s="102">
        <v>1669</v>
      </c>
      <c r="L560" s="103" t="s">
        <v>58</v>
      </c>
      <c r="M560" s="102" t="s">
        <v>119</v>
      </c>
      <c r="N560" s="101" t="s">
        <v>2301</v>
      </c>
      <c r="O560" s="101" t="s">
        <v>191</v>
      </c>
      <c r="P560" s="101" t="s">
        <v>2278</v>
      </c>
      <c r="Q560" s="105" t="s">
        <v>4218</v>
      </c>
      <c r="R560" s="105" t="s">
        <v>4991</v>
      </c>
      <c r="S560" s="106" t="s">
        <v>4990</v>
      </c>
      <c r="T560" s="101" t="s">
        <v>2274</v>
      </c>
      <c r="U560" s="148"/>
      <c r="V560" s="148"/>
      <c r="W560" s="107" t="str">
        <f>VLOOKUP(TRIM(X560),X10:Y88,2,FALSE)</f>
        <v>Andy</v>
      </c>
      <c r="X560" s="171" t="str">
        <f t="shared" si="50"/>
        <v>7.10.6</v>
      </c>
      <c r="Y560" s="175">
        <f t="shared" si="48"/>
        <v>0</v>
      </c>
      <c r="Z560" s="171">
        <f t="shared" si="49"/>
        <v>0</v>
      </c>
      <c r="AA560" s="171">
        <f t="shared" si="51"/>
        <v>26</v>
      </c>
      <c r="AB560" s="171">
        <f t="shared" si="52"/>
        <v>0</v>
      </c>
      <c r="AC560" s="171">
        <f t="shared" si="53"/>
        <v>0</v>
      </c>
      <c r="AE560" s="1" t="s">
        <v>2287</v>
      </c>
      <c r="AF560" s="1">
        <v>472</v>
      </c>
      <c r="AG560" s="1" t="s">
        <v>6923</v>
      </c>
    </row>
    <row r="561" spans="1:33" ht="35.25" customHeight="1" x14ac:dyDescent="0.25">
      <c r="A561" s="96" t="s">
        <v>2180</v>
      </c>
      <c r="B561" s="101" t="s">
        <v>42</v>
      </c>
      <c r="C561" s="98" t="s">
        <v>108</v>
      </c>
      <c r="D561" s="98" t="s">
        <v>357</v>
      </c>
      <c r="E561" s="173" t="s">
        <v>904</v>
      </c>
      <c r="F561" s="99" t="s">
        <v>2232</v>
      </c>
      <c r="G561" s="99" t="s">
        <v>39</v>
      </c>
      <c r="H561" s="99" t="s">
        <v>4221</v>
      </c>
      <c r="I561" s="147" t="s">
        <v>2275</v>
      </c>
      <c r="J561" s="103"/>
      <c r="K561" s="102"/>
      <c r="L561" s="103"/>
      <c r="M561" s="102"/>
      <c r="N561" s="101"/>
      <c r="O561" s="101" t="s">
        <v>191</v>
      </c>
      <c r="P561" s="101" t="s">
        <v>2278</v>
      </c>
      <c r="Q561" s="105" t="s">
        <v>4220</v>
      </c>
      <c r="R561" s="105" t="s">
        <v>2209</v>
      </c>
      <c r="S561" s="106" t="s">
        <v>2183</v>
      </c>
      <c r="T561" s="101" t="s">
        <v>2274</v>
      </c>
      <c r="U561" s="148"/>
      <c r="V561" s="148"/>
      <c r="W561" s="107" t="str">
        <f>VLOOKUP(TRIM(X561),X10:Y88,2,FALSE)</f>
        <v>Andy</v>
      </c>
      <c r="X561" s="171" t="str">
        <f t="shared" si="50"/>
        <v>7.10.6</v>
      </c>
      <c r="Y561" s="175">
        <f t="shared" si="48"/>
        <v>0</v>
      </c>
      <c r="Z561" s="171">
        <f t="shared" si="49"/>
        <v>0</v>
      </c>
      <c r="AA561" s="171">
        <f t="shared" si="51"/>
        <v>26</v>
      </c>
      <c r="AB561" s="171">
        <f t="shared" si="52"/>
        <v>0</v>
      </c>
      <c r="AC561" s="171">
        <f t="shared" si="53"/>
        <v>0</v>
      </c>
      <c r="AE561" s="1" t="s">
        <v>2183</v>
      </c>
      <c r="AF561" s="1">
        <v>473</v>
      </c>
      <c r="AG561" s="1" t="s">
        <v>2209</v>
      </c>
    </row>
    <row r="562" spans="1:33" ht="35.25" customHeight="1" x14ac:dyDescent="0.25">
      <c r="A562" s="96" t="s">
        <v>2180</v>
      </c>
      <c r="B562" s="101" t="s">
        <v>4700</v>
      </c>
      <c r="C562" s="98" t="s">
        <v>108</v>
      </c>
      <c r="D562" s="98" t="s">
        <v>75</v>
      </c>
      <c r="E562" s="173" t="s">
        <v>905</v>
      </c>
      <c r="F562" s="99" t="s">
        <v>2232</v>
      </c>
      <c r="G562" s="99" t="s">
        <v>39</v>
      </c>
      <c r="H562" s="99" t="s">
        <v>3346</v>
      </c>
      <c r="I562" s="147" t="s">
        <v>2275</v>
      </c>
      <c r="J562" s="103"/>
      <c r="K562" s="102"/>
      <c r="L562" s="103"/>
      <c r="M562" s="102"/>
      <c r="N562" s="101"/>
      <c r="O562" s="101" t="s">
        <v>191</v>
      </c>
      <c r="P562" s="101" t="s">
        <v>2230</v>
      </c>
      <c r="Q562" s="105" t="s">
        <v>3346</v>
      </c>
      <c r="R562" s="105"/>
      <c r="S562" s="106" t="s">
        <v>2235</v>
      </c>
      <c r="T562" s="101" t="s">
        <v>2274</v>
      </c>
      <c r="U562" s="148"/>
      <c r="V562" s="148"/>
      <c r="W562" s="107" t="str">
        <f>VLOOKUP(TRIM(X562),X10:Y88,2,FALSE)</f>
        <v>Andy</v>
      </c>
      <c r="X562" s="171" t="str">
        <f t="shared" si="50"/>
        <v>6.4</v>
      </c>
      <c r="Y562" s="175">
        <f t="shared" si="48"/>
        <v>0</v>
      </c>
      <c r="Z562" s="171">
        <f t="shared" si="49"/>
        <v>0</v>
      </c>
      <c r="AA562" s="171">
        <f t="shared" si="51"/>
        <v>26</v>
      </c>
      <c r="AB562" s="171">
        <f t="shared" si="52"/>
        <v>0</v>
      </c>
      <c r="AC562" s="171">
        <f t="shared" si="53"/>
        <v>0</v>
      </c>
      <c r="AE562" s="1" t="s">
        <v>42</v>
      </c>
      <c r="AF562" s="1">
        <v>474</v>
      </c>
      <c r="AG562" s="1" t="s">
        <v>2235</v>
      </c>
    </row>
    <row r="563" spans="1:33" ht="35.25" customHeight="1" x14ac:dyDescent="0.25">
      <c r="A563" s="96" t="s">
        <v>2180</v>
      </c>
      <c r="B563" s="101" t="s">
        <v>2782</v>
      </c>
      <c r="C563" s="98" t="s">
        <v>108</v>
      </c>
      <c r="D563" s="98" t="s">
        <v>314</v>
      </c>
      <c r="E563" s="173" t="s">
        <v>906</v>
      </c>
      <c r="F563" s="99" t="s">
        <v>3347</v>
      </c>
      <c r="G563" s="99" t="s">
        <v>2694</v>
      </c>
      <c r="H563" s="99" t="s">
        <v>4510</v>
      </c>
      <c r="I563" s="147" t="s">
        <v>4496</v>
      </c>
      <c r="J563" s="103" t="s">
        <v>2225</v>
      </c>
      <c r="K563" s="102">
        <v>0</v>
      </c>
      <c r="L563" s="103"/>
      <c r="M563" s="102" t="s">
        <v>119</v>
      </c>
      <c r="N563" s="101" t="s">
        <v>2301</v>
      </c>
      <c r="O563" s="101" t="s">
        <v>2221</v>
      </c>
      <c r="P563" s="101" t="s">
        <v>4511</v>
      </c>
      <c r="Q563" s="105" t="s">
        <v>4706</v>
      </c>
      <c r="R563" s="105"/>
      <c r="S563" s="106" t="s">
        <v>2235</v>
      </c>
      <c r="T563" s="101" t="s">
        <v>2246</v>
      </c>
      <c r="U563" s="148"/>
      <c r="V563" s="148"/>
      <c r="W563" s="107" t="str">
        <f>VLOOKUP(TRIM(X563),X10:Y88,2,FALSE)</f>
        <v>Puneet</v>
      </c>
      <c r="X563" s="171" t="str">
        <f t="shared" si="50"/>
        <v>9.1</v>
      </c>
      <c r="Y563" s="175">
        <f t="shared" si="48"/>
        <v>0</v>
      </c>
      <c r="Z563" s="171">
        <f t="shared" si="49"/>
        <v>0</v>
      </c>
      <c r="AA563" s="171">
        <f t="shared" si="51"/>
        <v>67</v>
      </c>
      <c r="AB563" s="171">
        <f t="shared" si="52"/>
        <v>0</v>
      </c>
      <c r="AC563" s="171">
        <f t="shared" si="53"/>
        <v>0</v>
      </c>
      <c r="AE563" s="1" t="s">
        <v>42</v>
      </c>
      <c r="AF563" s="1">
        <v>475</v>
      </c>
      <c r="AG563" s="1" t="s">
        <v>2235</v>
      </c>
    </row>
    <row r="564" spans="1:33" ht="35.25" customHeight="1" x14ac:dyDescent="0.25">
      <c r="A564" s="96" t="s">
        <v>2180</v>
      </c>
      <c r="B564" s="101" t="s">
        <v>42</v>
      </c>
      <c r="C564" s="98" t="s">
        <v>108</v>
      </c>
      <c r="D564" s="98" t="s">
        <v>333</v>
      </c>
      <c r="E564" s="173" t="s">
        <v>907</v>
      </c>
      <c r="F564" s="99" t="s">
        <v>2218</v>
      </c>
      <c r="G564" s="99" t="s">
        <v>109</v>
      </c>
      <c r="H564" s="99" t="s">
        <v>3521</v>
      </c>
      <c r="I564" s="147" t="s">
        <v>2583</v>
      </c>
      <c r="J564" s="103" t="s">
        <v>2240</v>
      </c>
      <c r="K564" s="102"/>
      <c r="L564" s="103"/>
      <c r="M564" s="102"/>
      <c r="N564" s="101" t="s">
        <v>3070</v>
      </c>
      <c r="O564" s="101" t="s">
        <v>2221</v>
      </c>
      <c r="P564" s="101" t="s">
        <v>2242</v>
      </c>
      <c r="Q564" s="105" t="s">
        <v>3348</v>
      </c>
      <c r="R564" s="105" t="s">
        <v>5305</v>
      </c>
      <c r="S564" s="106" t="s">
        <v>5306</v>
      </c>
      <c r="T564" s="101" t="s">
        <v>2584</v>
      </c>
      <c r="U564" s="148"/>
      <c r="V564" s="148"/>
      <c r="W564" s="107" t="str">
        <f>VLOOKUP(TRIM(X564),X10:Y88,2,FALSE)</f>
        <v>Puneet</v>
      </c>
      <c r="X564" s="171" t="str">
        <f t="shared" si="50"/>
        <v>8.5</v>
      </c>
      <c r="Y564" s="175">
        <f t="shared" si="48"/>
        <v>0</v>
      </c>
      <c r="Z564" s="171">
        <f t="shared" si="49"/>
        <v>0</v>
      </c>
      <c r="AA564" s="171">
        <f t="shared" si="51"/>
        <v>12</v>
      </c>
      <c r="AB564" s="171">
        <f t="shared" si="52"/>
        <v>0</v>
      </c>
      <c r="AC564" s="171">
        <f t="shared" si="53"/>
        <v>0</v>
      </c>
      <c r="AE564" s="1" t="s">
        <v>2287</v>
      </c>
      <c r="AF564" s="1">
        <v>476</v>
      </c>
      <c r="AG564" s="1" t="s">
        <v>6924</v>
      </c>
    </row>
    <row r="565" spans="1:33" ht="35.25" customHeight="1" x14ac:dyDescent="0.25">
      <c r="A565" s="96" t="s">
        <v>2180</v>
      </c>
      <c r="B565" s="101" t="s">
        <v>42</v>
      </c>
      <c r="C565" s="98" t="s">
        <v>108</v>
      </c>
      <c r="D565" s="98" t="s">
        <v>303</v>
      </c>
      <c r="E565" s="173" t="s">
        <v>908</v>
      </c>
      <c r="F565" s="99" t="s">
        <v>16</v>
      </c>
      <c r="G565" s="99" t="s">
        <v>109</v>
      </c>
      <c r="H565" s="99" t="s">
        <v>3085</v>
      </c>
      <c r="I565" s="147" t="s">
        <v>2373</v>
      </c>
      <c r="J565" s="103" t="s">
        <v>118</v>
      </c>
      <c r="K565" s="102">
        <v>2020</v>
      </c>
      <c r="L565" s="103"/>
      <c r="M565" s="102" t="s">
        <v>119</v>
      </c>
      <c r="N565" s="101" t="s">
        <v>2301</v>
      </c>
      <c r="O565" s="101" t="s">
        <v>191</v>
      </c>
      <c r="P565" s="101" t="s">
        <v>228</v>
      </c>
      <c r="Q565" s="105" t="s">
        <v>3522</v>
      </c>
      <c r="R565" s="105" t="s">
        <v>2209</v>
      </c>
      <c r="S565" s="106" t="s">
        <v>2183</v>
      </c>
      <c r="T565" s="101" t="s">
        <v>2319</v>
      </c>
      <c r="U565" s="148"/>
      <c r="V565" s="148"/>
      <c r="W565" s="107" t="str">
        <f>VLOOKUP(TRIM(X565),X10:Y88,2,FALSE)</f>
        <v>Tao</v>
      </c>
      <c r="X565" s="171" t="str">
        <f t="shared" si="50"/>
        <v>7.4</v>
      </c>
      <c r="Y565" s="175">
        <f t="shared" si="48"/>
        <v>0</v>
      </c>
      <c r="Z565" s="171">
        <f t="shared" si="49"/>
        <v>0</v>
      </c>
      <c r="AA565" s="171">
        <f t="shared" si="51"/>
        <v>21</v>
      </c>
      <c r="AB565" s="171">
        <f t="shared" si="52"/>
        <v>0</v>
      </c>
      <c r="AC565" s="171">
        <f t="shared" si="53"/>
        <v>0</v>
      </c>
      <c r="AE565" s="1" t="s">
        <v>2183</v>
      </c>
      <c r="AF565" s="1">
        <v>477</v>
      </c>
      <c r="AG565" s="1" t="s">
        <v>2209</v>
      </c>
    </row>
    <row r="566" spans="1:33" ht="35.25" customHeight="1" x14ac:dyDescent="0.25">
      <c r="A566" s="96" t="s">
        <v>2180</v>
      </c>
      <c r="B566" s="101" t="s">
        <v>42</v>
      </c>
      <c r="C566" s="98" t="s">
        <v>108</v>
      </c>
      <c r="D566" s="98" t="s">
        <v>314</v>
      </c>
      <c r="E566" s="173" t="s">
        <v>909</v>
      </c>
      <c r="F566" s="99" t="s">
        <v>2341</v>
      </c>
      <c r="G566" s="99" t="s">
        <v>109</v>
      </c>
      <c r="H566" s="99" t="s">
        <v>4513</v>
      </c>
      <c r="I566" s="147" t="s">
        <v>2851</v>
      </c>
      <c r="J566" s="103"/>
      <c r="K566" s="102"/>
      <c r="L566" s="103"/>
      <c r="M566" s="102"/>
      <c r="N566" s="101"/>
      <c r="O566" s="101" t="s">
        <v>2221</v>
      </c>
      <c r="P566" s="101" t="s">
        <v>2245</v>
      </c>
      <c r="Q566" s="105" t="s">
        <v>4512</v>
      </c>
      <c r="R566" s="105"/>
      <c r="S566" s="106" t="s">
        <v>2235</v>
      </c>
      <c r="T566" s="101" t="s">
        <v>2246</v>
      </c>
      <c r="U566" s="148"/>
      <c r="V566" s="148"/>
      <c r="W566" s="107" t="str">
        <f>VLOOKUP(TRIM(X566),X10:Y88,2,FALSE)</f>
        <v>Puneet</v>
      </c>
      <c r="X566" s="171" t="str">
        <f t="shared" si="50"/>
        <v>9.1</v>
      </c>
      <c r="Y566" s="175">
        <f t="shared" si="48"/>
        <v>0</v>
      </c>
      <c r="Z566" s="171">
        <f t="shared" si="49"/>
        <v>0</v>
      </c>
      <c r="AA566" s="171">
        <f t="shared" si="51"/>
        <v>6</v>
      </c>
      <c r="AB566" s="171">
        <f t="shared" si="52"/>
        <v>0</v>
      </c>
      <c r="AC566" s="171">
        <f t="shared" si="53"/>
        <v>0</v>
      </c>
      <c r="AE566" s="1" t="s">
        <v>42</v>
      </c>
      <c r="AF566" s="1">
        <v>478</v>
      </c>
      <c r="AG566" s="1" t="s">
        <v>10708</v>
      </c>
    </row>
    <row r="567" spans="1:33" ht="35.25" customHeight="1" x14ac:dyDescent="0.25">
      <c r="A567" s="96" t="s">
        <v>2180</v>
      </c>
      <c r="B567" s="101" t="s">
        <v>42</v>
      </c>
      <c r="C567" s="98" t="s">
        <v>108</v>
      </c>
      <c r="D567" s="98" t="s">
        <v>332</v>
      </c>
      <c r="E567" s="173" t="s">
        <v>910</v>
      </c>
      <c r="F567" s="99" t="s">
        <v>2218</v>
      </c>
      <c r="G567" s="99" t="s">
        <v>109</v>
      </c>
      <c r="H567" s="99" t="s">
        <v>2737</v>
      </c>
      <c r="I567" s="147" t="s">
        <v>2446</v>
      </c>
      <c r="J567" s="103" t="s">
        <v>2244</v>
      </c>
      <c r="K567" s="102"/>
      <c r="L567" s="103"/>
      <c r="M567" s="102"/>
      <c r="N567" s="101" t="s">
        <v>3070</v>
      </c>
      <c r="O567" s="101" t="s">
        <v>2221</v>
      </c>
      <c r="P567" s="101" t="s">
        <v>2245</v>
      </c>
      <c r="Q567" s="105" t="s">
        <v>2738</v>
      </c>
      <c r="R567" s="105" t="s">
        <v>3349</v>
      </c>
      <c r="S567" s="106" t="s">
        <v>2235</v>
      </c>
      <c r="T567" s="101" t="s">
        <v>2445</v>
      </c>
      <c r="U567" s="148"/>
      <c r="V567" s="148"/>
      <c r="W567" s="107" t="str">
        <f>VLOOKUP(TRIM(X567),X10:Y88,2,FALSE)</f>
        <v>Puneet</v>
      </c>
      <c r="X567" s="171" t="str">
        <f t="shared" si="50"/>
        <v>8.4</v>
      </c>
      <c r="Y567" s="175">
        <f t="shared" si="48"/>
        <v>0</v>
      </c>
      <c r="Z567" s="171">
        <f t="shared" si="49"/>
        <v>0</v>
      </c>
      <c r="AA567" s="171">
        <f t="shared" si="51"/>
        <v>17</v>
      </c>
      <c r="AB567" s="171">
        <f t="shared" si="52"/>
        <v>0</v>
      </c>
      <c r="AC567" s="171">
        <f t="shared" si="53"/>
        <v>0</v>
      </c>
      <c r="AE567" s="1" t="s">
        <v>42</v>
      </c>
      <c r="AF567" s="1">
        <v>479</v>
      </c>
      <c r="AG567" s="1" t="s">
        <v>2235</v>
      </c>
    </row>
    <row r="568" spans="1:33" ht="35.25" customHeight="1" x14ac:dyDescent="0.25">
      <c r="A568" s="96" t="s">
        <v>2180</v>
      </c>
      <c r="B568" s="101" t="s">
        <v>42</v>
      </c>
      <c r="C568" s="98" t="s">
        <v>108</v>
      </c>
      <c r="D568" s="98" t="s">
        <v>332</v>
      </c>
      <c r="E568" s="173" t="s">
        <v>911</v>
      </c>
      <c r="F568" s="99" t="s">
        <v>2218</v>
      </c>
      <c r="G568" s="99" t="s">
        <v>109</v>
      </c>
      <c r="H568" s="99" t="s">
        <v>2739</v>
      </c>
      <c r="I568" s="147" t="s">
        <v>2446</v>
      </c>
      <c r="J568" s="103" t="s">
        <v>2244</v>
      </c>
      <c r="K568" s="102"/>
      <c r="L568" s="103"/>
      <c r="M568" s="102"/>
      <c r="N568" s="101" t="s">
        <v>3070</v>
      </c>
      <c r="O568" s="101" t="s">
        <v>2221</v>
      </c>
      <c r="P568" s="101" t="s">
        <v>2245</v>
      </c>
      <c r="Q568" s="105" t="s">
        <v>2740</v>
      </c>
      <c r="R568" s="105" t="s">
        <v>5919</v>
      </c>
      <c r="S568" s="106" t="s">
        <v>2268</v>
      </c>
      <c r="T568" s="101" t="s">
        <v>2445</v>
      </c>
      <c r="U568" s="148"/>
      <c r="V568" s="148"/>
      <c r="W568" s="107" t="str">
        <f>VLOOKUP(TRIM(X568),X10:Y88,2,FALSE)</f>
        <v>Puneet</v>
      </c>
      <c r="X568" s="171" t="str">
        <f t="shared" si="50"/>
        <v>8.4</v>
      </c>
      <c r="Y568" s="175">
        <f t="shared" si="48"/>
        <v>0</v>
      </c>
      <c r="Z568" s="171">
        <f t="shared" si="49"/>
        <v>0</v>
      </c>
      <c r="AA568" s="171">
        <f t="shared" si="51"/>
        <v>17</v>
      </c>
      <c r="AB568" s="171">
        <f t="shared" si="52"/>
        <v>0</v>
      </c>
      <c r="AC568" s="171">
        <f t="shared" si="53"/>
        <v>0</v>
      </c>
      <c r="AE568" s="1" t="s">
        <v>2268</v>
      </c>
      <c r="AF568" s="1">
        <v>480</v>
      </c>
      <c r="AG568" s="1" t="s">
        <v>6925</v>
      </c>
    </row>
    <row r="569" spans="1:33" ht="35.25" customHeight="1" x14ac:dyDescent="0.25">
      <c r="A569" s="96" t="s">
        <v>2180</v>
      </c>
      <c r="B569" s="101" t="s">
        <v>42</v>
      </c>
      <c r="C569" s="98" t="s">
        <v>108</v>
      </c>
      <c r="D569" s="98" t="s">
        <v>332</v>
      </c>
      <c r="E569" s="173" t="s">
        <v>912</v>
      </c>
      <c r="F569" s="99" t="s">
        <v>2218</v>
      </c>
      <c r="G569" s="99" t="s">
        <v>109</v>
      </c>
      <c r="H569" s="99" t="s">
        <v>4026</v>
      </c>
      <c r="I569" s="147" t="s">
        <v>2446</v>
      </c>
      <c r="J569" s="103" t="s">
        <v>2244</v>
      </c>
      <c r="K569" s="102"/>
      <c r="L569" s="103"/>
      <c r="M569" s="102"/>
      <c r="N569" s="101" t="s">
        <v>3070</v>
      </c>
      <c r="O569" s="101" t="s">
        <v>2221</v>
      </c>
      <c r="P569" s="101" t="s">
        <v>2245</v>
      </c>
      <c r="Q569" s="105" t="s">
        <v>3350</v>
      </c>
      <c r="R569" s="105"/>
      <c r="S569" s="106" t="s">
        <v>2235</v>
      </c>
      <c r="T569" s="101" t="s">
        <v>2445</v>
      </c>
      <c r="U569" s="148"/>
      <c r="V569" s="148"/>
      <c r="W569" s="107" t="str">
        <f>VLOOKUP(TRIM(X569),X10:Y88,2,FALSE)</f>
        <v>Puneet</v>
      </c>
      <c r="X569" s="171" t="str">
        <f t="shared" si="50"/>
        <v>8.4</v>
      </c>
      <c r="Y569" s="175">
        <f t="shared" si="48"/>
        <v>0</v>
      </c>
      <c r="Z569" s="171">
        <f t="shared" si="49"/>
        <v>0</v>
      </c>
      <c r="AA569" s="171">
        <f t="shared" si="51"/>
        <v>17</v>
      </c>
      <c r="AB569" s="171">
        <f t="shared" si="52"/>
        <v>0</v>
      </c>
      <c r="AC569" s="171">
        <f t="shared" si="53"/>
        <v>0</v>
      </c>
      <c r="AE569" s="1" t="s">
        <v>42</v>
      </c>
      <c r="AF569" s="1">
        <v>481</v>
      </c>
      <c r="AG569" s="1" t="s">
        <v>2235</v>
      </c>
    </row>
    <row r="570" spans="1:33" ht="35.25" customHeight="1" x14ac:dyDescent="0.25">
      <c r="A570" s="96" t="s">
        <v>2180</v>
      </c>
      <c r="B570" s="101" t="s">
        <v>42</v>
      </c>
      <c r="C570" s="98" t="s">
        <v>108</v>
      </c>
      <c r="D570" s="98" t="s">
        <v>336</v>
      </c>
      <c r="E570" s="173" t="s">
        <v>913</v>
      </c>
      <c r="F570" s="99" t="s">
        <v>2218</v>
      </c>
      <c r="G570" s="99" t="s">
        <v>109</v>
      </c>
      <c r="H570" s="99" t="s">
        <v>3523</v>
      </c>
      <c r="I570" s="147" t="s">
        <v>257</v>
      </c>
      <c r="J570" s="103" t="s">
        <v>2315</v>
      </c>
      <c r="K570" s="102"/>
      <c r="L570" s="103"/>
      <c r="M570" s="102"/>
      <c r="N570" s="101" t="s">
        <v>3070</v>
      </c>
      <c r="O570" s="101" t="s">
        <v>2221</v>
      </c>
      <c r="P570" s="101" t="s">
        <v>2316</v>
      </c>
      <c r="Q570" s="105" t="s">
        <v>3351</v>
      </c>
      <c r="R570" s="105"/>
      <c r="S570" s="106" t="s">
        <v>2235</v>
      </c>
      <c r="T570" s="101" t="s">
        <v>3352</v>
      </c>
      <c r="U570" s="148"/>
      <c r="V570" s="148"/>
      <c r="W570" s="107" t="str">
        <f>VLOOKUP(TRIM(X570),X10:Y88,2,FALSE)</f>
        <v>Puneet</v>
      </c>
      <c r="X570" s="171" t="str">
        <f t="shared" si="50"/>
        <v>8.8</v>
      </c>
      <c r="Y570" s="175">
        <f t="shared" si="48"/>
        <v>0</v>
      </c>
      <c r="Z570" s="171">
        <f t="shared" si="49"/>
        <v>0</v>
      </c>
      <c r="AA570" s="171">
        <f t="shared" si="51"/>
        <v>4</v>
      </c>
      <c r="AB570" s="171">
        <f t="shared" si="52"/>
        <v>0</v>
      </c>
      <c r="AC570" s="171">
        <f t="shared" si="53"/>
        <v>0</v>
      </c>
      <c r="AE570" s="1" t="s">
        <v>42</v>
      </c>
      <c r="AF570" s="1">
        <v>482</v>
      </c>
      <c r="AG570" s="1" t="s">
        <v>2235</v>
      </c>
    </row>
    <row r="571" spans="1:33" ht="35.25" customHeight="1" x14ac:dyDescent="0.25">
      <c r="A571" s="96" t="s">
        <v>2180</v>
      </c>
      <c r="B571" s="101" t="s">
        <v>42</v>
      </c>
      <c r="C571" s="98" t="s">
        <v>108</v>
      </c>
      <c r="D571" s="98" t="s">
        <v>2166</v>
      </c>
      <c r="E571" s="173" t="s">
        <v>914</v>
      </c>
      <c r="F571" s="99" t="s">
        <v>2218</v>
      </c>
      <c r="G571" s="99" t="s">
        <v>109</v>
      </c>
      <c r="H571" s="99" t="s">
        <v>4514</v>
      </c>
      <c r="I571" s="147" t="s">
        <v>2275</v>
      </c>
      <c r="J571" s="103" t="s">
        <v>3324</v>
      </c>
      <c r="K571" s="102"/>
      <c r="L571" s="103"/>
      <c r="M571" s="102"/>
      <c r="N571" s="101" t="s">
        <v>2668</v>
      </c>
      <c r="O571" s="101" t="s">
        <v>191</v>
      </c>
      <c r="P571" s="101" t="s">
        <v>2695</v>
      </c>
      <c r="Q571" s="105" t="s">
        <v>3353</v>
      </c>
      <c r="R571" s="105" t="s">
        <v>5371</v>
      </c>
      <c r="S571" s="106" t="s">
        <v>2268</v>
      </c>
      <c r="T571" s="101" t="s">
        <v>2457</v>
      </c>
      <c r="U571" s="148"/>
      <c r="V571" s="148"/>
      <c r="W571" s="107" t="str">
        <f>VLOOKUP(TRIM(X571),X10:Y88,2,FALSE)</f>
        <v>Puneet</v>
      </c>
      <c r="X571" s="171" t="str">
        <f t="shared" si="50"/>
        <v>8.14</v>
      </c>
      <c r="Y571" s="175">
        <f t="shared" si="48"/>
        <v>0</v>
      </c>
      <c r="Z571" s="171">
        <f t="shared" si="49"/>
        <v>0</v>
      </c>
      <c r="AA571" s="171">
        <f t="shared" si="51"/>
        <v>26</v>
      </c>
      <c r="AB571" s="171">
        <f t="shared" si="52"/>
        <v>0</v>
      </c>
      <c r="AC571" s="171">
        <f t="shared" si="53"/>
        <v>0</v>
      </c>
      <c r="AE571" s="1" t="s">
        <v>2268</v>
      </c>
      <c r="AF571" s="1">
        <v>483</v>
      </c>
      <c r="AG571" s="1" t="s">
        <v>6926</v>
      </c>
    </row>
    <row r="572" spans="1:33" ht="35.25" customHeight="1" x14ac:dyDescent="0.25">
      <c r="A572" s="96" t="s">
        <v>2180</v>
      </c>
      <c r="B572" s="101" t="s">
        <v>42</v>
      </c>
      <c r="C572" s="98" t="s">
        <v>108</v>
      </c>
      <c r="D572" s="98" t="s">
        <v>2166</v>
      </c>
      <c r="E572" s="173" t="s">
        <v>915</v>
      </c>
      <c r="F572" s="99" t="s">
        <v>2218</v>
      </c>
      <c r="G572" s="99" t="s">
        <v>109</v>
      </c>
      <c r="H572" s="99" t="s">
        <v>4515</v>
      </c>
      <c r="I572" s="147" t="s">
        <v>2275</v>
      </c>
      <c r="J572" s="103" t="s">
        <v>3324</v>
      </c>
      <c r="K572" s="102"/>
      <c r="L572" s="103"/>
      <c r="M572" s="102"/>
      <c r="N572" s="101" t="s">
        <v>2220</v>
      </c>
      <c r="O572" s="101" t="s">
        <v>191</v>
      </c>
      <c r="P572" s="101" t="s">
        <v>2695</v>
      </c>
      <c r="Q572" s="105" t="s">
        <v>3354</v>
      </c>
      <c r="R572" s="105" t="s">
        <v>5375</v>
      </c>
      <c r="S572" s="106" t="s">
        <v>2268</v>
      </c>
      <c r="T572" s="101" t="s">
        <v>2457</v>
      </c>
      <c r="U572" s="148"/>
      <c r="V572" s="148"/>
      <c r="W572" s="107" t="str">
        <f>VLOOKUP(TRIM(X572),X10:Y88,2,FALSE)</f>
        <v>Puneet</v>
      </c>
      <c r="X572" s="171" t="str">
        <f t="shared" si="50"/>
        <v>8.14</v>
      </c>
      <c r="Y572" s="175">
        <f t="shared" si="48"/>
        <v>0</v>
      </c>
      <c r="Z572" s="171">
        <f t="shared" si="49"/>
        <v>0</v>
      </c>
      <c r="AA572" s="171">
        <f t="shared" si="51"/>
        <v>26</v>
      </c>
      <c r="AB572" s="171">
        <f t="shared" si="52"/>
        <v>0</v>
      </c>
      <c r="AC572" s="171">
        <f t="shared" si="53"/>
        <v>0</v>
      </c>
      <c r="AE572" s="1" t="s">
        <v>2268</v>
      </c>
      <c r="AF572" s="1">
        <v>484</v>
      </c>
      <c r="AG572" s="1" t="s">
        <v>6927</v>
      </c>
    </row>
    <row r="573" spans="1:33" ht="37.15" customHeight="1" x14ac:dyDescent="0.25">
      <c r="A573" s="96" t="s">
        <v>2180</v>
      </c>
      <c r="B573" s="101" t="s">
        <v>42</v>
      </c>
      <c r="C573" s="98" t="s">
        <v>108</v>
      </c>
      <c r="D573" s="98" t="s">
        <v>335</v>
      </c>
      <c r="E573" s="173" t="s">
        <v>916</v>
      </c>
      <c r="F573" s="99" t="s">
        <v>2218</v>
      </c>
      <c r="G573" s="99" t="s">
        <v>109</v>
      </c>
      <c r="H573" s="99" t="s">
        <v>4028</v>
      </c>
      <c r="I573" s="147" t="s">
        <v>2446</v>
      </c>
      <c r="J573" s="103" t="s">
        <v>2257</v>
      </c>
      <c r="K573" s="102"/>
      <c r="L573" s="103"/>
      <c r="M573" s="102"/>
      <c r="N573" s="101" t="s">
        <v>3070</v>
      </c>
      <c r="O573" s="101" t="s">
        <v>191</v>
      </c>
      <c r="P573" s="101" t="s">
        <v>2258</v>
      </c>
      <c r="Q573" s="105" t="s">
        <v>4027</v>
      </c>
      <c r="R573" s="105" t="s">
        <v>4917</v>
      </c>
      <c r="S573" s="106" t="s">
        <v>4917</v>
      </c>
      <c r="T573" s="101" t="s">
        <v>2445</v>
      </c>
      <c r="U573" s="148"/>
      <c r="V573" s="148"/>
      <c r="W573" s="107" t="str">
        <f>VLOOKUP(TRIM(X573),X10:Y88,2,FALSE)</f>
        <v>Puneet</v>
      </c>
      <c r="X573" s="171" t="str">
        <f t="shared" si="50"/>
        <v>8.7</v>
      </c>
      <c r="Y573" s="175">
        <f t="shared" si="48"/>
        <v>0</v>
      </c>
      <c r="Z573" s="171">
        <f t="shared" si="49"/>
        <v>0</v>
      </c>
      <c r="AA573" s="171">
        <f t="shared" si="51"/>
        <v>17</v>
      </c>
      <c r="AB573" s="171">
        <f t="shared" si="52"/>
        <v>0</v>
      </c>
      <c r="AC573" s="171">
        <f t="shared" si="53"/>
        <v>0</v>
      </c>
      <c r="AE573" s="1" t="s">
        <v>2287</v>
      </c>
      <c r="AF573" s="1">
        <v>485</v>
      </c>
      <c r="AG573" s="1" t="s">
        <v>6928</v>
      </c>
    </row>
    <row r="574" spans="1:33" ht="35.25" customHeight="1" x14ac:dyDescent="0.25">
      <c r="A574" s="96" t="s">
        <v>2180</v>
      </c>
      <c r="B574" s="101" t="s">
        <v>42</v>
      </c>
      <c r="C574" s="98" t="s">
        <v>108</v>
      </c>
      <c r="D574" s="98" t="s">
        <v>335</v>
      </c>
      <c r="E574" s="173" t="s">
        <v>917</v>
      </c>
      <c r="F574" s="99" t="s">
        <v>2218</v>
      </c>
      <c r="G574" s="99" t="s">
        <v>109</v>
      </c>
      <c r="H574" s="99" t="s">
        <v>2699</v>
      </c>
      <c r="I574" s="147" t="s">
        <v>2446</v>
      </c>
      <c r="J574" s="103" t="s">
        <v>2257</v>
      </c>
      <c r="K574" s="102"/>
      <c r="L574" s="103"/>
      <c r="M574" s="102"/>
      <c r="N574" s="101" t="s">
        <v>3070</v>
      </c>
      <c r="O574" s="101" t="s">
        <v>191</v>
      </c>
      <c r="P574" s="101" t="s">
        <v>2258</v>
      </c>
      <c r="Q574" s="105" t="s">
        <v>2700</v>
      </c>
      <c r="R574" s="105" t="s">
        <v>5189</v>
      </c>
      <c r="S574" s="106" t="s">
        <v>2268</v>
      </c>
      <c r="T574" s="101" t="s">
        <v>2445</v>
      </c>
      <c r="U574" s="148"/>
      <c r="V574" s="148"/>
      <c r="W574" s="107" t="str">
        <f>VLOOKUP(TRIM(X574),X10:Y88,2,FALSE)</f>
        <v>Puneet</v>
      </c>
      <c r="X574" s="171" t="str">
        <f t="shared" si="50"/>
        <v>8.7</v>
      </c>
      <c r="Y574" s="175">
        <f t="shared" si="48"/>
        <v>0</v>
      </c>
      <c r="Z574" s="171">
        <f t="shared" si="49"/>
        <v>0</v>
      </c>
      <c r="AA574" s="171">
        <f t="shared" si="51"/>
        <v>17</v>
      </c>
      <c r="AB574" s="171">
        <f t="shared" si="52"/>
        <v>0</v>
      </c>
      <c r="AC574" s="171">
        <f t="shared" si="53"/>
        <v>0</v>
      </c>
      <c r="AE574" s="1" t="s">
        <v>2268</v>
      </c>
      <c r="AF574" s="1">
        <v>486</v>
      </c>
      <c r="AG574" s="1" t="s">
        <v>5189</v>
      </c>
    </row>
    <row r="575" spans="1:33" ht="35.25" customHeight="1" x14ac:dyDescent="0.25">
      <c r="A575" s="96" t="s">
        <v>2180</v>
      </c>
      <c r="B575" s="101" t="s">
        <v>42</v>
      </c>
      <c r="C575" s="98" t="s">
        <v>108</v>
      </c>
      <c r="D575" s="98" t="s">
        <v>335</v>
      </c>
      <c r="E575" s="173" t="s">
        <v>918</v>
      </c>
      <c r="F575" s="99" t="s">
        <v>2218</v>
      </c>
      <c r="G575" s="99" t="s">
        <v>109</v>
      </c>
      <c r="H575" s="99" t="s">
        <v>4030</v>
      </c>
      <c r="I575" s="147" t="s">
        <v>2449</v>
      </c>
      <c r="J575" s="103" t="s">
        <v>2257</v>
      </c>
      <c r="K575" s="102"/>
      <c r="L575" s="103"/>
      <c r="M575" s="102"/>
      <c r="N575" s="101" t="s">
        <v>3070</v>
      </c>
      <c r="O575" s="101" t="s">
        <v>191</v>
      </c>
      <c r="P575" s="101" t="s">
        <v>2258</v>
      </c>
      <c r="Q575" s="105" t="s">
        <v>4029</v>
      </c>
      <c r="R575" s="105" t="s">
        <v>4919</v>
      </c>
      <c r="S575" s="106" t="s">
        <v>4919</v>
      </c>
      <c r="T575" s="101" t="s">
        <v>2445</v>
      </c>
      <c r="U575" s="148"/>
      <c r="V575" s="148"/>
      <c r="W575" s="107" t="str">
        <f>VLOOKUP(TRIM(X575),X10:Y88,2,FALSE)</f>
        <v>Puneet</v>
      </c>
      <c r="X575" s="171" t="str">
        <f t="shared" si="50"/>
        <v>8.7</v>
      </c>
      <c r="Y575" s="175">
        <f t="shared" si="48"/>
        <v>0</v>
      </c>
      <c r="Z575" s="171">
        <f t="shared" si="49"/>
        <v>0</v>
      </c>
      <c r="AA575" s="171">
        <f t="shared" si="51"/>
        <v>17</v>
      </c>
      <c r="AB575" s="171">
        <f t="shared" si="52"/>
        <v>0</v>
      </c>
      <c r="AC575" s="171">
        <f t="shared" si="53"/>
        <v>0</v>
      </c>
      <c r="AE575" s="1" t="s">
        <v>2287</v>
      </c>
      <c r="AF575" s="1">
        <v>487</v>
      </c>
      <c r="AG575" s="1" t="s">
        <v>6929</v>
      </c>
    </row>
    <row r="576" spans="1:33" ht="37.15" customHeight="1" x14ac:dyDescent="0.25">
      <c r="A576" s="96" t="s">
        <v>2180</v>
      </c>
      <c r="B576" s="101" t="s">
        <v>42</v>
      </c>
      <c r="C576" s="98" t="s">
        <v>108</v>
      </c>
      <c r="D576" s="98" t="s">
        <v>335</v>
      </c>
      <c r="E576" s="173" t="s">
        <v>919</v>
      </c>
      <c r="F576" s="99" t="s">
        <v>2218</v>
      </c>
      <c r="G576" s="99" t="s">
        <v>109</v>
      </c>
      <c r="H576" s="99" t="s">
        <v>2697</v>
      </c>
      <c r="I576" s="147" t="s">
        <v>2446</v>
      </c>
      <c r="J576" s="103" t="s">
        <v>2257</v>
      </c>
      <c r="K576" s="102"/>
      <c r="L576" s="103"/>
      <c r="M576" s="102"/>
      <c r="N576" s="101" t="s">
        <v>3070</v>
      </c>
      <c r="O576" s="101" t="s">
        <v>191</v>
      </c>
      <c r="P576" s="101" t="s">
        <v>2258</v>
      </c>
      <c r="Q576" s="105" t="s">
        <v>2698</v>
      </c>
      <c r="R576" s="105" t="s">
        <v>4923</v>
      </c>
      <c r="S576" s="106" t="s">
        <v>2268</v>
      </c>
      <c r="T576" s="101" t="s">
        <v>2445</v>
      </c>
      <c r="U576" s="148"/>
      <c r="V576" s="148"/>
      <c r="W576" s="107" t="str">
        <f>VLOOKUP(TRIM(X576),X10:Y88,2,FALSE)</f>
        <v>Puneet</v>
      </c>
      <c r="X576" s="171" t="str">
        <f t="shared" si="50"/>
        <v>8.7</v>
      </c>
      <c r="Y576" s="175">
        <f t="shared" si="48"/>
        <v>0</v>
      </c>
      <c r="Z576" s="171">
        <f t="shared" si="49"/>
        <v>0</v>
      </c>
      <c r="AA576" s="171">
        <f t="shared" si="51"/>
        <v>17</v>
      </c>
      <c r="AB576" s="171">
        <f t="shared" si="52"/>
        <v>0</v>
      </c>
      <c r="AC576" s="171">
        <f t="shared" si="53"/>
        <v>0</v>
      </c>
      <c r="AE576" s="1" t="s">
        <v>2268</v>
      </c>
      <c r="AF576" s="1">
        <v>488</v>
      </c>
      <c r="AG576" s="1" t="s">
        <v>6930</v>
      </c>
    </row>
    <row r="577" spans="1:33" ht="35.25" customHeight="1" x14ac:dyDescent="0.25">
      <c r="A577" s="96" t="s">
        <v>2180</v>
      </c>
      <c r="B577" s="101" t="s">
        <v>42</v>
      </c>
      <c r="C577" s="98" t="s">
        <v>108</v>
      </c>
      <c r="D577" s="98" t="s">
        <v>335</v>
      </c>
      <c r="E577" s="173" t="s">
        <v>920</v>
      </c>
      <c r="F577" s="99" t="s">
        <v>2218</v>
      </c>
      <c r="G577" s="99" t="s">
        <v>109</v>
      </c>
      <c r="H577" s="99" t="s">
        <v>4031</v>
      </c>
      <c r="I577" s="147" t="s">
        <v>2446</v>
      </c>
      <c r="J577" s="103" t="s">
        <v>2257</v>
      </c>
      <c r="K577" s="102"/>
      <c r="L577" s="103"/>
      <c r="M577" s="102"/>
      <c r="N577" s="101" t="s">
        <v>3070</v>
      </c>
      <c r="O577" s="101" t="s">
        <v>191</v>
      </c>
      <c r="P577" s="101" t="s">
        <v>2258</v>
      </c>
      <c r="Q577" s="105" t="s">
        <v>2701</v>
      </c>
      <c r="R577" s="105" t="s">
        <v>5187</v>
      </c>
      <c r="S577" s="106" t="s">
        <v>2268</v>
      </c>
      <c r="T577" s="101" t="s">
        <v>2445</v>
      </c>
      <c r="U577" s="148"/>
      <c r="V577" s="148"/>
      <c r="W577" s="107" t="str">
        <f>VLOOKUP(TRIM(X577),X10:Y88,2,FALSE)</f>
        <v>Puneet</v>
      </c>
      <c r="X577" s="171" t="str">
        <f t="shared" si="50"/>
        <v>8.7</v>
      </c>
      <c r="Y577" s="175">
        <f t="shared" si="48"/>
        <v>0</v>
      </c>
      <c r="Z577" s="171">
        <f t="shared" si="49"/>
        <v>0</v>
      </c>
      <c r="AA577" s="171">
        <f t="shared" si="51"/>
        <v>17</v>
      </c>
      <c r="AB577" s="171">
        <f t="shared" si="52"/>
        <v>0</v>
      </c>
      <c r="AC577" s="171">
        <f t="shared" si="53"/>
        <v>0</v>
      </c>
      <c r="AE577" s="1" t="s">
        <v>2268</v>
      </c>
      <c r="AF577" s="1">
        <v>489</v>
      </c>
      <c r="AG577" s="1" t="s">
        <v>5187</v>
      </c>
    </row>
    <row r="578" spans="1:33" ht="35.25" customHeight="1" x14ac:dyDescent="0.25">
      <c r="A578" s="96" t="s">
        <v>2180</v>
      </c>
      <c r="B578" s="101" t="s">
        <v>4033</v>
      </c>
      <c r="C578" s="98" t="s">
        <v>108</v>
      </c>
      <c r="D578" s="98" t="s">
        <v>86</v>
      </c>
      <c r="E578" s="173" t="s">
        <v>921</v>
      </c>
      <c r="F578" s="99" t="s">
        <v>15</v>
      </c>
      <c r="G578" s="99" t="s">
        <v>109</v>
      </c>
      <c r="H578" s="99" t="s">
        <v>3355</v>
      </c>
      <c r="I578" s="147" t="s">
        <v>2275</v>
      </c>
      <c r="J578" s="103" t="s">
        <v>2225</v>
      </c>
      <c r="K578" s="102">
        <v>2052</v>
      </c>
      <c r="L578" s="103"/>
      <c r="M578" s="102" t="s">
        <v>119</v>
      </c>
      <c r="N578" s="101" t="s">
        <v>3162</v>
      </c>
      <c r="O578" s="101" t="s">
        <v>2203</v>
      </c>
      <c r="P578" s="101" t="s">
        <v>2226</v>
      </c>
      <c r="Q578" s="105" t="s">
        <v>4032</v>
      </c>
      <c r="R578" s="105" t="s">
        <v>6288</v>
      </c>
      <c r="S578" s="106" t="s">
        <v>2181</v>
      </c>
      <c r="T578" s="101" t="s">
        <v>2457</v>
      </c>
      <c r="U578" s="148"/>
      <c r="V578" s="148" t="s">
        <v>125</v>
      </c>
      <c r="W578" s="107" t="str">
        <f>VLOOKUP(TRIM(X578),X10:Y88,2,FALSE)</f>
        <v>Tao</v>
      </c>
      <c r="X578" s="171" t="str">
        <f t="shared" si="50"/>
        <v>6.6</v>
      </c>
      <c r="Y578" s="175">
        <f t="shared" si="48"/>
        <v>1</v>
      </c>
      <c r="Z578" s="171">
        <f t="shared" si="49"/>
        <v>0</v>
      </c>
      <c r="AA578" s="171">
        <f t="shared" si="51"/>
        <v>26</v>
      </c>
      <c r="AB578" s="171">
        <f t="shared" si="52"/>
        <v>0</v>
      </c>
      <c r="AC578" s="171">
        <f t="shared" si="53"/>
        <v>0</v>
      </c>
      <c r="AD578" s="1" t="s">
        <v>125</v>
      </c>
      <c r="AE578" s="1" t="s">
        <v>10691</v>
      </c>
      <c r="AF578" s="1">
        <v>490</v>
      </c>
      <c r="AG578" s="1" t="s">
        <v>10715</v>
      </c>
    </row>
    <row r="579" spans="1:33" ht="35.25" customHeight="1" x14ac:dyDescent="0.25">
      <c r="A579" s="96" t="s">
        <v>2180</v>
      </c>
      <c r="B579" s="101" t="s">
        <v>42</v>
      </c>
      <c r="C579" s="98" t="s">
        <v>108</v>
      </c>
      <c r="D579" s="98" t="s">
        <v>334</v>
      </c>
      <c r="E579" s="173" t="s">
        <v>922</v>
      </c>
      <c r="F579" s="99" t="s">
        <v>2218</v>
      </c>
      <c r="G579" s="99" t="s">
        <v>109</v>
      </c>
      <c r="H579" s="99" t="s">
        <v>4516</v>
      </c>
      <c r="I579" s="147" t="s">
        <v>2873</v>
      </c>
      <c r="J579" s="103" t="s">
        <v>2249</v>
      </c>
      <c r="K579" s="102"/>
      <c r="L579" s="103"/>
      <c r="M579" s="102"/>
      <c r="N579" s="101" t="s">
        <v>3070</v>
      </c>
      <c r="O579" s="101" t="s">
        <v>2221</v>
      </c>
      <c r="P579" s="101" t="s">
        <v>2250</v>
      </c>
      <c r="Q579" s="105" t="s">
        <v>2874</v>
      </c>
      <c r="R579" s="105" t="s">
        <v>4898</v>
      </c>
      <c r="S579" s="106" t="s">
        <v>4896</v>
      </c>
      <c r="T579" s="101" t="s">
        <v>2445</v>
      </c>
      <c r="U579" s="148"/>
      <c r="V579" s="148"/>
      <c r="W579" s="107" t="str">
        <f>VLOOKUP(TRIM(X579),X10:Y88,2,FALSE)</f>
        <v>Puneet</v>
      </c>
      <c r="X579" s="171" t="str">
        <f t="shared" si="50"/>
        <v>8.6</v>
      </c>
      <c r="Y579" s="175">
        <f t="shared" si="48"/>
        <v>0</v>
      </c>
      <c r="Z579" s="171">
        <f t="shared" si="49"/>
        <v>0</v>
      </c>
      <c r="AA579" s="171">
        <f t="shared" si="51"/>
        <v>32</v>
      </c>
      <c r="AB579" s="171">
        <f t="shared" si="52"/>
        <v>0</v>
      </c>
      <c r="AC579" s="171">
        <f t="shared" si="53"/>
        <v>0</v>
      </c>
      <c r="AE579" s="1" t="s">
        <v>2287</v>
      </c>
      <c r="AF579" s="1">
        <v>491</v>
      </c>
      <c r="AG579" s="1" t="s">
        <v>6931</v>
      </c>
    </row>
    <row r="580" spans="1:33" ht="35.25" customHeight="1" x14ac:dyDescent="0.25">
      <c r="A580" s="96" t="s">
        <v>2180</v>
      </c>
      <c r="B580" s="101" t="s">
        <v>42</v>
      </c>
      <c r="C580" s="98" t="s">
        <v>108</v>
      </c>
      <c r="D580" s="98" t="s">
        <v>334</v>
      </c>
      <c r="E580" s="173" t="s">
        <v>923</v>
      </c>
      <c r="F580" s="99" t="s">
        <v>2218</v>
      </c>
      <c r="G580" s="99" t="s">
        <v>109</v>
      </c>
      <c r="H580" s="99" t="s">
        <v>2655</v>
      </c>
      <c r="I580" s="147" t="s">
        <v>2446</v>
      </c>
      <c r="J580" s="103" t="s">
        <v>2249</v>
      </c>
      <c r="K580" s="102"/>
      <c r="L580" s="103"/>
      <c r="M580" s="102"/>
      <c r="N580" s="101" t="s">
        <v>3070</v>
      </c>
      <c r="O580" s="101" t="s">
        <v>2221</v>
      </c>
      <c r="P580" s="101" t="s">
        <v>2250</v>
      </c>
      <c r="Q580" s="105" t="s">
        <v>2656</v>
      </c>
      <c r="R580" s="105" t="s">
        <v>6112</v>
      </c>
      <c r="S580" s="106" t="s">
        <v>2183</v>
      </c>
      <c r="T580" s="101" t="s">
        <v>2445</v>
      </c>
      <c r="U580" s="148"/>
      <c r="V580" s="148"/>
      <c r="W580" s="107" t="str">
        <f>VLOOKUP(TRIM(X580),X10:Y88,2,FALSE)</f>
        <v>Puneet</v>
      </c>
      <c r="X580" s="171" t="str">
        <f t="shared" si="50"/>
        <v>8.6</v>
      </c>
      <c r="Y580" s="175">
        <f t="shared" si="48"/>
        <v>0</v>
      </c>
      <c r="Z580" s="171">
        <f t="shared" si="49"/>
        <v>0</v>
      </c>
      <c r="AA580" s="171">
        <f t="shared" si="51"/>
        <v>17</v>
      </c>
      <c r="AB580" s="171">
        <f t="shared" si="52"/>
        <v>0</v>
      </c>
      <c r="AC580" s="171">
        <f t="shared" si="53"/>
        <v>0</v>
      </c>
      <c r="AE580" s="1" t="s">
        <v>2183</v>
      </c>
      <c r="AF580" s="1">
        <v>492</v>
      </c>
      <c r="AG580" s="1" t="s">
        <v>6932</v>
      </c>
    </row>
    <row r="581" spans="1:33" ht="35.25" customHeight="1" x14ac:dyDescent="0.25">
      <c r="A581" s="96" t="s">
        <v>2180</v>
      </c>
      <c r="B581" s="101" t="s">
        <v>42</v>
      </c>
      <c r="C581" s="98" t="s">
        <v>108</v>
      </c>
      <c r="D581" s="98" t="s">
        <v>334</v>
      </c>
      <c r="E581" s="173" t="s">
        <v>924</v>
      </c>
      <c r="F581" s="99" t="s">
        <v>2218</v>
      </c>
      <c r="G581" s="99" t="s">
        <v>109</v>
      </c>
      <c r="H581" s="99" t="s">
        <v>4518</v>
      </c>
      <c r="I581" s="147" t="s">
        <v>2446</v>
      </c>
      <c r="J581" s="103" t="s">
        <v>2249</v>
      </c>
      <c r="K581" s="102"/>
      <c r="L581" s="103"/>
      <c r="M581" s="102"/>
      <c r="N581" s="101" t="s">
        <v>3070</v>
      </c>
      <c r="O581" s="101" t="s">
        <v>2221</v>
      </c>
      <c r="P581" s="101" t="s">
        <v>2250</v>
      </c>
      <c r="Q581" s="105" t="s">
        <v>4517</v>
      </c>
      <c r="R581" s="105"/>
      <c r="S581" s="106" t="s">
        <v>2235</v>
      </c>
      <c r="T581" s="101" t="s">
        <v>2445</v>
      </c>
      <c r="U581" s="148"/>
      <c r="V581" s="148"/>
      <c r="W581" s="107" t="str">
        <f>VLOOKUP(TRIM(X581),X10:Y88,2,FALSE)</f>
        <v>Puneet</v>
      </c>
      <c r="X581" s="171" t="str">
        <f t="shared" si="50"/>
        <v>8.6</v>
      </c>
      <c r="Y581" s="175">
        <f t="shared" si="48"/>
        <v>0</v>
      </c>
      <c r="Z581" s="171">
        <f t="shared" si="49"/>
        <v>0</v>
      </c>
      <c r="AA581" s="171">
        <f t="shared" si="51"/>
        <v>17</v>
      </c>
      <c r="AB581" s="171">
        <f t="shared" si="52"/>
        <v>0</v>
      </c>
      <c r="AC581" s="171">
        <f t="shared" si="53"/>
        <v>0</v>
      </c>
      <c r="AE581" s="1" t="s">
        <v>42</v>
      </c>
      <c r="AF581" s="1">
        <v>493</v>
      </c>
      <c r="AG581" s="1" t="s">
        <v>2235</v>
      </c>
    </row>
    <row r="582" spans="1:33" ht="35.25" customHeight="1" x14ac:dyDescent="0.25">
      <c r="A582" s="96" t="s">
        <v>2180</v>
      </c>
      <c r="B582" s="101" t="s">
        <v>42</v>
      </c>
      <c r="C582" s="98" t="s">
        <v>108</v>
      </c>
      <c r="D582" s="98" t="s">
        <v>334</v>
      </c>
      <c r="E582" s="173" t="s">
        <v>925</v>
      </c>
      <c r="F582" s="99" t="s">
        <v>2218</v>
      </c>
      <c r="G582" s="99" t="s">
        <v>109</v>
      </c>
      <c r="H582" s="99" t="s">
        <v>4520</v>
      </c>
      <c r="I582" s="147" t="s">
        <v>2446</v>
      </c>
      <c r="J582" s="103" t="s">
        <v>2249</v>
      </c>
      <c r="K582" s="102"/>
      <c r="L582" s="103"/>
      <c r="M582" s="102"/>
      <c r="N582" s="101" t="s">
        <v>3070</v>
      </c>
      <c r="O582" s="101" t="s">
        <v>2221</v>
      </c>
      <c r="P582" s="101" t="s">
        <v>2250</v>
      </c>
      <c r="Q582" s="105" t="s">
        <v>4519</v>
      </c>
      <c r="R582" s="105"/>
      <c r="S582" s="106" t="s">
        <v>2235</v>
      </c>
      <c r="T582" s="101" t="s">
        <v>2445</v>
      </c>
      <c r="U582" s="148"/>
      <c r="V582" s="148"/>
      <c r="W582" s="107" t="str">
        <f>VLOOKUP(TRIM(X582),X10:Y88,2,FALSE)</f>
        <v>Puneet</v>
      </c>
      <c r="X582" s="171" t="str">
        <f t="shared" si="50"/>
        <v>8.6</v>
      </c>
      <c r="Y582" s="175">
        <f t="shared" si="48"/>
        <v>0</v>
      </c>
      <c r="Z582" s="171">
        <f t="shared" si="49"/>
        <v>0</v>
      </c>
      <c r="AA582" s="171">
        <f t="shared" si="51"/>
        <v>17</v>
      </c>
      <c r="AB582" s="171">
        <f t="shared" si="52"/>
        <v>0</v>
      </c>
      <c r="AC582" s="171">
        <f t="shared" si="53"/>
        <v>0</v>
      </c>
      <c r="AE582" s="1" t="s">
        <v>42</v>
      </c>
      <c r="AF582" s="1">
        <v>494</v>
      </c>
      <c r="AG582" s="1" t="s">
        <v>2235</v>
      </c>
    </row>
    <row r="583" spans="1:33" ht="35.25" customHeight="1" x14ac:dyDescent="0.25">
      <c r="A583" s="96" t="s">
        <v>2180</v>
      </c>
      <c r="B583" s="101" t="s">
        <v>42</v>
      </c>
      <c r="C583" s="98" t="s">
        <v>108</v>
      </c>
      <c r="D583" s="98" t="s">
        <v>334</v>
      </c>
      <c r="E583" s="173" t="s">
        <v>926</v>
      </c>
      <c r="F583" s="99" t="s">
        <v>2218</v>
      </c>
      <c r="G583" s="99" t="s">
        <v>109</v>
      </c>
      <c r="H583" s="99" t="s">
        <v>4522</v>
      </c>
      <c r="I583" s="147" t="s">
        <v>2446</v>
      </c>
      <c r="J583" s="103" t="s">
        <v>2249</v>
      </c>
      <c r="K583" s="102"/>
      <c r="L583" s="103"/>
      <c r="M583" s="102"/>
      <c r="N583" s="101" t="s">
        <v>3070</v>
      </c>
      <c r="O583" s="101" t="s">
        <v>2221</v>
      </c>
      <c r="P583" s="101" t="s">
        <v>2250</v>
      </c>
      <c r="Q583" s="105" t="s">
        <v>4521</v>
      </c>
      <c r="R583" s="105" t="s">
        <v>5271</v>
      </c>
      <c r="S583" s="106" t="s">
        <v>5270</v>
      </c>
      <c r="T583" s="101" t="s">
        <v>2445</v>
      </c>
      <c r="U583" s="148"/>
      <c r="V583" s="148"/>
      <c r="W583" s="107" t="str">
        <f>VLOOKUP(TRIM(X583),X10:Y88,2,FALSE)</f>
        <v>Puneet</v>
      </c>
      <c r="X583" s="171" t="str">
        <f t="shared" si="50"/>
        <v>8.6</v>
      </c>
      <c r="Y583" s="175">
        <f t="shared" si="48"/>
        <v>0</v>
      </c>
      <c r="Z583" s="171">
        <f t="shared" si="49"/>
        <v>0</v>
      </c>
      <c r="AA583" s="171">
        <f t="shared" si="51"/>
        <v>17</v>
      </c>
      <c r="AB583" s="171">
        <f t="shared" si="52"/>
        <v>0</v>
      </c>
      <c r="AC583" s="171">
        <f t="shared" si="53"/>
        <v>0</v>
      </c>
      <c r="AE583" s="1" t="s">
        <v>2287</v>
      </c>
      <c r="AF583" s="1">
        <v>495</v>
      </c>
      <c r="AG583" s="1" t="s">
        <v>6933</v>
      </c>
    </row>
    <row r="584" spans="1:33" ht="35.25" customHeight="1" x14ac:dyDescent="0.25">
      <c r="A584" s="96" t="s">
        <v>2180</v>
      </c>
      <c r="B584" s="101" t="s">
        <v>3319</v>
      </c>
      <c r="C584" s="98" t="s">
        <v>108</v>
      </c>
      <c r="D584" s="98" t="s">
        <v>334</v>
      </c>
      <c r="E584" s="173" t="s">
        <v>927</v>
      </c>
      <c r="F584" s="99" t="s">
        <v>13</v>
      </c>
      <c r="G584" s="99" t="s">
        <v>109</v>
      </c>
      <c r="H584" s="99" t="s">
        <v>3356</v>
      </c>
      <c r="I584" s="147" t="s">
        <v>2480</v>
      </c>
      <c r="J584" s="103"/>
      <c r="K584" s="102"/>
      <c r="L584" s="103"/>
      <c r="M584" s="102"/>
      <c r="N584" s="101"/>
      <c r="O584" s="101" t="s">
        <v>2221</v>
      </c>
      <c r="P584" s="101" t="s">
        <v>2250</v>
      </c>
      <c r="Q584" s="105" t="s">
        <v>4709</v>
      </c>
      <c r="R584" s="105"/>
      <c r="S584" s="106" t="s">
        <v>2235</v>
      </c>
      <c r="T584" s="101" t="s">
        <v>2445</v>
      </c>
      <c r="U584" s="148"/>
      <c r="V584" s="148"/>
      <c r="W584" s="107" t="str">
        <f>VLOOKUP(TRIM(X584),X10:Y88,2,FALSE)</f>
        <v>Puneet</v>
      </c>
      <c r="X584" s="171" t="str">
        <f t="shared" si="50"/>
        <v>8.6</v>
      </c>
      <c r="Y584" s="175">
        <f t="shared" si="48"/>
        <v>0</v>
      </c>
      <c r="Z584" s="171">
        <f t="shared" si="49"/>
        <v>0</v>
      </c>
      <c r="AA584" s="171">
        <f t="shared" si="51"/>
        <v>6</v>
      </c>
      <c r="AB584" s="171">
        <f t="shared" si="52"/>
        <v>0</v>
      </c>
      <c r="AC584" s="171">
        <f t="shared" si="53"/>
        <v>0</v>
      </c>
      <c r="AE584" s="1" t="s">
        <v>42</v>
      </c>
      <c r="AF584" s="1">
        <v>496</v>
      </c>
      <c r="AG584" s="1" t="s">
        <v>2235</v>
      </c>
    </row>
    <row r="585" spans="1:33" ht="35.25" customHeight="1" x14ac:dyDescent="0.25">
      <c r="A585" s="96" t="s">
        <v>2180</v>
      </c>
      <c r="B585" s="101" t="s">
        <v>4035</v>
      </c>
      <c r="C585" s="98" t="s">
        <v>108</v>
      </c>
      <c r="D585" s="98" t="s">
        <v>86</v>
      </c>
      <c r="E585" s="173" t="s">
        <v>928</v>
      </c>
      <c r="F585" s="99" t="s">
        <v>16</v>
      </c>
      <c r="G585" s="99" t="s">
        <v>109</v>
      </c>
      <c r="H585" s="99" t="s">
        <v>3357</v>
      </c>
      <c r="I585" s="147" t="s">
        <v>2275</v>
      </c>
      <c r="J585" s="103" t="s">
        <v>118</v>
      </c>
      <c r="K585" s="102">
        <v>2021</v>
      </c>
      <c r="L585" s="103"/>
      <c r="M585" s="102" t="s">
        <v>119</v>
      </c>
      <c r="N585" s="101" t="s">
        <v>2301</v>
      </c>
      <c r="O585" s="101" t="s">
        <v>191</v>
      </c>
      <c r="P585" s="101" t="s">
        <v>2230</v>
      </c>
      <c r="Q585" s="105" t="s">
        <v>4034</v>
      </c>
      <c r="R585" s="105" t="s">
        <v>5091</v>
      </c>
      <c r="S585" s="106" t="s">
        <v>5091</v>
      </c>
      <c r="T585" s="101" t="s">
        <v>2457</v>
      </c>
      <c r="U585" s="148"/>
      <c r="V585" s="148"/>
      <c r="W585" s="107" t="str">
        <f>VLOOKUP(TRIM(X585),X10:Y88,2,FALSE)</f>
        <v>Tao</v>
      </c>
      <c r="X585" s="171" t="str">
        <f t="shared" si="50"/>
        <v>6.6</v>
      </c>
      <c r="Y585" s="175">
        <f t="shared" si="48"/>
        <v>0</v>
      </c>
      <c r="Z585" s="171">
        <f t="shared" si="49"/>
        <v>0</v>
      </c>
      <c r="AA585" s="171">
        <f t="shared" si="51"/>
        <v>26</v>
      </c>
      <c r="AB585" s="171">
        <f t="shared" si="52"/>
        <v>0</v>
      </c>
      <c r="AC585" s="171">
        <f t="shared" si="53"/>
        <v>0</v>
      </c>
      <c r="AE585" s="1" t="s">
        <v>2287</v>
      </c>
      <c r="AF585" s="1">
        <v>497</v>
      </c>
      <c r="AG585" s="1" t="s">
        <v>6934</v>
      </c>
    </row>
    <row r="586" spans="1:33" ht="35.25" customHeight="1" x14ac:dyDescent="0.25">
      <c r="A586" s="96" t="s">
        <v>2180</v>
      </c>
      <c r="B586" s="101" t="s">
        <v>2231</v>
      </c>
      <c r="C586" s="98" t="s">
        <v>108</v>
      </c>
      <c r="D586" s="98" t="s">
        <v>86</v>
      </c>
      <c r="E586" s="173" t="s">
        <v>929</v>
      </c>
      <c r="F586" s="99" t="s">
        <v>16</v>
      </c>
      <c r="G586" s="99" t="s">
        <v>109</v>
      </c>
      <c r="H586" s="99" t="s">
        <v>3358</v>
      </c>
      <c r="I586" s="147" t="s">
        <v>2275</v>
      </c>
      <c r="J586" s="103" t="s">
        <v>118</v>
      </c>
      <c r="K586" s="102">
        <v>2022</v>
      </c>
      <c r="L586" s="103"/>
      <c r="M586" s="102" t="s">
        <v>119</v>
      </c>
      <c r="N586" s="101" t="s">
        <v>3162</v>
      </c>
      <c r="O586" s="101" t="s">
        <v>2203</v>
      </c>
      <c r="P586" s="101" t="s">
        <v>3250</v>
      </c>
      <c r="Q586" s="105" t="s">
        <v>4036</v>
      </c>
      <c r="R586" s="105" t="s">
        <v>5092</v>
      </c>
      <c r="S586" s="106" t="s">
        <v>5092</v>
      </c>
      <c r="T586" s="101" t="s">
        <v>2457</v>
      </c>
      <c r="U586" s="148"/>
      <c r="V586" s="148"/>
      <c r="W586" s="107" t="str">
        <f>VLOOKUP(TRIM(X586),X10:Y88,2,FALSE)</f>
        <v>Tao</v>
      </c>
      <c r="X586" s="171" t="str">
        <f t="shared" si="50"/>
        <v>6.6</v>
      </c>
      <c r="Y586" s="175">
        <f t="shared" si="48"/>
        <v>0</v>
      </c>
      <c r="Z586" s="171">
        <f t="shared" si="49"/>
        <v>0</v>
      </c>
      <c r="AA586" s="171">
        <f t="shared" si="51"/>
        <v>26</v>
      </c>
      <c r="AB586" s="171">
        <f t="shared" si="52"/>
        <v>0</v>
      </c>
      <c r="AC586" s="171">
        <f t="shared" si="53"/>
        <v>0</v>
      </c>
      <c r="AE586" s="1" t="s">
        <v>2287</v>
      </c>
      <c r="AF586" s="1">
        <v>498</v>
      </c>
      <c r="AG586" s="1" t="s">
        <v>6935</v>
      </c>
    </row>
    <row r="587" spans="1:33" ht="35.25" customHeight="1" x14ac:dyDescent="0.25">
      <c r="A587" s="96" t="s">
        <v>2180</v>
      </c>
      <c r="B587" s="101" t="s">
        <v>42</v>
      </c>
      <c r="C587" s="98" t="s">
        <v>108</v>
      </c>
      <c r="D587" s="98" t="s">
        <v>331</v>
      </c>
      <c r="E587" s="173" t="s">
        <v>930</v>
      </c>
      <c r="F587" s="99" t="s">
        <v>2218</v>
      </c>
      <c r="G587" s="99" t="s">
        <v>109</v>
      </c>
      <c r="H587" s="99" t="s">
        <v>3524</v>
      </c>
      <c r="I587" s="147" t="s">
        <v>2779</v>
      </c>
      <c r="J587" s="103" t="s">
        <v>2356</v>
      </c>
      <c r="K587" s="102"/>
      <c r="L587" s="103"/>
      <c r="M587" s="102"/>
      <c r="N587" s="101" t="s">
        <v>3070</v>
      </c>
      <c r="O587" s="101" t="s">
        <v>2221</v>
      </c>
      <c r="P587" s="101" t="s">
        <v>2357</v>
      </c>
      <c r="Q587" s="105" t="s">
        <v>3359</v>
      </c>
      <c r="R587" s="105" t="s">
        <v>4814</v>
      </c>
      <c r="S587" s="106" t="s">
        <v>4810</v>
      </c>
      <c r="T587" s="101" t="s">
        <v>2780</v>
      </c>
      <c r="U587" s="148"/>
      <c r="V587" s="148"/>
      <c r="W587" s="107" t="str">
        <f>VLOOKUP(TRIM(X587),X10:Y88,2,FALSE)</f>
        <v>Puneet</v>
      </c>
      <c r="X587" s="171" t="str">
        <f t="shared" si="50"/>
        <v>8.3</v>
      </c>
      <c r="Y587" s="175">
        <f t="shared" si="48"/>
        <v>0</v>
      </c>
      <c r="Z587" s="171">
        <f t="shared" si="49"/>
        <v>0</v>
      </c>
      <c r="AA587" s="171">
        <f t="shared" si="51"/>
        <v>21</v>
      </c>
      <c r="AB587" s="171">
        <f t="shared" si="52"/>
        <v>0</v>
      </c>
      <c r="AC587" s="171">
        <f t="shared" si="53"/>
        <v>0</v>
      </c>
      <c r="AE587" s="1" t="s">
        <v>2287</v>
      </c>
      <c r="AF587" s="1">
        <v>499</v>
      </c>
      <c r="AG587" s="1" t="s">
        <v>6936</v>
      </c>
    </row>
    <row r="588" spans="1:33" ht="35.25" customHeight="1" x14ac:dyDescent="0.25">
      <c r="A588" s="96" t="s">
        <v>2180</v>
      </c>
      <c r="B588" s="101" t="s">
        <v>2231</v>
      </c>
      <c r="C588" s="98" t="s">
        <v>108</v>
      </c>
      <c r="D588" s="98" t="s">
        <v>86</v>
      </c>
      <c r="E588" s="173" t="s">
        <v>931</v>
      </c>
      <c r="F588" s="99" t="s">
        <v>16</v>
      </c>
      <c r="G588" s="99" t="s">
        <v>109</v>
      </c>
      <c r="H588" s="99" t="s">
        <v>3358</v>
      </c>
      <c r="I588" s="147" t="s">
        <v>2275</v>
      </c>
      <c r="J588" s="103" t="s">
        <v>118</v>
      </c>
      <c r="K588" s="102">
        <v>2023</v>
      </c>
      <c r="L588" s="103"/>
      <c r="M588" s="102" t="s">
        <v>119</v>
      </c>
      <c r="N588" s="101" t="s">
        <v>2301</v>
      </c>
      <c r="O588" s="101" t="s">
        <v>191</v>
      </c>
      <c r="P588" s="101" t="s">
        <v>2230</v>
      </c>
      <c r="Q588" s="105" t="s">
        <v>4036</v>
      </c>
      <c r="R588" s="105" t="s">
        <v>5093</v>
      </c>
      <c r="S588" s="106" t="s">
        <v>5093</v>
      </c>
      <c r="T588" s="101" t="s">
        <v>2457</v>
      </c>
      <c r="U588" s="148"/>
      <c r="V588" s="148"/>
      <c r="W588" s="107" t="str">
        <f>VLOOKUP(TRIM(X588),X10:Y88,2,FALSE)</f>
        <v>Tao</v>
      </c>
      <c r="X588" s="171" t="str">
        <f t="shared" si="50"/>
        <v>6.6</v>
      </c>
      <c r="Y588" s="175">
        <f t="shared" si="48"/>
        <v>0</v>
      </c>
      <c r="Z588" s="171">
        <f t="shared" si="49"/>
        <v>0</v>
      </c>
      <c r="AA588" s="171">
        <f t="shared" si="51"/>
        <v>26</v>
      </c>
      <c r="AB588" s="171">
        <f t="shared" si="52"/>
        <v>0</v>
      </c>
      <c r="AC588" s="171">
        <f t="shared" si="53"/>
        <v>0</v>
      </c>
      <c r="AE588" s="1" t="s">
        <v>2287</v>
      </c>
      <c r="AF588" s="1">
        <v>500</v>
      </c>
      <c r="AG588" s="1" t="s">
        <v>6937</v>
      </c>
    </row>
    <row r="589" spans="1:33" ht="35.25" customHeight="1" x14ac:dyDescent="0.25">
      <c r="A589" s="96" t="s">
        <v>2180</v>
      </c>
      <c r="B589" s="101" t="s">
        <v>2439</v>
      </c>
      <c r="C589" s="98" t="s">
        <v>108</v>
      </c>
      <c r="D589" s="98" t="s">
        <v>309</v>
      </c>
      <c r="E589" s="173" t="s">
        <v>932</v>
      </c>
      <c r="F589" s="99" t="s">
        <v>16</v>
      </c>
      <c r="G589" s="99" t="s">
        <v>109</v>
      </c>
      <c r="H589" s="99" t="s">
        <v>2790</v>
      </c>
      <c r="I589" s="147" t="s">
        <v>2318</v>
      </c>
      <c r="J589" s="103" t="s">
        <v>2225</v>
      </c>
      <c r="K589" s="102">
        <v>1914</v>
      </c>
      <c r="L589" s="103" t="s">
        <v>53</v>
      </c>
      <c r="M589" s="102" t="s">
        <v>119</v>
      </c>
      <c r="N589" s="101" t="s">
        <v>2301</v>
      </c>
      <c r="O589" s="101" t="s">
        <v>191</v>
      </c>
      <c r="P589" s="101" t="s">
        <v>226</v>
      </c>
      <c r="Q589" s="105" t="s">
        <v>2791</v>
      </c>
      <c r="R589" s="105" t="s">
        <v>5053</v>
      </c>
      <c r="S589" s="106" t="s">
        <v>2268</v>
      </c>
      <c r="T589" s="101" t="s">
        <v>2319</v>
      </c>
      <c r="U589" s="148"/>
      <c r="V589" s="148"/>
      <c r="W589" s="107" t="str">
        <f>VLOOKUP(TRIM(X589),X10:Y88,2,FALSE)</f>
        <v>Puneet</v>
      </c>
      <c r="X589" s="171" t="str">
        <f t="shared" si="50"/>
        <v>7.7.3</v>
      </c>
      <c r="Y589" s="175">
        <f t="shared" si="48"/>
        <v>0</v>
      </c>
      <c r="Z589" s="171">
        <f t="shared" si="49"/>
        <v>0</v>
      </c>
      <c r="AA589" s="171">
        <f t="shared" si="51"/>
        <v>31</v>
      </c>
      <c r="AB589" s="171">
        <f t="shared" si="52"/>
        <v>0</v>
      </c>
      <c r="AC589" s="171">
        <f t="shared" si="53"/>
        <v>0</v>
      </c>
      <c r="AE589" s="1" t="s">
        <v>2268</v>
      </c>
      <c r="AF589" s="1">
        <v>501</v>
      </c>
      <c r="AG589" s="1" t="s">
        <v>5053</v>
      </c>
    </row>
    <row r="590" spans="1:33" ht="35.25" customHeight="1" x14ac:dyDescent="0.25">
      <c r="A590" s="96" t="s">
        <v>2180</v>
      </c>
      <c r="B590" s="101" t="s">
        <v>2661</v>
      </c>
      <c r="C590" s="98" t="s">
        <v>108</v>
      </c>
      <c r="D590" s="98" t="s">
        <v>86</v>
      </c>
      <c r="E590" s="173" t="s">
        <v>933</v>
      </c>
      <c r="F590" s="99" t="s">
        <v>16</v>
      </c>
      <c r="G590" s="99" t="s">
        <v>109</v>
      </c>
      <c r="H590" s="99" t="s">
        <v>2662</v>
      </c>
      <c r="I590" s="147" t="s">
        <v>2446</v>
      </c>
      <c r="J590" s="103" t="s">
        <v>118</v>
      </c>
      <c r="K590" s="102">
        <v>1684</v>
      </c>
      <c r="L590" s="103" t="s">
        <v>53</v>
      </c>
      <c r="M590" s="102" t="s">
        <v>119</v>
      </c>
      <c r="N590" s="101" t="s">
        <v>3162</v>
      </c>
      <c r="O590" s="101" t="s">
        <v>2203</v>
      </c>
      <c r="P590" s="101" t="s">
        <v>2226</v>
      </c>
      <c r="Q590" s="105" t="s">
        <v>4222</v>
      </c>
      <c r="R590" s="105" t="s">
        <v>5088</v>
      </c>
      <c r="S590" s="106" t="s">
        <v>5087</v>
      </c>
      <c r="T590" s="101" t="s">
        <v>2445</v>
      </c>
      <c r="U590" s="148"/>
      <c r="V590" s="148"/>
      <c r="W590" s="107" t="str">
        <f>VLOOKUP(TRIM(X590),X10:Y88,2,FALSE)</f>
        <v>Tao</v>
      </c>
      <c r="X590" s="171" t="str">
        <f t="shared" si="50"/>
        <v>6.6</v>
      </c>
      <c r="Y590" s="175">
        <f t="shared" si="48"/>
        <v>0</v>
      </c>
      <c r="Z590" s="171">
        <f t="shared" si="49"/>
        <v>0</v>
      </c>
      <c r="AA590" s="171">
        <f t="shared" si="51"/>
        <v>17</v>
      </c>
      <c r="AB590" s="171">
        <f t="shared" si="52"/>
        <v>0</v>
      </c>
      <c r="AC590" s="171">
        <f t="shared" si="53"/>
        <v>0</v>
      </c>
      <c r="AE590" s="1" t="s">
        <v>2287</v>
      </c>
      <c r="AF590" s="1">
        <v>502</v>
      </c>
      <c r="AG590" s="1" t="s">
        <v>6938</v>
      </c>
    </row>
    <row r="591" spans="1:33" ht="35.25" customHeight="1" x14ac:dyDescent="0.25">
      <c r="A591" s="96" t="s">
        <v>2180</v>
      </c>
      <c r="B591" s="101" t="s">
        <v>2661</v>
      </c>
      <c r="C591" s="98" t="s">
        <v>108</v>
      </c>
      <c r="D591" s="98" t="s">
        <v>86</v>
      </c>
      <c r="E591" s="173" t="s">
        <v>934</v>
      </c>
      <c r="F591" s="99" t="s">
        <v>16</v>
      </c>
      <c r="G591" s="99" t="s">
        <v>109</v>
      </c>
      <c r="H591" s="99" t="s">
        <v>2662</v>
      </c>
      <c r="I591" s="147" t="s">
        <v>2446</v>
      </c>
      <c r="J591" s="103" t="s">
        <v>118</v>
      </c>
      <c r="K591" s="102">
        <v>1685</v>
      </c>
      <c r="L591" s="103" t="s">
        <v>53</v>
      </c>
      <c r="M591" s="102" t="s">
        <v>121</v>
      </c>
      <c r="N591" s="101" t="s">
        <v>2301</v>
      </c>
      <c r="O591" s="101" t="s">
        <v>191</v>
      </c>
      <c r="P591" s="101" t="s">
        <v>2226</v>
      </c>
      <c r="Q591" s="105" t="s">
        <v>4223</v>
      </c>
      <c r="R591" s="105" t="s">
        <v>5095</v>
      </c>
      <c r="S591" s="106" t="s">
        <v>5094</v>
      </c>
      <c r="T591" s="101" t="s">
        <v>2445</v>
      </c>
      <c r="U591" s="148"/>
      <c r="V591" s="148"/>
      <c r="W591" s="107" t="str">
        <f>VLOOKUP(TRIM(X591),X10:Y88,2,FALSE)</f>
        <v>Tao</v>
      </c>
      <c r="X591" s="171" t="str">
        <f t="shared" si="50"/>
        <v>6.6</v>
      </c>
      <c r="Y591" s="175">
        <f t="shared" si="48"/>
        <v>0</v>
      </c>
      <c r="Z591" s="171">
        <f t="shared" si="49"/>
        <v>0</v>
      </c>
      <c r="AA591" s="171">
        <f t="shared" si="51"/>
        <v>17</v>
      </c>
      <c r="AB591" s="171">
        <f t="shared" si="52"/>
        <v>0</v>
      </c>
      <c r="AC591" s="171">
        <f t="shared" si="53"/>
        <v>0</v>
      </c>
      <c r="AE591" s="1" t="s">
        <v>2287</v>
      </c>
      <c r="AF591" s="1">
        <v>503</v>
      </c>
      <c r="AG591" s="1" t="s">
        <v>6939</v>
      </c>
    </row>
    <row r="592" spans="1:33" ht="35.25" customHeight="1" x14ac:dyDescent="0.25">
      <c r="A592" s="96" t="s">
        <v>2180</v>
      </c>
      <c r="B592" s="101" t="s">
        <v>3526</v>
      </c>
      <c r="C592" s="98" t="s">
        <v>108</v>
      </c>
      <c r="D592" s="98" t="s">
        <v>303</v>
      </c>
      <c r="E592" s="173" t="s">
        <v>935</v>
      </c>
      <c r="F592" s="99" t="s">
        <v>16</v>
      </c>
      <c r="G592" s="99" t="s">
        <v>109</v>
      </c>
      <c r="H592" s="99" t="s">
        <v>2777</v>
      </c>
      <c r="I592" s="147" t="s">
        <v>2373</v>
      </c>
      <c r="J592" s="103" t="s">
        <v>2225</v>
      </c>
      <c r="K592" s="102">
        <v>2053</v>
      </c>
      <c r="L592" s="103"/>
      <c r="M592" s="102" t="s">
        <v>2234</v>
      </c>
      <c r="N592" s="235" t="s">
        <v>2301</v>
      </c>
      <c r="O592" s="101" t="s">
        <v>191</v>
      </c>
      <c r="P592" s="101" t="s">
        <v>3527</v>
      </c>
      <c r="Q592" s="105" t="s">
        <v>3525</v>
      </c>
      <c r="R592" s="105" t="s">
        <v>6683</v>
      </c>
      <c r="S592" s="106" t="s">
        <v>5345</v>
      </c>
      <c r="T592" s="101" t="s">
        <v>2552</v>
      </c>
      <c r="U592" s="148"/>
      <c r="V592" s="148"/>
      <c r="W592" s="107" t="str">
        <f>VLOOKUP(TRIM(X592),X10:Y88,2,FALSE)</f>
        <v>Tao</v>
      </c>
      <c r="X592" s="171" t="str">
        <f t="shared" si="50"/>
        <v>7.4</v>
      </c>
      <c r="Y592" s="175">
        <f t="shared" si="48"/>
        <v>0</v>
      </c>
      <c r="Z592" s="171">
        <f t="shared" si="49"/>
        <v>0</v>
      </c>
      <c r="AA592" s="171">
        <f t="shared" si="51"/>
        <v>21</v>
      </c>
      <c r="AB592" s="171">
        <f t="shared" si="52"/>
        <v>0</v>
      </c>
      <c r="AC592" s="171">
        <f t="shared" si="53"/>
        <v>0</v>
      </c>
      <c r="AE592" s="1" t="s">
        <v>2287</v>
      </c>
      <c r="AF592" s="1">
        <v>504</v>
      </c>
      <c r="AG592" s="1" t="s">
        <v>6940</v>
      </c>
    </row>
    <row r="593" spans="1:33" ht="35.25" customHeight="1" x14ac:dyDescent="0.25">
      <c r="A593" s="96" t="s">
        <v>2180</v>
      </c>
      <c r="B593" s="101" t="s">
        <v>42</v>
      </c>
      <c r="C593" s="98" t="s">
        <v>108</v>
      </c>
      <c r="D593" s="98" t="s">
        <v>62</v>
      </c>
      <c r="E593" s="173" t="s">
        <v>936</v>
      </c>
      <c r="F593" s="99" t="s">
        <v>2232</v>
      </c>
      <c r="G593" s="99" t="s">
        <v>2428</v>
      </c>
      <c r="H593" s="99" t="s">
        <v>4524</v>
      </c>
      <c r="I593" s="147" t="s">
        <v>2446</v>
      </c>
      <c r="J593" s="103"/>
      <c r="K593" s="102"/>
      <c r="L593" s="103"/>
      <c r="M593" s="102"/>
      <c r="N593" s="101"/>
      <c r="O593" s="101" t="s">
        <v>191</v>
      </c>
      <c r="P593" s="101" t="s">
        <v>2216</v>
      </c>
      <c r="Q593" s="105" t="s">
        <v>4523</v>
      </c>
      <c r="R593" s="105" t="s">
        <v>4791</v>
      </c>
      <c r="S593" s="106" t="s">
        <v>2183</v>
      </c>
      <c r="T593" s="101" t="s">
        <v>2445</v>
      </c>
      <c r="U593" s="148"/>
      <c r="V593" s="148"/>
      <c r="W593" s="107" t="str">
        <f>VLOOKUP(TRIM(X593),X10:Y88,2,FALSE)</f>
        <v>Puneet</v>
      </c>
      <c r="X593" s="171" t="str">
        <f t="shared" si="50"/>
        <v>4.1</v>
      </c>
      <c r="Y593" s="175">
        <f t="shared" si="48"/>
        <v>0</v>
      </c>
      <c r="Z593" s="171">
        <f t="shared" si="49"/>
        <v>0</v>
      </c>
      <c r="AA593" s="171">
        <f t="shared" si="51"/>
        <v>17</v>
      </c>
      <c r="AB593" s="171">
        <f t="shared" si="52"/>
        <v>0</v>
      </c>
      <c r="AC593" s="171">
        <f t="shared" si="53"/>
        <v>0</v>
      </c>
      <c r="AE593" s="1" t="s">
        <v>2183</v>
      </c>
      <c r="AF593" s="1">
        <v>505</v>
      </c>
      <c r="AG593" s="1" t="s">
        <v>2183</v>
      </c>
    </row>
    <row r="594" spans="1:33" ht="35.25" customHeight="1" x14ac:dyDescent="0.25">
      <c r="A594" s="96" t="s">
        <v>2180</v>
      </c>
      <c r="B594" s="101" t="s">
        <v>2861</v>
      </c>
      <c r="C594" s="98" t="s">
        <v>108</v>
      </c>
      <c r="D594" s="98" t="s">
        <v>86</v>
      </c>
      <c r="E594" s="173" t="s">
        <v>937</v>
      </c>
      <c r="F594" s="99" t="s">
        <v>16</v>
      </c>
      <c r="G594" s="99" t="s">
        <v>109</v>
      </c>
      <c r="H594" s="99" t="s">
        <v>3360</v>
      </c>
      <c r="I594" s="147" t="s">
        <v>2446</v>
      </c>
      <c r="J594" s="103" t="s">
        <v>2264</v>
      </c>
      <c r="K594" s="102">
        <v>390</v>
      </c>
      <c r="L594" s="103"/>
      <c r="M594" s="102" t="s">
        <v>119</v>
      </c>
      <c r="N594" s="101" t="s">
        <v>2301</v>
      </c>
      <c r="O594" s="101" t="s">
        <v>191</v>
      </c>
      <c r="P594" s="101" t="s">
        <v>2230</v>
      </c>
      <c r="Q594" s="105" t="s">
        <v>4525</v>
      </c>
      <c r="R594" s="105" t="s">
        <v>5096</v>
      </c>
      <c r="S594" s="106" t="s">
        <v>5096</v>
      </c>
      <c r="T594" s="101" t="s">
        <v>2445</v>
      </c>
      <c r="U594" s="148"/>
      <c r="V594" s="148"/>
      <c r="W594" s="107" t="str">
        <f>VLOOKUP(TRIM(X594),X10:Y88,2,FALSE)</f>
        <v>Tao</v>
      </c>
      <c r="X594" s="171" t="str">
        <f t="shared" si="50"/>
        <v>6.6</v>
      </c>
      <c r="Y594" s="175">
        <f t="shared" ref="Y594:Y657" si="54">IF(F594="CR", IF(S594="Approved", 1, IF(S594="Block approved", 1, 0)),0)</f>
        <v>0</v>
      </c>
      <c r="Z594" s="171">
        <f t="shared" ref="Z594:Z657" si="55">IF(F594="P-CR", IF(S594="Approved", 1, IF(S594="Block approved", 1, 0)),0)</f>
        <v>0</v>
      </c>
      <c r="AA594" s="171">
        <f t="shared" si="51"/>
        <v>17</v>
      </c>
      <c r="AB594" s="171">
        <f t="shared" si="52"/>
        <v>0</v>
      </c>
      <c r="AC594" s="171">
        <f t="shared" si="53"/>
        <v>0</v>
      </c>
      <c r="AE594" s="1" t="s">
        <v>2287</v>
      </c>
      <c r="AF594" s="1">
        <v>506</v>
      </c>
      <c r="AG594" s="1" t="s">
        <v>6941</v>
      </c>
    </row>
    <row r="595" spans="1:33" ht="35.25" customHeight="1" x14ac:dyDescent="0.25">
      <c r="A595" s="96" t="s">
        <v>2180</v>
      </c>
      <c r="B595" s="101" t="s">
        <v>4527</v>
      </c>
      <c r="C595" s="98" t="s">
        <v>108</v>
      </c>
      <c r="D595" s="98" t="s">
        <v>76</v>
      </c>
      <c r="E595" s="173" t="s">
        <v>938</v>
      </c>
      <c r="F595" s="99" t="s">
        <v>16</v>
      </c>
      <c r="G595" s="99" t="s">
        <v>109</v>
      </c>
      <c r="H595" s="99" t="s">
        <v>3361</v>
      </c>
      <c r="I595" s="147" t="s">
        <v>2446</v>
      </c>
      <c r="J595" s="103" t="s">
        <v>2225</v>
      </c>
      <c r="K595" s="102">
        <v>2054</v>
      </c>
      <c r="L595" s="103"/>
      <c r="M595" s="102" t="s">
        <v>119</v>
      </c>
      <c r="N595" s="101" t="s">
        <v>2301</v>
      </c>
      <c r="O595" s="101" t="s">
        <v>191</v>
      </c>
      <c r="P595" s="101" t="s">
        <v>2230</v>
      </c>
      <c r="Q595" s="105" t="s">
        <v>4526</v>
      </c>
      <c r="R595" s="105" t="s">
        <v>5235</v>
      </c>
      <c r="S595" s="106" t="s">
        <v>5235</v>
      </c>
      <c r="T595" s="101" t="s">
        <v>2445</v>
      </c>
      <c r="U595" s="148"/>
      <c r="V595" s="148"/>
      <c r="W595" s="107" t="str">
        <f>VLOOKUP(TRIM(X595),X10:Y88,2,FALSE)</f>
        <v>Andy</v>
      </c>
      <c r="X595" s="171" t="str">
        <f t="shared" si="50"/>
        <v>6.5</v>
      </c>
      <c r="Y595" s="175">
        <f t="shared" si="54"/>
        <v>0</v>
      </c>
      <c r="Z595" s="171">
        <f t="shared" si="55"/>
        <v>0</v>
      </c>
      <c r="AA595" s="171">
        <f t="shared" si="51"/>
        <v>17</v>
      </c>
      <c r="AB595" s="171">
        <f t="shared" si="52"/>
        <v>0</v>
      </c>
      <c r="AC595" s="171">
        <f t="shared" si="53"/>
        <v>0</v>
      </c>
      <c r="AE595" s="1" t="s">
        <v>2287</v>
      </c>
      <c r="AF595" s="1">
        <v>507</v>
      </c>
      <c r="AG595" s="1" t="s">
        <v>6942</v>
      </c>
    </row>
    <row r="596" spans="1:33" ht="37.15" customHeight="1" x14ac:dyDescent="0.25">
      <c r="A596" s="96" t="s">
        <v>2180</v>
      </c>
      <c r="B596" s="101" t="s">
        <v>4529</v>
      </c>
      <c r="C596" s="98" t="s">
        <v>108</v>
      </c>
      <c r="D596" s="98" t="s">
        <v>76</v>
      </c>
      <c r="E596" s="173" t="s">
        <v>939</v>
      </c>
      <c r="F596" s="99" t="s">
        <v>16</v>
      </c>
      <c r="G596" s="99" t="s">
        <v>109</v>
      </c>
      <c r="H596" s="99" t="s">
        <v>3362</v>
      </c>
      <c r="I596" s="147" t="s">
        <v>2446</v>
      </c>
      <c r="J596" s="103" t="s">
        <v>2225</v>
      </c>
      <c r="K596" s="102">
        <v>2055</v>
      </c>
      <c r="L596" s="103"/>
      <c r="M596" s="102" t="s">
        <v>119</v>
      </c>
      <c r="N596" s="101" t="s">
        <v>3162</v>
      </c>
      <c r="O596" s="101" t="s">
        <v>2203</v>
      </c>
      <c r="P596" s="101" t="s">
        <v>2226</v>
      </c>
      <c r="Q596" s="105" t="s">
        <v>4528</v>
      </c>
      <c r="R596" s="105" t="s">
        <v>2209</v>
      </c>
      <c r="S596" s="106" t="s">
        <v>2183</v>
      </c>
      <c r="T596" s="101" t="s">
        <v>2445</v>
      </c>
      <c r="U596" s="148"/>
      <c r="V596" s="148"/>
      <c r="W596" s="107" t="str">
        <f>VLOOKUP(TRIM(X596),X10:Y88,2,FALSE)</f>
        <v>Andy</v>
      </c>
      <c r="X596" s="171" t="str">
        <f t="shared" si="50"/>
        <v>6.5</v>
      </c>
      <c r="Y596" s="175">
        <f t="shared" si="54"/>
        <v>0</v>
      </c>
      <c r="Z596" s="171">
        <f t="shared" si="55"/>
        <v>0</v>
      </c>
      <c r="AA596" s="171">
        <f t="shared" si="51"/>
        <v>17</v>
      </c>
      <c r="AB596" s="171">
        <f t="shared" si="52"/>
        <v>0</v>
      </c>
      <c r="AC596" s="171">
        <f t="shared" si="53"/>
        <v>0</v>
      </c>
      <c r="AE596" s="1" t="s">
        <v>2183</v>
      </c>
      <c r="AF596" s="1">
        <v>508</v>
      </c>
      <c r="AG596" s="1" t="s">
        <v>2209</v>
      </c>
    </row>
    <row r="597" spans="1:33" ht="35.25" customHeight="1" x14ac:dyDescent="0.25">
      <c r="A597" s="96" t="s">
        <v>2180</v>
      </c>
      <c r="B597" s="101" t="s">
        <v>4529</v>
      </c>
      <c r="C597" s="98" t="s">
        <v>108</v>
      </c>
      <c r="D597" s="98" t="s">
        <v>76</v>
      </c>
      <c r="E597" s="173" t="s">
        <v>940</v>
      </c>
      <c r="F597" s="99" t="s">
        <v>16</v>
      </c>
      <c r="G597" s="99" t="s">
        <v>109</v>
      </c>
      <c r="H597" s="99" t="s">
        <v>3362</v>
      </c>
      <c r="I597" s="147" t="s">
        <v>2446</v>
      </c>
      <c r="J597" s="103" t="s">
        <v>2225</v>
      </c>
      <c r="K597" s="102">
        <v>2056</v>
      </c>
      <c r="L597" s="103"/>
      <c r="M597" s="102" t="s">
        <v>121</v>
      </c>
      <c r="N597" s="101" t="s">
        <v>2301</v>
      </c>
      <c r="O597" s="101" t="s">
        <v>191</v>
      </c>
      <c r="P597" s="101" t="s">
        <v>2226</v>
      </c>
      <c r="Q597" s="105" t="s">
        <v>4530</v>
      </c>
      <c r="R597" s="105" t="s">
        <v>5236</v>
      </c>
      <c r="S597" s="106" t="s">
        <v>5236</v>
      </c>
      <c r="T597" s="101" t="s">
        <v>2445</v>
      </c>
      <c r="U597" s="148"/>
      <c r="V597" s="148"/>
      <c r="W597" s="107" t="str">
        <f>VLOOKUP(TRIM(X597),X10:Y88,2,FALSE)</f>
        <v>Andy</v>
      </c>
      <c r="X597" s="171" t="str">
        <f t="shared" si="50"/>
        <v>6.5</v>
      </c>
      <c r="Y597" s="175">
        <f t="shared" si="54"/>
        <v>0</v>
      </c>
      <c r="Z597" s="171">
        <f t="shared" si="55"/>
        <v>0</v>
      </c>
      <c r="AA597" s="171">
        <f t="shared" si="51"/>
        <v>17</v>
      </c>
      <c r="AB597" s="171">
        <f t="shared" si="52"/>
        <v>0</v>
      </c>
      <c r="AC597" s="171">
        <f t="shared" si="53"/>
        <v>0</v>
      </c>
      <c r="AE597" s="1" t="s">
        <v>2287</v>
      </c>
      <c r="AF597" s="1">
        <v>509</v>
      </c>
      <c r="AG597" s="1" t="s">
        <v>6943</v>
      </c>
    </row>
    <row r="598" spans="1:33" ht="35.25" customHeight="1" x14ac:dyDescent="0.25">
      <c r="A598" s="96" t="s">
        <v>2180</v>
      </c>
      <c r="B598" s="101" t="s">
        <v>4532</v>
      </c>
      <c r="C598" s="98" t="s">
        <v>108</v>
      </c>
      <c r="D598" s="98" t="s">
        <v>76</v>
      </c>
      <c r="E598" s="173" t="s">
        <v>941</v>
      </c>
      <c r="F598" s="99" t="s">
        <v>16</v>
      </c>
      <c r="G598" s="99" t="s">
        <v>109</v>
      </c>
      <c r="H598" s="99" t="s">
        <v>3363</v>
      </c>
      <c r="I598" s="147" t="s">
        <v>2446</v>
      </c>
      <c r="J598" s="103" t="s">
        <v>2225</v>
      </c>
      <c r="K598" s="102">
        <v>2057</v>
      </c>
      <c r="L598" s="103"/>
      <c r="M598" s="102" t="s">
        <v>119</v>
      </c>
      <c r="N598" s="101" t="s">
        <v>2301</v>
      </c>
      <c r="O598" s="101" t="s">
        <v>191</v>
      </c>
      <c r="P598" s="101" t="s">
        <v>2230</v>
      </c>
      <c r="Q598" s="105" t="s">
        <v>4531</v>
      </c>
      <c r="R598" s="105" t="s">
        <v>5237</v>
      </c>
      <c r="S598" s="106" t="s">
        <v>5237</v>
      </c>
      <c r="T598" s="101" t="s">
        <v>2445</v>
      </c>
      <c r="U598" s="148"/>
      <c r="V598" s="148"/>
      <c r="W598" s="107" t="str">
        <f>VLOOKUP(TRIM(X598),X10:Y88,2,FALSE)</f>
        <v>Andy</v>
      </c>
      <c r="X598" s="171" t="str">
        <f t="shared" si="50"/>
        <v>6.5</v>
      </c>
      <c r="Y598" s="175">
        <f t="shared" si="54"/>
        <v>0</v>
      </c>
      <c r="Z598" s="171">
        <f t="shared" si="55"/>
        <v>0</v>
      </c>
      <c r="AA598" s="171">
        <f t="shared" si="51"/>
        <v>17</v>
      </c>
      <c r="AB598" s="171">
        <f t="shared" si="52"/>
        <v>0</v>
      </c>
      <c r="AC598" s="171">
        <f t="shared" si="53"/>
        <v>0</v>
      </c>
      <c r="AE598" s="1" t="s">
        <v>2287</v>
      </c>
      <c r="AF598" s="1">
        <v>510</v>
      </c>
      <c r="AG598" s="1" t="s">
        <v>6944</v>
      </c>
    </row>
    <row r="599" spans="1:33" ht="35.25" customHeight="1" x14ac:dyDescent="0.25">
      <c r="A599" s="96" t="s">
        <v>2180</v>
      </c>
      <c r="B599" s="101" t="s">
        <v>4534</v>
      </c>
      <c r="C599" s="98" t="s">
        <v>108</v>
      </c>
      <c r="D599" s="98" t="s">
        <v>76</v>
      </c>
      <c r="E599" s="173" t="s">
        <v>942</v>
      </c>
      <c r="F599" s="99" t="s">
        <v>16</v>
      </c>
      <c r="G599" s="99" t="s">
        <v>109</v>
      </c>
      <c r="H599" s="99" t="s">
        <v>3364</v>
      </c>
      <c r="I599" s="147" t="s">
        <v>2446</v>
      </c>
      <c r="J599" s="103" t="s">
        <v>2225</v>
      </c>
      <c r="K599" s="102">
        <v>2058</v>
      </c>
      <c r="L599" s="103"/>
      <c r="M599" s="102" t="s">
        <v>119</v>
      </c>
      <c r="N599" s="101" t="s">
        <v>2301</v>
      </c>
      <c r="O599" s="101" t="s">
        <v>191</v>
      </c>
      <c r="P599" s="101" t="s">
        <v>2230</v>
      </c>
      <c r="Q599" s="105" t="s">
        <v>4533</v>
      </c>
      <c r="R599" s="105" t="s">
        <v>10730</v>
      </c>
      <c r="S599" s="106" t="s">
        <v>2287</v>
      </c>
      <c r="T599" s="101" t="s">
        <v>2445</v>
      </c>
      <c r="U599" s="148"/>
      <c r="V599" s="148"/>
      <c r="W599" s="107" t="str">
        <f>VLOOKUP(TRIM(X599),X10:Y88,2,FALSE)</f>
        <v>Andy</v>
      </c>
      <c r="X599" s="171" t="str">
        <f t="shared" si="50"/>
        <v>6.5</v>
      </c>
      <c r="Y599" s="175">
        <f t="shared" si="54"/>
        <v>0</v>
      </c>
      <c r="Z599" s="171">
        <f t="shared" si="55"/>
        <v>0</v>
      </c>
      <c r="AA599" s="171">
        <f t="shared" si="51"/>
        <v>17</v>
      </c>
      <c r="AB599" s="171">
        <f t="shared" si="52"/>
        <v>0</v>
      </c>
      <c r="AC599" s="171">
        <f t="shared" si="53"/>
        <v>0</v>
      </c>
      <c r="AE599" s="1" t="s">
        <v>2287</v>
      </c>
      <c r="AF599" s="1">
        <v>511</v>
      </c>
      <c r="AG599" s="1" t="s">
        <v>10730</v>
      </c>
    </row>
    <row r="600" spans="1:33" ht="35.25" customHeight="1" x14ac:dyDescent="0.25">
      <c r="A600" s="96" t="s">
        <v>2180</v>
      </c>
      <c r="B600" s="101" t="s">
        <v>4536</v>
      </c>
      <c r="C600" s="98" t="s">
        <v>108</v>
      </c>
      <c r="D600" s="98" t="s">
        <v>86</v>
      </c>
      <c r="E600" s="173" t="s">
        <v>943</v>
      </c>
      <c r="F600" s="99" t="s">
        <v>15</v>
      </c>
      <c r="G600" s="99" t="s">
        <v>109</v>
      </c>
      <c r="H600" s="99" t="s">
        <v>3365</v>
      </c>
      <c r="I600" s="147" t="s">
        <v>2446</v>
      </c>
      <c r="J600" s="103" t="s">
        <v>2264</v>
      </c>
      <c r="K600" s="102">
        <v>391</v>
      </c>
      <c r="L600" s="103"/>
      <c r="M600" s="102" t="s">
        <v>119</v>
      </c>
      <c r="N600" s="101" t="s">
        <v>2301</v>
      </c>
      <c r="O600" s="101" t="s">
        <v>191</v>
      </c>
      <c r="P600" s="101" t="s">
        <v>2230</v>
      </c>
      <c r="Q600" s="105" t="s">
        <v>4535</v>
      </c>
      <c r="R600" s="105" t="s">
        <v>6288</v>
      </c>
      <c r="S600" s="106" t="s">
        <v>2181</v>
      </c>
      <c r="T600" s="101" t="s">
        <v>2445</v>
      </c>
      <c r="U600" s="148"/>
      <c r="V600" s="148" t="s">
        <v>125</v>
      </c>
      <c r="W600" s="107" t="str">
        <f>VLOOKUP(TRIM(X600),X10:Y88,2,FALSE)</f>
        <v>Tao</v>
      </c>
      <c r="X600" s="171" t="str">
        <f t="shared" si="50"/>
        <v>6.6</v>
      </c>
      <c r="Y600" s="175">
        <f t="shared" si="54"/>
        <v>1</v>
      </c>
      <c r="Z600" s="171">
        <f t="shared" si="55"/>
        <v>0</v>
      </c>
      <c r="AA600" s="171">
        <f t="shared" si="51"/>
        <v>17</v>
      </c>
      <c r="AB600" s="171">
        <f t="shared" si="52"/>
        <v>0</v>
      </c>
      <c r="AC600" s="171">
        <f t="shared" si="53"/>
        <v>0</v>
      </c>
      <c r="AD600" s="1" t="s">
        <v>125</v>
      </c>
      <c r="AE600" s="1" t="s">
        <v>10691</v>
      </c>
      <c r="AF600" s="1">
        <v>512</v>
      </c>
      <c r="AG600" s="1" t="s">
        <v>10715</v>
      </c>
    </row>
    <row r="601" spans="1:33" ht="35.25" customHeight="1" x14ac:dyDescent="0.25">
      <c r="A601" s="96" t="s">
        <v>2180</v>
      </c>
      <c r="B601" s="101" t="s">
        <v>2589</v>
      </c>
      <c r="C601" s="98" t="s">
        <v>108</v>
      </c>
      <c r="D601" s="98" t="s">
        <v>86</v>
      </c>
      <c r="E601" s="173" t="s">
        <v>944</v>
      </c>
      <c r="F601" s="99" t="s">
        <v>15</v>
      </c>
      <c r="G601" s="99" t="s">
        <v>109</v>
      </c>
      <c r="H601" s="99" t="s">
        <v>3366</v>
      </c>
      <c r="I601" s="147" t="s">
        <v>2446</v>
      </c>
      <c r="J601" s="103" t="s">
        <v>2264</v>
      </c>
      <c r="K601" s="102">
        <v>392</v>
      </c>
      <c r="L601" s="103"/>
      <c r="M601" s="102" t="s">
        <v>119</v>
      </c>
      <c r="N601" s="101" t="s">
        <v>2301</v>
      </c>
      <c r="O601" s="101" t="s">
        <v>191</v>
      </c>
      <c r="P601" s="101" t="s">
        <v>2230</v>
      </c>
      <c r="Q601" s="105" t="s">
        <v>4537</v>
      </c>
      <c r="R601" s="105" t="s">
        <v>6288</v>
      </c>
      <c r="S601" s="106" t="s">
        <v>2181</v>
      </c>
      <c r="T601" s="101" t="s">
        <v>2445</v>
      </c>
      <c r="U601" s="148"/>
      <c r="V601" s="148" t="s">
        <v>125</v>
      </c>
      <c r="W601" s="107" t="str">
        <f>VLOOKUP(TRIM(X601),X10:Y88,2,FALSE)</f>
        <v>Tao</v>
      </c>
      <c r="X601" s="171" t="str">
        <f t="shared" ref="X601:X664" si="56">IF(ISNONTEXT(D601),"" &amp; D601 &amp;"",T(D601))</f>
        <v>6.6</v>
      </c>
      <c r="Y601" s="175">
        <f t="shared" si="54"/>
        <v>1</v>
      </c>
      <c r="Z601" s="171">
        <f t="shared" si="55"/>
        <v>0</v>
      </c>
      <c r="AA601" s="171">
        <f t="shared" ref="AA601:AA664" si="57">LEN(I601)</f>
        <v>17</v>
      </c>
      <c r="AB601" s="171">
        <f t="shared" ref="AB601:AB664" si="58">IF(LEFT(H601, 12)="Reserved for",  1, 0)</f>
        <v>0</v>
      </c>
      <c r="AC601" s="171">
        <f t="shared" ref="AC601:AC664" si="59">IF(F601="LS OUT", IF(S601="Approved", 1, IF(S601="Block approved", 1, 0)),0)</f>
        <v>0</v>
      </c>
      <c r="AD601" s="1" t="s">
        <v>125</v>
      </c>
      <c r="AE601" s="1" t="s">
        <v>10691</v>
      </c>
      <c r="AF601" s="1">
        <v>513</v>
      </c>
      <c r="AG601" s="1" t="s">
        <v>10715</v>
      </c>
    </row>
    <row r="602" spans="1:33" ht="35.25" customHeight="1" x14ac:dyDescent="0.25">
      <c r="A602" s="96" t="s">
        <v>2180</v>
      </c>
      <c r="B602" s="101" t="s">
        <v>2587</v>
      </c>
      <c r="C602" s="98" t="s">
        <v>108</v>
      </c>
      <c r="D602" s="98" t="s">
        <v>86</v>
      </c>
      <c r="E602" s="173" t="s">
        <v>945</v>
      </c>
      <c r="F602" s="99" t="s">
        <v>15</v>
      </c>
      <c r="G602" s="99" t="s">
        <v>109</v>
      </c>
      <c r="H602" s="99" t="s">
        <v>3366</v>
      </c>
      <c r="I602" s="147" t="s">
        <v>2446</v>
      </c>
      <c r="J602" s="103" t="s">
        <v>118</v>
      </c>
      <c r="K602" s="102">
        <v>2024</v>
      </c>
      <c r="L602" s="103"/>
      <c r="M602" s="102" t="s">
        <v>119</v>
      </c>
      <c r="N602" s="101" t="s">
        <v>2301</v>
      </c>
      <c r="O602" s="101" t="s">
        <v>191</v>
      </c>
      <c r="P602" s="101" t="s">
        <v>2230</v>
      </c>
      <c r="Q602" s="105" t="s">
        <v>4538</v>
      </c>
      <c r="R602" s="105" t="s">
        <v>6288</v>
      </c>
      <c r="S602" s="106" t="s">
        <v>2181</v>
      </c>
      <c r="T602" s="101" t="s">
        <v>2445</v>
      </c>
      <c r="U602" s="148"/>
      <c r="V602" s="148" t="s">
        <v>125</v>
      </c>
      <c r="W602" s="107" t="str">
        <f>VLOOKUP(TRIM(X602),X10:Y88,2,FALSE)</f>
        <v>Tao</v>
      </c>
      <c r="X602" s="171" t="str">
        <f t="shared" si="56"/>
        <v>6.6</v>
      </c>
      <c r="Y602" s="175">
        <f t="shared" si="54"/>
        <v>1</v>
      </c>
      <c r="Z602" s="171">
        <f t="shared" si="55"/>
        <v>0</v>
      </c>
      <c r="AA602" s="171">
        <f t="shared" si="57"/>
        <v>17</v>
      </c>
      <c r="AB602" s="171">
        <f t="shared" si="58"/>
        <v>0</v>
      </c>
      <c r="AC602" s="171">
        <f t="shared" si="59"/>
        <v>0</v>
      </c>
      <c r="AD602" s="1" t="s">
        <v>125</v>
      </c>
      <c r="AE602" s="1" t="s">
        <v>10691</v>
      </c>
      <c r="AF602" s="1">
        <v>514</v>
      </c>
      <c r="AG602" s="1" t="s">
        <v>10715</v>
      </c>
    </row>
    <row r="603" spans="1:33" ht="35.25" customHeight="1" x14ac:dyDescent="0.25">
      <c r="A603" s="96" t="s">
        <v>2180</v>
      </c>
      <c r="B603" s="101" t="s">
        <v>42</v>
      </c>
      <c r="C603" s="98" t="s">
        <v>108</v>
      </c>
      <c r="D603" s="98" t="s">
        <v>336</v>
      </c>
      <c r="E603" s="173" t="s">
        <v>946</v>
      </c>
      <c r="F603" s="99" t="s">
        <v>2218</v>
      </c>
      <c r="G603" s="99" t="s">
        <v>109</v>
      </c>
      <c r="H603" s="99" t="s">
        <v>2659</v>
      </c>
      <c r="I603" s="147" t="s">
        <v>2446</v>
      </c>
      <c r="J603" s="103" t="s">
        <v>2315</v>
      </c>
      <c r="K603" s="102"/>
      <c r="L603" s="103"/>
      <c r="M603" s="102"/>
      <c r="N603" s="101" t="s">
        <v>3070</v>
      </c>
      <c r="O603" s="101" t="s">
        <v>2221</v>
      </c>
      <c r="P603" s="101" t="s">
        <v>2316</v>
      </c>
      <c r="Q603" s="105" t="s">
        <v>2660</v>
      </c>
      <c r="R603" s="105"/>
      <c r="S603" s="106" t="s">
        <v>2235</v>
      </c>
      <c r="T603" s="101" t="s">
        <v>2445</v>
      </c>
      <c r="U603" s="148"/>
      <c r="V603" s="148"/>
      <c r="W603" s="107" t="str">
        <f>VLOOKUP(TRIM(X603),X10:Y88,2,FALSE)</f>
        <v>Puneet</v>
      </c>
      <c r="X603" s="171" t="str">
        <f t="shared" si="56"/>
        <v>8.8</v>
      </c>
      <c r="Y603" s="175">
        <f t="shared" si="54"/>
        <v>0</v>
      </c>
      <c r="Z603" s="171">
        <f t="shared" si="55"/>
        <v>0</v>
      </c>
      <c r="AA603" s="171">
        <f t="shared" si="57"/>
        <v>17</v>
      </c>
      <c r="AB603" s="171">
        <f t="shared" si="58"/>
        <v>0</v>
      </c>
      <c r="AC603" s="171">
        <f t="shared" si="59"/>
        <v>0</v>
      </c>
      <c r="AE603" s="1" t="s">
        <v>42</v>
      </c>
      <c r="AF603" s="1">
        <v>515</v>
      </c>
      <c r="AG603" s="1" t="s">
        <v>2235</v>
      </c>
    </row>
    <row r="604" spans="1:33" ht="35.25" customHeight="1" x14ac:dyDescent="0.25">
      <c r="A604" s="96" t="s">
        <v>2180</v>
      </c>
      <c r="B604" s="101" t="s">
        <v>3529</v>
      </c>
      <c r="C604" s="98" t="s">
        <v>108</v>
      </c>
      <c r="D604" s="98" t="s">
        <v>303</v>
      </c>
      <c r="E604" s="173" t="s">
        <v>947</v>
      </c>
      <c r="F604" s="99" t="s">
        <v>16</v>
      </c>
      <c r="G604" s="99" t="s">
        <v>109</v>
      </c>
      <c r="H604" s="99" t="s">
        <v>3367</v>
      </c>
      <c r="I604" s="147" t="s">
        <v>2373</v>
      </c>
      <c r="J604" s="103" t="s">
        <v>118</v>
      </c>
      <c r="K604" s="102">
        <v>2025</v>
      </c>
      <c r="L604" s="103"/>
      <c r="M604" s="102" t="s">
        <v>2234</v>
      </c>
      <c r="N604" s="101" t="s">
        <v>2301</v>
      </c>
      <c r="O604" s="101" t="s">
        <v>191</v>
      </c>
      <c r="P604" s="101" t="s">
        <v>3527</v>
      </c>
      <c r="Q604" s="105" t="s">
        <v>3528</v>
      </c>
      <c r="R604" s="105" t="s">
        <v>5346</v>
      </c>
      <c r="S604" s="106" t="s">
        <v>5346</v>
      </c>
      <c r="T604" s="101" t="s">
        <v>2552</v>
      </c>
      <c r="U604" s="148"/>
      <c r="V604" s="148"/>
      <c r="W604" s="107" t="str">
        <f>VLOOKUP(TRIM(X604),X10:Y88,2,FALSE)</f>
        <v>Tao</v>
      </c>
      <c r="X604" s="171" t="str">
        <f t="shared" si="56"/>
        <v>7.4</v>
      </c>
      <c r="Y604" s="175">
        <f t="shared" si="54"/>
        <v>0</v>
      </c>
      <c r="Z604" s="171">
        <f t="shared" si="55"/>
        <v>0</v>
      </c>
      <c r="AA604" s="171">
        <f t="shared" si="57"/>
        <v>21</v>
      </c>
      <c r="AB604" s="171">
        <f t="shared" si="58"/>
        <v>0</v>
      </c>
      <c r="AC604" s="171">
        <f t="shared" si="59"/>
        <v>0</v>
      </c>
      <c r="AE604" s="1" t="s">
        <v>2287</v>
      </c>
      <c r="AF604" s="1">
        <v>516</v>
      </c>
      <c r="AG604" s="1" t="s">
        <v>6945</v>
      </c>
    </row>
    <row r="605" spans="1:33" ht="35.25" customHeight="1" x14ac:dyDescent="0.25">
      <c r="A605" s="96" t="s">
        <v>2180</v>
      </c>
      <c r="B605" s="101" t="s">
        <v>42</v>
      </c>
      <c r="C605" s="98" t="s">
        <v>108</v>
      </c>
      <c r="D605" s="98" t="s">
        <v>314</v>
      </c>
      <c r="E605" s="173" t="s">
        <v>948</v>
      </c>
      <c r="F605" s="99" t="s">
        <v>2341</v>
      </c>
      <c r="G605" s="99" t="s">
        <v>109</v>
      </c>
      <c r="H605" s="99" t="s">
        <v>3530</v>
      </c>
      <c r="I605" s="147" t="s">
        <v>3368</v>
      </c>
      <c r="J605" s="103"/>
      <c r="K605" s="102"/>
      <c r="L605" s="103"/>
      <c r="M605" s="102"/>
      <c r="N605" s="101"/>
      <c r="O605" s="101" t="s">
        <v>2221</v>
      </c>
      <c r="P605" s="101" t="s">
        <v>2184</v>
      </c>
      <c r="Q605" s="105" t="s">
        <v>4710</v>
      </c>
      <c r="R605" s="105"/>
      <c r="S605" s="106" t="s">
        <v>2235</v>
      </c>
      <c r="T605" s="101" t="s">
        <v>3369</v>
      </c>
      <c r="U605" s="148"/>
      <c r="V605" s="148"/>
      <c r="W605" s="107" t="str">
        <f>VLOOKUP(TRIM(X605),X10:Y88,2,FALSE)</f>
        <v>Puneet</v>
      </c>
      <c r="X605" s="171" t="str">
        <f t="shared" si="56"/>
        <v>9.1</v>
      </c>
      <c r="Y605" s="175">
        <f t="shared" si="54"/>
        <v>0</v>
      </c>
      <c r="Z605" s="171">
        <f t="shared" si="55"/>
        <v>0</v>
      </c>
      <c r="AA605" s="171">
        <f t="shared" si="57"/>
        <v>223</v>
      </c>
      <c r="AB605" s="171">
        <f t="shared" si="58"/>
        <v>0</v>
      </c>
      <c r="AC605" s="171">
        <f t="shared" si="59"/>
        <v>0</v>
      </c>
      <c r="AE605" s="1" t="s">
        <v>42</v>
      </c>
      <c r="AF605" s="1">
        <v>517</v>
      </c>
      <c r="AG605" s="1" t="s">
        <v>2235</v>
      </c>
    </row>
    <row r="606" spans="1:33" ht="35.25" customHeight="1" x14ac:dyDescent="0.25">
      <c r="A606" s="96" t="s">
        <v>2180</v>
      </c>
      <c r="B606" s="101" t="s">
        <v>42</v>
      </c>
      <c r="C606" s="98" t="s">
        <v>108</v>
      </c>
      <c r="D606" s="98" t="s">
        <v>331</v>
      </c>
      <c r="E606" s="173" t="s">
        <v>949</v>
      </c>
      <c r="F606" s="99" t="s">
        <v>2218</v>
      </c>
      <c r="G606" s="99" t="s">
        <v>109</v>
      </c>
      <c r="H606" s="99" t="s">
        <v>2792</v>
      </c>
      <c r="I606" s="236" t="s">
        <v>3370</v>
      </c>
      <c r="J606" s="103" t="s">
        <v>2356</v>
      </c>
      <c r="K606" s="102"/>
      <c r="L606" s="103"/>
      <c r="M606" s="102"/>
      <c r="N606" s="101" t="s">
        <v>2241</v>
      </c>
      <c r="O606" s="101" t="s">
        <v>2221</v>
      </c>
      <c r="P606" s="101" t="s">
        <v>2357</v>
      </c>
      <c r="Q606" s="105" t="s">
        <v>3531</v>
      </c>
      <c r="R606" s="105" t="s">
        <v>4860</v>
      </c>
      <c r="S606" s="106" t="s">
        <v>4831</v>
      </c>
      <c r="T606" s="101" t="s">
        <v>2536</v>
      </c>
      <c r="U606" s="148"/>
      <c r="V606" s="148"/>
      <c r="W606" s="107" t="str">
        <f>VLOOKUP(TRIM(X606),X10:Y88,2,FALSE)</f>
        <v>Puneet</v>
      </c>
      <c r="X606" s="171" t="str">
        <f t="shared" si="56"/>
        <v>8.3</v>
      </c>
      <c r="Y606" s="175">
        <f t="shared" si="54"/>
        <v>0</v>
      </c>
      <c r="Z606" s="171">
        <f t="shared" si="55"/>
        <v>0</v>
      </c>
      <c r="AA606" s="171">
        <f t="shared" si="57"/>
        <v>33</v>
      </c>
      <c r="AB606" s="171">
        <f t="shared" si="58"/>
        <v>0</v>
      </c>
      <c r="AC606" s="171">
        <f t="shared" si="59"/>
        <v>0</v>
      </c>
      <c r="AE606" s="1" t="s">
        <v>2287</v>
      </c>
      <c r="AF606" s="1">
        <v>518</v>
      </c>
      <c r="AG606" s="1" t="s">
        <v>6946</v>
      </c>
    </row>
    <row r="607" spans="1:33" ht="35.25" customHeight="1" x14ac:dyDescent="0.25">
      <c r="A607" s="96" t="s">
        <v>2180</v>
      </c>
      <c r="B607" s="101" t="s">
        <v>3320</v>
      </c>
      <c r="C607" s="98" t="s">
        <v>108</v>
      </c>
      <c r="D607" s="98" t="s">
        <v>309</v>
      </c>
      <c r="E607" s="173" t="s">
        <v>950</v>
      </c>
      <c r="F607" s="99" t="s">
        <v>2269</v>
      </c>
      <c r="G607" s="99" t="s">
        <v>109</v>
      </c>
      <c r="H607" s="99" t="s">
        <v>3371</v>
      </c>
      <c r="I607" s="147" t="s">
        <v>2373</v>
      </c>
      <c r="J607" s="103"/>
      <c r="K607" s="102"/>
      <c r="L607" s="103"/>
      <c r="M607" s="102"/>
      <c r="N607" s="101"/>
      <c r="O607" s="101" t="s">
        <v>191</v>
      </c>
      <c r="P607" s="101" t="s">
        <v>226</v>
      </c>
      <c r="Q607" s="105" t="s">
        <v>3320</v>
      </c>
      <c r="R607" s="105" t="s">
        <v>5046</v>
      </c>
      <c r="S607" s="106" t="s">
        <v>5047</v>
      </c>
      <c r="T607" s="101" t="s">
        <v>2319</v>
      </c>
      <c r="U607" s="148"/>
      <c r="V607" s="148"/>
      <c r="W607" s="107" t="str">
        <f>VLOOKUP(TRIM(X607),X10:Y88,2,FALSE)</f>
        <v>Puneet</v>
      </c>
      <c r="X607" s="171" t="str">
        <f t="shared" si="56"/>
        <v>7.7.3</v>
      </c>
      <c r="Y607" s="175">
        <f t="shared" si="54"/>
        <v>0</v>
      </c>
      <c r="Z607" s="171">
        <f t="shared" si="55"/>
        <v>0</v>
      </c>
      <c r="AA607" s="171">
        <f t="shared" si="57"/>
        <v>21</v>
      </c>
      <c r="AB607" s="171">
        <f t="shared" si="58"/>
        <v>0</v>
      </c>
      <c r="AC607" s="171">
        <f t="shared" si="59"/>
        <v>0</v>
      </c>
      <c r="AE607" s="1" t="s">
        <v>2287</v>
      </c>
      <c r="AF607" s="1">
        <v>519</v>
      </c>
      <c r="AG607" s="1" t="s">
        <v>6947</v>
      </c>
    </row>
    <row r="608" spans="1:33" ht="37.15" customHeight="1" x14ac:dyDescent="0.25">
      <c r="A608" s="96" t="s">
        <v>2180</v>
      </c>
      <c r="B608" s="101" t="s">
        <v>4225</v>
      </c>
      <c r="C608" s="98" t="s">
        <v>108</v>
      </c>
      <c r="D608" s="98" t="s">
        <v>94</v>
      </c>
      <c r="E608" s="173" t="s">
        <v>951</v>
      </c>
      <c r="F608" s="99" t="s">
        <v>16</v>
      </c>
      <c r="G608" s="99" t="s">
        <v>109</v>
      </c>
      <c r="H608" s="99" t="s">
        <v>3372</v>
      </c>
      <c r="I608" s="147" t="s">
        <v>3099</v>
      </c>
      <c r="J608" s="103" t="s">
        <v>3373</v>
      </c>
      <c r="K608" s="102">
        <v>2995</v>
      </c>
      <c r="L608" s="103"/>
      <c r="M608" s="102" t="s">
        <v>119</v>
      </c>
      <c r="N608" s="101" t="s">
        <v>2253</v>
      </c>
      <c r="O608" s="101" t="s">
        <v>191</v>
      </c>
      <c r="P608" s="101" t="s">
        <v>2205</v>
      </c>
      <c r="Q608" s="105" t="s">
        <v>4224</v>
      </c>
      <c r="R608" s="105" t="s">
        <v>5166</v>
      </c>
      <c r="S608" s="106" t="s">
        <v>5166</v>
      </c>
      <c r="T608" s="101" t="s">
        <v>2845</v>
      </c>
      <c r="U608" s="148"/>
      <c r="V608" s="148"/>
      <c r="W608" s="107" t="str">
        <f>VLOOKUP(TRIM(X608),X10:Y88,2,FALSE)</f>
        <v>Andy</v>
      </c>
      <c r="X608" s="171" t="str">
        <f t="shared" si="56"/>
        <v>7.2</v>
      </c>
      <c r="Y608" s="175">
        <f t="shared" si="54"/>
        <v>0</v>
      </c>
      <c r="Z608" s="171">
        <f t="shared" si="55"/>
        <v>0</v>
      </c>
      <c r="AA608" s="171">
        <f t="shared" si="57"/>
        <v>18</v>
      </c>
      <c r="AB608" s="171">
        <f t="shared" si="58"/>
        <v>0</v>
      </c>
      <c r="AC608" s="171">
        <f t="shared" si="59"/>
        <v>0</v>
      </c>
      <c r="AE608" s="1" t="s">
        <v>2287</v>
      </c>
      <c r="AF608" s="1">
        <v>520</v>
      </c>
      <c r="AG608" s="1" t="s">
        <v>6948</v>
      </c>
    </row>
    <row r="609" spans="1:33" ht="35.25" customHeight="1" x14ac:dyDescent="0.25">
      <c r="A609" s="96" t="s">
        <v>2180</v>
      </c>
      <c r="B609" s="101" t="s">
        <v>4227</v>
      </c>
      <c r="C609" s="98" t="s">
        <v>108</v>
      </c>
      <c r="D609" s="98" t="s">
        <v>90</v>
      </c>
      <c r="E609" s="173" t="s">
        <v>952</v>
      </c>
      <c r="F609" s="99" t="s">
        <v>16</v>
      </c>
      <c r="G609" s="99" t="s">
        <v>109</v>
      </c>
      <c r="H609" s="99" t="s">
        <v>3374</v>
      </c>
      <c r="I609" s="147" t="s">
        <v>3099</v>
      </c>
      <c r="J609" s="103" t="s">
        <v>2225</v>
      </c>
      <c r="K609" s="102">
        <v>2059</v>
      </c>
      <c r="L609" s="103"/>
      <c r="M609" s="102" t="s">
        <v>119</v>
      </c>
      <c r="N609" s="101" t="s">
        <v>2301</v>
      </c>
      <c r="O609" s="101" t="s">
        <v>191</v>
      </c>
      <c r="P609" s="101" t="s">
        <v>2230</v>
      </c>
      <c r="Q609" s="105" t="s">
        <v>4226</v>
      </c>
      <c r="R609" s="105" t="s">
        <v>5164</v>
      </c>
      <c r="S609" s="106" t="s">
        <v>5164</v>
      </c>
      <c r="T609" s="101" t="s">
        <v>2845</v>
      </c>
      <c r="U609" s="148"/>
      <c r="V609" s="148"/>
      <c r="W609" s="107" t="str">
        <f>VLOOKUP(TRIM(X609),X10:Y88,2,FALSE)</f>
        <v>Andy</v>
      </c>
      <c r="X609" s="171" t="str">
        <f t="shared" si="56"/>
        <v>6.10</v>
      </c>
      <c r="Y609" s="175">
        <f t="shared" si="54"/>
        <v>0</v>
      </c>
      <c r="Z609" s="171">
        <f t="shared" si="55"/>
        <v>0</v>
      </c>
      <c r="AA609" s="171">
        <f t="shared" si="57"/>
        <v>18</v>
      </c>
      <c r="AB609" s="171">
        <f t="shared" si="58"/>
        <v>0</v>
      </c>
      <c r="AC609" s="171">
        <f t="shared" si="59"/>
        <v>0</v>
      </c>
      <c r="AE609" s="1" t="s">
        <v>2287</v>
      </c>
      <c r="AF609" s="1">
        <v>521</v>
      </c>
      <c r="AG609" s="1" t="s">
        <v>6949</v>
      </c>
    </row>
    <row r="610" spans="1:33" ht="37.15" customHeight="1" x14ac:dyDescent="0.25">
      <c r="A610" s="96" t="s">
        <v>2180</v>
      </c>
      <c r="B610" s="101" t="s">
        <v>42</v>
      </c>
      <c r="C610" s="98" t="s">
        <v>108</v>
      </c>
      <c r="D610" s="98" t="s">
        <v>333</v>
      </c>
      <c r="E610" s="173" t="s">
        <v>953</v>
      </c>
      <c r="F610" s="99" t="s">
        <v>2218</v>
      </c>
      <c r="G610" s="99" t="s">
        <v>109</v>
      </c>
      <c r="H610" s="99" t="s">
        <v>4539</v>
      </c>
      <c r="I610" s="147" t="s">
        <v>2477</v>
      </c>
      <c r="J610" s="103" t="s">
        <v>2240</v>
      </c>
      <c r="K610" s="102"/>
      <c r="L610" s="103"/>
      <c r="M610" s="102"/>
      <c r="N610" s="101" t="s">
        <v>3070</v>
      </c>
      <c r="O610" s="101" t="s">
        <v>2221</v>
      </c>
      <c r="P610" s="101" t="s">
        <v>2242</v>
      </c>
      <c r="Q610" s="105" t="s">
        <v>4711</v>
      </c>
      <c r="R610" s="105"/>
      <c r="S610" s="106" t="s">
        <v>2235</v>
      </c>
      <c r="T610" s="101" t="s">
        <v>2478</v>
      </c>
      <c r="U610" s="148"/>
      <c r="V610" s="148"/>
      <c r="W610" s="107" t="str">
        <f>VLOOKUP(TRIM(X610),X10:Y88,2,FALSE)</f>
        <v>Puneet</v>
      </c>
      <c r="X610" s="171" t="str">
        <f t="shared" si="56"/>
        <v>8.5</v>
      </c>
      <c r="Y610" s="175">
        <f t="shared" si="54"/>
        <v>0</v>
      </c>
      <c r="Z610" s="171">
        <f t="shared" si="55"/>
        <v>0</v>
      </c>
      <c r="AA610" s="171">
        <f t="shared" si="57"/>
        <v>25</v>
      </c>
      <c r="AB610" s="171">
        <f t="shared" si="58"/>
        <v>0</v>
      </c>
      <c r="AC610" s="171">
        <f t="shared" si="59"/>
        <v>0</v>
      </c>
      <c r="AE610" s="1" t="s">
        <v>42</v>
      </c>
      <c r="AF610" s="1">
        <v>522</v>
      </c>
      <c r="AG610" s="1" t="s">
        <v>2235</v>
      </c>
    </row>
    <row r="611" spans="1:33" ht="37.15" customHeight="1" x14ac:dyDescent="0.25">
      <c r="A611" s="96" t="s">
        <v>2180</v>
      </c>
      <c r="B611" s="101" t="s">
        <v>2745</v>
      </c>
      <c r="C611" s="98" t="s">
        <v>108</v>
      </c>
      <c r="D611" s="98" t="s">
        <v>308</v>
      </c>
      <c r="E611" s="173" t="s">
        <v>954</v>
      </c>
      <c r="F611" s="99" t="s">
        <v>16</v>
      </c>
      <c r="G611" s="99" t="s">
        <v>109</v>
      </c>
      <c r="H611" s="99" t="s">
        <v>2746</v>
      </c>
      <c r="I611" s="147" t="s">
        <v>2336</v>
      </c>
      <c r="J611" s="103" t="s">
        <v>2264</v>
      </c>
      <c r="K611" s="102">
        <v>371</v>
      </c>
      <c r="L611" s="103" t="s">
        <v>51</v>
      </c>
      <c r="M611" s="102" t="s">
        <v>119</v>
      </c>
      <c r="N611" s="101" t="s">
        <v>2301</v>
      </c>
      <c r="O611" s="101" t="s">
        <v>191</v>
      </c>
      <c r="P611" s="101" t="s">
        <v>226</v>
      </c>
      <c r="Q611" s="105" t="s">
        <v>4037</v>
      </c>
      <c r="R611" s="105" t="s">
        <v>10731</v>
      </c>
      <c r="S611" s="106" t="s">
        <v>2287</v>
      </c>
      <c r="T611" s="101" t="s">
        <v>2337</v>
      </c>
      <c r="U611" s="148"/>
      <c r="V611" s="148"/>
      <c r="W611" s="107" t="str">
        <f>VLOOKUP(TRIM(X611),X10:Y88,2,FALSE)</f>
        <v>Puneet</v>
      </c>
      <c r="X611" s="171" t="str">
        <f t="shared" si="56"/>
        <v>7.7.2</v>
      </c>
      <c r="Y611" s="175">
        <f t="shared" si="54"/>
        <v>0</v>
      </c>
      <c r="Z611" s="171">
        <f t="shared" si="55"/>
        <v>0</v>
      </c>
      <c r="AA611" s="171">
        <f t="shared" si="57"/>
        <v>8</v>
      </c>
      <c r="AB611" s="171">
        <f t="shared" si="58"/>
        <v>0</v>
      </c>
      <c r="AC611" s="171">
        <f t="shared" si="59"/>
        <v>0</v>
      </c>
      <c r="AE611" s="1" t="s">
        <v>2287</v>
      </c>
      <c r="AF611" s="1">
        <v>523</v>
      </c>
      <c r="AG611" s="1" t="s">
        <v>10731</v>
      </c>
    </row>
    <row r="612" spans="1:33" ht="35.25" customHeight="1" x14ac:dyDescent="0.25">
      <c r="A612" s="96" t="s">
        <v>2180</v>
      </c>
      <c r="B612" s="101" t="s">
        <v>2652</v>
      </c>
      <c r="C612" s="98" t="s">
        <v>108</v>
      </c>
      <c r="D612" s="98" t="s">
        <v>308</v>
      </c>
      <c r="E612" s="173" t="s">
        <v>955</v>
      </c>
      <c r="F612" s="99" t="s">
        <v>16</v>
      </c>
      <c r="G612" s="99" t="s">
        <v>109</v>
      </c>
      <c r="H612" s="99" t="s">
        <v>2747</v>
      </c>
      <c r="I612" s="147" t="s">
        <v>2336</v>
      </c>
      <c r="J612" s="103" t="s">
        <v>2264</v>
      </c>
      <c r="K612" s="102">
        <v>372</v>
      </c>
      <c r="L612" s="103" t="s">
        <v>51</v>
      </c>
      <c r="M612" s="102" t="s">
        <v>119</v>
      </c>
      <c r="N612" s="101" t="s">
        <v>2301</v>
      </c>
      <c r="O612" s="101" t="s">
        <v>191</v>
      </c>
      <c r="P612" s="101" t="s">
        <v>226</v>
      </c>
      <c r="Q612" s="105" t="s">
        <v>2748</v>
      </c>
      <c r="R612" s="105" t="s">
        <v>11076</v>
      </c>
      <c r="S612" s="106" t="s">
        <v>2287</v>
      </c>
      <c r="T612" s="101" t="s">
        <v>2337</v>
      </c>
      <c r="U612" s="148"/>
      <c r="V612" s="148"/>
      <c r="W612" s="107" t="str">
        <f>VLOOKUP(TRIM(X612),X10:Y88,2,FALSE)</f>
        <v>Puneet</v>
      </c>
      <c r="X612" s="171" t="str">
        <f t="shared" si="56"/>
        <v>7.7.2</v>
      </c>
      <c r="Y612" s="175">
        <f t="shared" si="54"/>
        <v>0</v>
      </c>
      <c r="Z612" s="171">
        <f t="shared" si="55"/>
        <v>0</v>
      </c>
      <c r="AA612" s="171">
        <f t="shared" si="57"/>
        <v>8</v>
      </c>
      <c r="AB612" s="171">
        <f t="shared" si="58"/>
        <v>0</v>
      </c>
      <c r="AC612" s="171">
        <f t="shared" si="59"/>
        <v>0</v>
      </c>
      <c r="AE612" s="1" t="s">
        <v>2287</v>
      </c>
      <c r="AF612" s="1">
        <v>524</v>
      </c>
      <c r="AG612" s="1" t="s">
        <v>10732</v>
      </c>
    </row>
    <row r="613" spans="1:33" ht="35.25" customHeight="1" x14ac:dyDescent="0.25">
      <c r="A613" s="96" t="s">
        <v>2180</v>
      </c>
      <c r="B613" s="101" t="s">
        <v>2749</v>
      </c>
      <c r="C613" s="98" t="s">
        <v>108</v>
      </c>
      <c r="D613" s="98" t="s">
        <v>308</v>
      </c>
      <c r="E613" s="173" t="s">
        <v>956</v>
      </c>
      <c r="F613" s="99" t="s">
        <v>16</v>
      </c>
      <c r="G613" s="99" t="s">
        <v>109</v>
      </c>
      <c r="H613" s="99" t="s">
        <v>2747</v>
      </c>
      <c r="I613" s="147" t="s">
        <v>2336</v>
      </c>
      <c r="J613" s="103" t="s">
        <v>2225</v>
      </c>
      <c r="K613" s="102">
        <v>1980</v>
      </c>
      <c r="L613" s="103" t="s">
        <v>51</v>
      </c>
      <c r="M613" s="102" t="s">
        <v>119</v>
      </c>
      <c r="N613" s="101" t="s">
        <v>2301</v>
      </c>
      <c r="O613" s="101" t="s">
        <v>191</v>
      </c>
      <c r="P613" s="101" t="s">
        <v>226</v>
      </c>
      <c r="Q613" s="105" t="s">
        <v>2748</v>
      </c>
      <c r="R613" s="105" t="s">
        <v>11077</v>
      </c>
      <c r="S613" s="106" t="s">
        <v>2287</v>
      </c>
      <c r="T613" s="101" t="s">
        <v>2337</v>
      </c>
      <c r="U613" s="148"/>
      <c r="V613" s="148"/>
      <c r="W613" s="107" t="str">
        <f>VLOOKUP(TRIM(X613),X10:Y88,2,FALSE)</f>
        <v>Puneet</v>
      </c>
      <c r="X613" s="171" t="str">
        <f t="shared" si="56"/>
        <v>7.7.2</v>
      </c>
      <c r="Y613" s="175">
        <f t="shared" si="54"/>
        <v>0</v>
      </c>
      <c r="Z613" s="171">
        <f t="shared" si="55"/>
        <v>0</v>
      </c>
      <c r="AA613" s="171">
        <f t="shared" si="57"/>
        <v>8</v>
      </c>
      <c r="AB613" s="171">
        <f t="shared" si="58"/>
        <v>0</v>
      </c>
      <c r="AC613" s="171">
        <f t="shared" si="59"/>
        <v>0</v>
      </c>
      <c r="AE613" s="1" t="s">
        <v>2287</v>
      </c>
      <c r="AF613" s="1">
        <v>525</v>
      </c>
      <c r="AG613" s="1" t="s">
        <v>10733</v>
      </c>
    </row>
    <row r="614" spans="1:33" ht="35.25" customHeight="1" x14ac:dyDescent="0.25">
      <c r="A614" s="96" t="s">
        <v>2180</v>
      </c>
      <c r="B614" s="101" t="s">
        <v>2543</v>
      </c>
      <c r="C614" s="98" t="s">
        <v>108</v>
      </c>
      <c r="D614" s="98" t="s">
        <v>308</v>
      </c>
      <c r="E614" s="173" t="s">
        <v>957</v>
      </c>
      <c r="F614" s="99" t="s">
        <v>16</v>
      </c>
      <c r="G614" s="99" t="s">
        <v>109</v>
      </c>
      <c r="H614" s="99" t="s">
        <v>3375</v>
      </c>
      <c r="I614" s="236" t="s">
        <v>4038</v>
      </c>
      <c r="J614" s="103" t="s">
        <v>2225</v>
      </c>
      <c r="K614" s="102">
        <v>1952</v>
      </c>
      <c r="L614" s="103" t="s">
        <v>53</v>
      </c>
      <c r="M614" s="102" t="s">
        <v>119</v>
      </c>
      <c r="N614" s="101" t="s">
        <v>2301</v>
      </c>
      <c r="O614" s="101" t="s">
        <v>191</v>
      </c>
      <c r="P614" s="101" t="s">
        <v>226</v>
      </c>
      <c r="Q614" s="105" t="s">
        <v>4039</v>
      </c>
      <c r="R614" s="105" t="s">
        <v>9900</v>
      </c>
      <c r="S614" s="106" t="s">
        <v>2235</v>
      </c>
      <c r="T614" s="101" t="s">
        <v>2337</v>
      </c>
      <c r="U614" s="148"/>
      <c r="V614" s="148"/>
      <c r="W614" s="107" t="str">
        <f>VLOOKUP(TRIM(X614),X10:Y88,2,FALSE)</f>
        <v>Puneet</v>
      </c>
      <c r="X614" s="171" t="str">
        <f t="shared" si="56"/>
        <v>7.7.2</v>
      </c>
      <c r="Y614" s="175">
        <f t="shared" si="54"/>
        <v>0</v>
      </c>
      <c r="Z614" s="171">
        <f t="shared" si="55"/>
        <v>0</v>
      </c>
      <c r="AA614" s="171">
        <f t="shared" si="57"/>
        <v>33</v>
      </c>
      <c r="AB614" s="171">
        <f t="shared" si="58"/>
        <v>0</v>
      </c>
      <c r="AC614" s="171">
        <f t="shared" si="59"/>
        <v>0</v>
      </c>
      <c r="AE614" s="1" t="s">
        <v>42</v>
      </c>
      <c r="AF614" s="1">
        <v>526</v>
      </c>
      <c r="AG614" s="1" t="s">
        <v>2235</v>
      </c>
    </row>
    <row r="615" spans="1:33" ht="35.25" customHeight="1" x14ac:dyDescent="0.25">
      <c r="A615" s="96" t="s">
        <v>2180</v>
      </c>
      <c r="B615" s="101" t="s">
        <v>42</v>
      </c>
      <c r="C615" s="98" t="s">
        <v>108</v>
      </c>
      <c r="D615" s="98" t="s">
        <v>88</v>
      </c>
      <c r="E615" s="173" t="s">
        <v>958</v>
      </c>
      <c r="F615" s="99" t="s">
        <v>2232</v>
      </c>
      <c r="G615" s="99" t="s">
        <v>39</v>
      </c>
      <c r="H615" s="99" t="s">
        <v>3761</v>
      </c>
      <c r="I615" s="147" t="s">
        <v>2376</v>
      </c>
      <c r="J615" s="103"/>
      <c r="K615" s="102"/>
      <c r="L615" s="103"/>
      <c r="M615" s="102"/>
      <c r="N615" s="101"/>
      <c r="O615" s="101" t="s">
        <v>191</v>
      </c>
      <c r="P615" s="101" t="s">
        <v>2226</v>
      </c>
      <c r="Q615" s="105" t="s">
        <v>3760</v>
      </c>
      <c r="R615" s="105" t="s">
        <v>2209</v>
      </c>
      <c r="S615" s="106" t="s">
        <v>2183</v>
      </c>
      <c r="T615" s="101" t="s">
        <v>2292</v>
      </c>
      <c r="U615" s="148"/>
      <c r="V615" s="148"/>
      <c r="W615" s="107" t="str">
        <f>VLOOKUP(TRIM(X615),X10:Y88,2,FALSE)</f>
        <v>Tao</v>
      </c>
      <c r="X615" s="171" t="str">
        <f t="shared" si="56"/>
        <v>6.8</v>
      </c>
      <c r="Y615" s="175">
        <f t="shared" si="54"/>
        <v>0</v>
      </c>
      <c r="Z615" s="171">
        <f t="shared" si="55"/>
        <v>0</v>
      </c>
      <c r="AA615" s="171">
        <f t="shared" si="57"/>
        <v>3</v>
      </c>
      <c r="AB615" s="171">
        <f t="shared" si="58"/>
        <v>0</v>
      </c>
      <c r="AC615" s="171">
        <f t="shared" si="59"/>
        <v>0</v>
      </c>
      <c r="AE615" s="1" t="s">
        <v>2183</v>
      </c>
      <c r="AF615" s="1">
        <v>527</v>
      </c>
      <c r="AG615" s="1" t="s">
        <v>2209</v>
      </c>
    </row>
    <row r="616" spans="1:33" ht="35.25" customHeight="1" x14ac:dyDescent="0.25">
      <c r="A616" s="96" t="s">
        <v>2180</v>
      </c>
      <c r="B616" s="101" t="s">
        <v>2441</v>
      </c>
      <c r="C616" s="98" t="s">
        <v>108</v>
      </c>
      <c r="D616" s="98" t="s">
        <v>88</v>
      </c>
      <c r="E616" s="173" t="s">
        <v>959</v>
      </c>
      <c r="F616" s="99" t="s">
        <v>16</v>
      </c>
      <c r="G616" s="99" t="s">
        <v>109</v>
      </c>
      <c r="H616" s="99" t="s">
        <v>2442</v>
      </c>
      <c r="I616" s="147" t="s">
        <v>2376</v>
      </c>
      <c r="J616" s="103" t="s">
        <v>118</v>
      </c>
      <c r="K616" s="102">
        <v>2026</v>
      </c>
      <c r="L616" s="237"/>
      <c r="M616" s="102" t="s">
        <v>119</v>
      </c>
      <c r="N616" s="101" t="s">
        <v>2301</v>
      </c>
      <c r="O616" s="101" t="s">
        <v>191</v>
      </c>
      <c r="P616" s="101" t="s">
        <v>2226</v>
      </c>
      <c r="Q616" s="105" t="s">
        <v>3762</v>
      </c>
      <c r="R616" s="105" t="s">
        <v>5020</v>
      </c>
      <c r="S616" s="106" t="s">
        <v>5012</v>
      </c>
      <c r="T616" s="101" t="s">
        <v>2292</v>
      </c>
      <c r="U616" s="148"/>
      <c r="V616" s="148"/>
      <c r="W616" s="107" t="str">
        <f>VLOOKUP(TRIM(X616),X10:Y88,2,FALSE)</f>
        <v>Tao</v>
      </c>
      <c r="X616" s="171" t="str">
        <f t="shared" si="56"/>
        <v>6.8</v>
      </c>
      <c r="Y616" s="175">
        <f t="shared" si="54"/>
        <v>0</v>
      </c>
      <c r="Z616" s="171">
        <f t="shared" si="55"/>
        <v>0</v>
      </c>
      <c r="AA616" s="171">
        <f t="shared" si="57"/>
        <v>3</v>
      </c>
      <c r="AB616" s="171">
        <f t="shared" si="58"/>
        <v>0</v>
      </c>
      <c r="AC616" s="171">
        <f t="shared" si="59"/>
        <v>0</v>
      </c>
      <c r="AE616" s="1" t="s">
        <v>2287</v>
      </c>
      <c r="AF616" s="1">
        <v>528</v>
      </c>
      <c r="AG616" s="1" t="s">
        <v>6950</v>
      </c>
    </row>
    <row r="617" spans="1:33" ht="35.25" customHeight="1" x14ac:dyDescent="0.25">
      <c r="A617" s="96" t="s">
        <v>2180</v>
      </c>
      <c r="B617" s="101" t="s">
        <v>3764</v>
      </c>
      <c r="C617" s="98" t="s">
        <v>108</v>
      </c>
      <c r="D617" s="98" t="s">
        <v>88</v>
      </c>
      <c r="E617" s="173" t="s">
        <v>960</v>
      </c>
      <c r="F617" s="99" t="s">
        <v>16</v>
      </c>
      <c r="G617" s="99" t="s">
        <v>109</v>
      </c>
      <c r="H617" s="99" t="s">
        <v>2442</v>
      </c>
      <c r="I617" s="147" t="s">
        <v>2376</v>
      </c>
      <c r="J617" s="103" t="s">
        <v>2264</v>
      </c>
      <c r="K617" s="102">
        <v>393</v>
      </c>
      <c r="L617" s="103"/>
      <c r="M617" s="102" t="s">
        <v>119</v>
      </c>
      <c r="N617" s="101" t="s">
        <v>2301</v>
      </c>
      <c r="O617" s="101" t="s">
        <v>191</v>
      </c>
      <c r="P617" s="101" t="s">
        <v>2226</v>
      </c>
      <c r="Q617" s="105" t="s">
        <v>3763</v>
      </c>
      <c r="R617" s="105" t="s">
        <v>5412</v>
      </c>
      <c r="S617" s="106" t="s">
        <v>2268</v>
      </c>
      <c r="T617" s="101" t="s">
        <v>2292</v>
      </c>
      <c r="U617" s="148"/>
      <c r="V617" s="148"/>
      <c r="W617" s="107" t="str">
        <f>VLOOKUP(TRIM(X617),X10:Y88,2,FALSE)</f>
        <v>Tao</v>
      </c>
      <c r="X617" s="171" t="str">
        <f t="shared" si="56"/>
        <v>6.8</v>
      </c>
      <c r="Y617" s="175">
        <f t="shared" si="54"/>
        <v>0</v>
      </c>
      <c r="Z617" s="171">
        <f t="shared" si="55"/>
        <v>0</v>
      </c>
      <c r="AA617" s="171">
        <f t="shared" si="57"/>
        <v>3</v>
      </c>
      <c r="AB617" s="171">
        <f t="shared" si="58"/>
        <v>0</v>
      </c>
      <c r="AC617" s="171">
        <f t="shared" si="59"/>
        <v>0</v>
      </c>
      <c r="AE617" s="1" t="s">
        <v>2268</v>
      </c>
      <c r="AF617" s="1">
        <v>529</v>
      </c>
      <c r="AG617" s="1" t="s">
        <v>5412</v>
      </c>
    </row>
    <row r="618" spans="1:33" ht="35.25" customHeight="1" x14ac:dyDescent="0.25">
      <c r="A618" s="96" t="s">
        <v>2180</v>
      </c>
      <c r="B618" s="101" t="s">
        <v>42</v>
      </c>
      <c r="C618" s="98" t="s">
        <v>108</v>
      </c>
      <c r="D618" s="98" t="s">
        <v>89</v>
      </c>
      <c r="E618" s="173" t="s">
        <v>961</v>
      </c>
      <c r="F618" s="99" t="s">
        <v>2232</v>
      </c>
      <c r="G618" s="99" t="s">
        <v>39</v>
      </c>
      <c r="H618" s="99" t="s">
        <v>3766</v>
      </c>
      <c r="I618" s="147" t="s">
        <v>2376</v>
      </c>
      <c r="J618" s="103"/>
      <c r="K618" s="102"/>
      <c r="L618" s="103"/>
      <c r="M618" s="102"/>
      <c r="N618" s="101"/>
      <c r="O618" s="101" t="s">
        <v>191</v>
      </c>
      <c r="P618" s="101" t="s">
        <v>2226</v>
      </c>
      <c r="Q618" s="105" t="s">
        <v>3765</v>
      </c>
      <c r="R618" s="105" t="s">
        <v>2209</v>
      </c>
      <c r="S618" s="106" t="s">
        <v>2183</v>
      </c>
      <c r="T618" s="101" t="s">
        <v>2292</v>
      </c>
      <c r="U618" s="148"/>
      <c r="V618" s="148"/>
      <c r="W618" s="107" t="str">
        <f>VLOOKUP(TRIM(X618),X10:Y88,2,FALSE)</f>
        <v>Andy</v>
      </c>
      <c r="X618" s="171" t="str">
        <f t="shared" si="56"/>
        <v>6.9</v>
      </c>
      <c r="Y618" s="175">
        <f t="shared" si="54"/>
        <v>0</v>
      </c>
      <c r="Z618" s="171">
        <f t="shared" si="55"/>
        <v>0</v>
      </c>
      <c r="AA618" s="171">
        <f t="shared" si="57"/>
        <v>3</v>
      </c>
      <c r="AB618" s="171">
        <f t="shared" si="58"/>
        <v>0</v>
      </c>
      <c r="AC618" s="171">
        <f t="shared" si="59"/>
        <v>0</v>
      </c>
      <c r="AE618" s="1" t="s">
        <v>2183</v>
      </c>
      <c r="AF618" s="1">
        <v>530</v>
      </c>
      <c r="AG618" s="1" t="s">
        <v>2209</v>
      </c>
    </row>
    <row r="619" spans="1:33" ht="35.25" customHeight="1" x14ac:dyDescent="0.25">
      <c r="A619" s="96" t="s">
        <v>2180</v>
      </c>
      <c r="B619" s="101" t="s">
        <v>3768</v>
      </c>
      <c r="C619" s="98" t="s">
        <v>108</v>
      </c>
      <c r="D619" s="98" t="s">
        <v>89</v>
      </c>
      <c r="E619" s="173" t="s">
        <v>962</v>
      </c>
      <c r="F619" s="99" t="s">
        <v>16</v>
      </c>
      <c r="G619" s="99" t="s">
        <v>109</v>
      </c>
      <c r="H619" s="99" t="s">
        <v>3376</v>
      </c>
      <c r="I619" s="147" t="s">
        <v>2376</v>
      </c>
      <c r="J619" s="233" t="s">
        <v>118</v>
      </c>
      <c r="K619" s="102">
        <v>2027</v>
      </c>
      <c r="L619" s="233"/>
      <c r="M619" s="102" t="s">
        <v>119</v>
      </c>
      <c r="N619" s="101" t="s">
        <v>3162</v>
      </c>
      <c r="O619" s="101" t="s">
        <v>2203</v>
      </c>
      <c r="P619" s="101" t="s">
        <v>2226</v>
      </c>
      <c r="Q619" s="105" t="s">
        <v>3767</v>
      </c>
      <c r="R619" s="105" t="s">
        <v>9901</v>
      </c>
      <c r="S619" s="106" t="s">
        <v>2235</v>
      </c>
      <c r="T619" s="101" t="s">
        <v>2292</v>
      </c>
      <c r="U619" s="148"/>
      <c r="V619" s="148"/>
      <c r="W619" s="107" t="str">
        <f>VLOOKUP(TRIM(X619),X10:Y88,2,FALSE)</f>
        <v>Andy</v>
      </c>
      <c r="X619" s="171" t="str">
        <f t="shared" si="56"/>
        <v>6.9</v>
      </c>
      <c r="Y619" s="175">
        <f t="shared" si="54"/>
        <v>0</v>
      </c>
      <c r="Z619" s="171">
        <f t="shared" si="55"/>
        <v>0</v>
      </c>
      <c r="AA619" s="171">
        <f t="shared" si="57"/>
        <v>3</v>
      </c>
      <c r="AB619" s="171">
        <f t="shared" si="58"/>
        <v>0</v>
      </c>
      <c r="AC619" s="171">
        <f t="shared" si="59"/>
        <v>0</v>
      </c>
      <c r="AE619" s="1" t="s">
        <v>42</v>
      </c>
      <c r="AF619" s="1">
        <v>531</v>
      </c>
      <c r="AG619" s="1" t="s">
        <v>2235</v>
      </c>
    </row>
    <row r="620" spans="1:33" ht="35.25" customHeight="1" x14ac:dyDescent="0.25">
      <c r="A620" s="96" t="s">
        <v>2180</v>
      </c>
      <c r="B620" s="101" t="s">
        <v>3768</v>
      </c>
      <c r="C620" s="98" t="s">
        <v>108</v>
      </c>
      <c r="D620" s="98" t="s">
        <v>89</v>
      </c>
      <c r="E620" s="173" t="s">
        <v>963</v>
      </c>
      <c r="F620" s="99" t="s">
        <v>16</v>
      </c>
      <c r="G620" s="99" t="s">
        <v>109</v>
      </c>
      <c r="H620" s="99" t="s">
        <v>3376</v>
      </c>
      <c r="I620" s="147" t="s">
        <v>2376</v>
      </c>
      <c r="J620" s="103" t="s">
        <v>118</v>
      </c>
      <c r="K620" s="102">
        <v>2028</v>
      </c>
      <c r="L620" s="233"/>
      <c r="M620" s="102" t="s">
        <v>121</v>
      </c>
      <c r="N620" s="101" t="s">
        <v>2301</v>
      </c>
      <c r="O620" s="101" t="s">
        <v>191</v>
      </c>
      <c r="P620" s="101" t="s">
        <v>2226</v>
      </c>
      <c r="Q620" s="105" t="s">
        <v>3769</v>
      </c>
      <c r="R620" s="105" t="s">
        <v>2235</v>
      </c>
      <c r="S620" s="106" t="s">
        <v>2235</v>
      </c>
      <c r="T620" s="101" t="s">
        <v>2292</v>
      </c>
      <c r="U620" s="148"/>
      <c r="V620" s="148"/>
      <c r="W620" s="107" t="str">
        <f>VLOOKUP(TRIM(X620),X10:Y88,2,FALSE)</f>
        <v>Andy</v>
      </c>
      <c r="X620" s="171" t="str">
        <f t="shared" si="56"/>
        <v>6.9</v>
      </c>
      <c r="Y620" s="175">
        <f t="shared" si="54"/>
        <v>0</v>
      </c>
      <c r="Z620" s="171">
        <f t="shared" si="55"/>
        <v>0</v>
      </c>
      <c r="AA620" s="171">
        <f t="shared" si="57"/>
        <v>3</v>
      </c>
      <c r="AB620" s="171">
        <f t="shared" si="58"/>
        <v>0</v>
      </c>
      <c r="AC620" s="171">
        <f t="shared" si="59"/>
        <v>0</v>
      </c>
      <c r="AE620" s="1" t="s">
        <v>42</v>
      </c>
      <c r="AF620" s="1">
        <v>532</v>
      </c>
      <c r="AG620" s="1" t="s">
        <v>2235</v>
      </c>
    </row>
    <row r="621" spans="1:33" ht="37.15" customHeight="1" x14ac:dyDescent="0.25">
      <c r="A621" s="96" t="s">
        <v>2180</v>
      </c>
      <c r="B621" s="101" t="s">
        <v>42</v>
      </c>
      <c r="C621" s="98" t="s">
        <v>108</v>
      </c>
      <c r="D621" s="98" t="s">
        <v>89</v>
      </c>
      <c r="E621" s="173" t="s">
        <v>964</v>
      </c>
      <c r="F621" s="99" t="s">
        <v>2232</v>
      </c>
      <c r="G621" s="99" t="s">
        <v>39</v>
      </c>
      <c r="H621" s="99" t="s">
        <v>3771</v>
      </c>
      <c r="I621" s="147" t="s">
        <v>2376</v>
      </c>
      <c r="J621" s="103"/>
      <c r="K621" s="102"/>
      <c r="L621" s="103"/>
      <c r="M621" s="102"/>
      <c r="N621" s="101"/>
      <c r="O621" s="101" t="s">
        <v>191</v>
      </c>
      <c r="P621" s="101" t="s">
        <v>2226</v>
      </c>
      <c r="Q621" s="105" t="s">
        <v>3770</v>
      </c>
      <c r="R621" s="105"/>
      <c r="S621" s="106" t="s">
        <v>2235</v>
      </c>
      <c r="T621" s="101" t="s">
        <v>2292</v>
      </c>
      <c r="U621" s="148"/>
      <c r="V621" s="148"/>
      <c r="W621" s="107" t="str">
        <f>VLOOKUP(TRIM(X621),X10:Y88,2,FALSE)</f>
        <v>Andy</v>
      </c>
      <c r="X621" s="171" t="str">
        <f t="shared" si="56"/>
        <v>6.9</v>
      </c>
      <c r="Y621" s="175">
        <f t="shared" si="54"/>
        <v>0</v>
      </c>
      <c r="Z621" s="171">
        <f t="shared" si="55"/>
        <v>0</v>
      </c>
      <c r="AA621" s="171">
        <f t="shared" si="57"/>
        <v>3</v>
      </c>
      <c r="AB621" s="171">
        <f t="shared" si="58"/>
        <v>0</v>
      </c>
      <c r="AC621" s="171">
        <f t="shared" si="59"/>
        <v>0</v>
      </c>
      <c r="AE621" s="1" t="s">
        <v>42</v>
      </c>
      <c r="AF621" s="1">
        <v>533</v>
      </c>
      <c r="AG621" s="1" t="s">
        <v>2235</v>
      </c>
    </row>
    <row r="622" spans="1:33" ht="35.25" customHeight="1" x14ac:dyDescent="0.25">
      <c r="A622" s="96" t="s">
        <v>2180</v>
      </c>
      <c r="B622" s="101" t="s">
        <v>2487</v>
      </c>
      <c r="C622" s="98" t="s">
        <v>108</v>
      </c>
      <c r="D622" s="98" t="s">
        <v>89</v>
      </c>
      <c r="E622" s="173" t="s">
        <v>965</v>
      </c>
      <c r="F622" s="99" t="s">
        <v>16</v>
      </c>
      <c r="G622" s="99" t="s">
        <v>109</v>
      </c>
      <c r="H622" s="99" t="s">
        <v>3377</v>
      </c>
      <c r="I622" s="147" t="s">
        <v>2376</v>
      </c>
      <c r="J622" s="103" t="s">
        <v>2225</v>
      </c>
      <c r="K622" s="102">
        <v>2060</v>
      </c>
      <c r="L622" s="233"/>
      <c r="M622" s="102" t="s">
        <v>119</v>
      </c>
      <c r="N622" s="101" t="s">
        <v>2301</v>
      </c>
      <c r="O622" s="101" t="s">
        <v>191</v>
      </c>
      <c r="P622" s="101" t="s">
        <v>2226</v>
      </c>
      <c r="Q622" s="105" t="s">
        <v>3772</v>
      </c>
      <c r="R622" s="105" t="s">
        <v>5387</v>
      </c>
      <c r="S622" s="106" t="s">
        <v>5387</v>
      </c>
      <c r="T622" s="101" t="s">
        <v>2292</v>
      </c>
      <c r="U622" s="148"/>
      <c r="V622" s="148"/>
      <c r="W622" s="107" t="str">
        <f>VLOOKUP(TRIM(X622),X10:Y88,2,FALSE)</f>
        <v>Andy</v>
      </c>
      <c r="X622" s="171" t="str">
        <f t="shared" si="56"/>
        <v>6.9</v>
      </c>
      <c r="Y622" s="175">
        <f t="shared" si="54"/>
        <v>0</v>
      </c>
      <c r="Z622" s="171">
        <f t="shared" si="55"/>
        <v>0</v>
      </c>
      <c r="AA622" s="171">
        <f t="shared" si="57"/>
        <v>3</v>
      </c>
      <c r="AB622" s="171">
        <f t="shared" si="58"/>
        <v>0</v>
      </c>
      <c r="AC622" s="171">
        <f t="shared" si="59"/>
        <v>0</v>
      </c>
      <c r="AE622" s="1" t="s">
        <v>2287</v>
      </c>
      <c r="AF622" s="1">
        <v>534</v>
      </c>
      <c r="AG622" s="1" t="s">
        <v>6951</v>
      </c>
    </row>
    <row r="623" spans="1:33" ht="35.25" customHeight="1" x14ac:dyDescent="0.25">
      <c r="A623" s="96" t="s">
        <v>2180</v>
      </c>
      <c r="B623" s="101" t="s">
        <v>3496</v>
      </c>
      <c r="C623" s="98" t="s">
        <v>108</v>
      </c>
      <c r="D623" s="98" t="s">
        <v>89</v>
      </c>
      <c r="E623" s="173" t="s">
        <v>966</v>
      </c>
      <c r="F623" s="99" t="s">
        <v>16</v>
      </c>
      <c r="G623" s="99" t="s">
        <v>109</v>
      </c>
      <c r="H623" s="99" t="s">
        <v>3377</v>
      </c>
      <c r="I623" s="147" t="s">
        <v>2376</v>
      </c>
      <c r="J623" s="103" t="s">
        <v>118</v>
      </c>
      <c r="K623" s="102">
        <v>2029</v>
      </c>
      <c r="L623" s="233"/>
      <c r="M623" s="102" t="s">
        <v>119</v>
      </c>
      <c r="N623" s="101" t="s">
        <v>2301</v>
      </c>
      <c r="O623" s="101" t="s">
        <v>191</v>
      </c>
      <c r="P623" s="101" t="s">
        <v>2226</v>
      </c>
      <c r="Q623" s="105" t="s">
        <v>3773</v>
      </c>
      <c r="R623" s="105" t="s">
        <v>5391</v>
      </c>
      <c r="S623" s="106" t="s">
        <v>2268</v>
      </c>
      <c r="T623" s="101" t="s">
        <v>2292</v>
      </c>
      <c r="U623" s="148"/>
      <c r="V623" s="148"/>
      <c r="W623" s="107" t="str">
        <f>VLOOKUP(TRIM(X623),X10:Y88,2,FALSE)</f>
        <v>Andy</v>
      </c>
      <c r="X623" s="171" t="str">
        <f t="shared" si="56"/>
        <v>6.9</v>
      </c>
      <c r="Y623" s="175">
        <f t="shared" si="54"/>
        <v>0</v>
      </c>
      <c r="Z623" s="171">
        <f t="shared" si="55"/>
        <v>0</v>
      </c>
      <c r="AA623" s="171">
        <f t="shared" si="57"/>
        <v>3</v>
      </c>
      <c r="AB623" s="171">
        <f t="shared" si="58"/>
        <v>0</v>
      </c>
      <c r="AC623" s="171">
        <f t="shared" si="59"/>
        <v>0</v>
      </c>
      <c r="AE623" s="1" t="s">
        <v>2268</v>
      </c>
      <c r="AF623" s="1">
        <v>535</v>
      </c>
      <c r="AG623" s="1" t="s">
        <v>5391</v>
      </c>
    </row>
    <row r="624" spans="1:33" ht="35.25" customHeight="1" x14ac:dyDescent="0.25">
      <c r="A624" s="96" t="s">
        <v>2180</v>
      </c>
      <c r="B624" s="101" t="s">
        <v>42</v>
      </c>
      <c r="C624" s="98" t="s">
        <v>108</v>
      </c>
      <c r="D624" s="98" t="s">
        <v>360</v>
      </c>
      <c r="E624" s="173" t="s">
        <v>967</v>
      </c>
      <c r="F624" s="99" t="s">
        <v>2232</v>
      </c>
      <c r="G624" s="99" t="s">
        <v>39</v>
      </c>
      <c r="H624" s="99" t="s">
        <v>4040</v>
      </c>
      <c r="I624" s="147" t="s">
        <v>2376</v>
      </c>
      <c r="J624" s="103"/>
      <c r="K624" s="102"/>
      <c r="L624" s="103"/>
      <c r="M624" s="102"/>
      <c r="N624" s="101"/>
      <c r="O624" s="101" t="s">
        <v>191</v>
      </c>
      <c r="P624" s="101" t="s">
        <v>2297</v>
      </c>
      <c r="Q624" s="105" t="s">
        <v>3378</v>
      </c>
      <c r="R624" s="105"/>
      <c r="S624" s="106" t="s">
        <v>2235</v>
      </c>
      <c r="T624" s="101" t="s">
        <v>2292</v>
      </c>
      <c r="U624" s="148"/>
      <c r="V624" s="148"/>
      <c r="W624" s="107" t="str">
        <f>VLOOKUP(TRIM(X624),X10:Y88,2,FALSE)</f>
        <v>Andy</v>
      </c>
      <c r="X624" s="171" t="str">
        <f t="shared" si="56"/>
        <v>7.10.8</v>
      </c>
      <c r="Y624" s="175">
        <f t="shared" si="54"/>
        <v>0</v>
      </c>
      <c r="Z624" s="171">
        <f t="shared" si="55"/>
        <v>0</v>
      </c>
      <c r="AA624" s="171">
        <f t="shared" si="57"/>
        <v>3</v>
      </c>
      <c r="AB624" s="171">
        <f t="shared" si="58"/>
        <v>0</v>
      </c>
      <c r="AC624" s="171">
        <f t="shared" si="59"/>
        <v>0</v>
      </c>
      <c r="AE624" s="1" t="s">
        <v>42</v>
      </c>
      <c r="AF624" s="1">
        <v>536</v>
      </c>
      <c r="AG624" s="1" t="s">
        <v>2235</v>
      </c>
    </row>
    <row r="625" spans="1:33" ht="35.25" customHeight="1" x14ac:dyDescent="0.25">
      <c r="A625" s="96" t="s">
        <v>2180</v>
      </c>
      <c r="B625" s="101" t="s">
        <v>42</v>
      </c>
      <c r="C625" s="98" t="s">
        <v>108</v>
      </c>
      <c r="D625" s="98" t="s">
        <v>308</v>
      </c>
      <c r="E625" s="173" t="s">
        <v>968</v>
      </c>
      <c r="F625" s="99" t="s">
        <v>2232</v>
      </c>
      <c r="G625" s="99" t="s">
        <v>39</v>
      </c>
      <c r="H625" s="99" t="s">
        <v>4041</v>
      </c>
      <c r="I625" s="147" t="s">
        <v>2376</v>
      </c>
      <c r="J625" s="103"/>
      <c r="K625" s="102"/>
      <c r="L625" s="103"/>
      <c r="M625" s="102"/>
      <c r="N625" s="101"/>
      <c r="O625" s="101" t="s">
        <v>191</v>
      </c>
      <c r="P625" s="101" t="s">
        <v>226</v>
      </c>
      <c r="Q625" s="105" t="s">
        <v>3379</v>
      </c>
      <c r="R625" s="105" t="s">
        <v>4961</v>
      </c>
      <c r="S625" s="106" t="s">
        <v>2183</v>
      </c>
      <c r="T625" s="101" t="s">
        <v>2292</v>
      </c>
      <c r="U625" s="148"/>
      <c r="V625" s="148"/>
      <c r="W625" s="107" t="str">
        <f>VLOOKUP(TRIM(X625),X10:Y88,2,FALSE)</f>
        <v>Puneet</v>
      </c>
      <c r="X625" s="171" t="str">
        <f t="shared" si="56"/>
        <v>7.7.2</v>
      </c>
      <c r="Y625" s="175">
        <f t="shared" si="54"/>
        <v>0</v>
      </c>
      <c r="Z625" s="171">
        <f t="shared" si="55"/>
        <v>0</v>
      </c>
      <c r="AA625" s="171">
        <f t="shared" si="57"/>
        <v>3</v>
      </c>
      <c r="AB625" s="171">
        <f t="shared" si="58"/>
        <v>0</v>
      </c>
      <c r="AC625" s="171">
        <f t="shared" si="59"/>
        <v>0</v>
      </c>
      <c r="AE625" s="1" t="s">
        <v>2183</v>
      </c>
      <c r="AF625" s="1">
        <v>537</v>
      </c>
      <c r="AG625" s="1" t="s">
        <v>2209</v>
      </c>
    </row>
    <row r="626" spans="1:33" ht="35.25" customHeight="1" x14ac:dyDescent="0.25">
      <c r="A626" s="96" t="s">
        <v>2180</v>
      </c>
      <c r="B626" s="101" t="s">
        <v>4043</v>
      </c>
      <c r="C626" s="98" t="s">
        <v>108</v>
      </c>
      <c r="D626" s="98" t="s">
        <v>308</v>
      </c>
      <c r="E626" s="173" t="s">
        <v>969</v>
      </c>
      <c r="F626" s="99" t="s">
        <v>16</v>
      </c>
      <c r="G626" s="99" t="s">
        <v>109</v>
      </c>
      <c r="H626" s="99" t="s">
        <v>4044</v>
      </c>
      <c r="I626" s="147" t="s">
        <v>2376</v>
      </c>
      <c r="J626" s="103" t="s">
        <v>2225</v>
      </c>
      <c r="K626" s="102">
        <v>2061</v>
      </c>
      <c r="L626" s="103"/>
      <c r="M626" s="102" t="s">
        <v>119</v>
      </c>
      <c r="N626" s="101" t="s">
        <v>2301</v>
      </c>
      <c r="O626" s="101" t="s">
        <v>191</v>
      </c>
      <c r="P626" s="101" t="s">
        <v>226</v>
      </c>
      <c r="Q626" s="105" t="s">
        <v>4042</v>
      </c>
      <c r="R626" s="105" t="s">
        <v>2235</v>
      </c>
      <c r="S626" s="106" t="s">
        <v>2235</v>
      </c>
      <c r="T626" s="101" t="s">
        <v>2292</v>
      </c>
      <c r="U626" s="148"/>
      <c r="V626" s="148"/>
      <c r="W626" s="107" t="str">
        <f>VLOOKUP(TRIM(X626),X10:Y88,2,FALSE)</f>
        <v>Puneet</v>
      </c>
      <c r="X626" s="171" t="str">
        <f t="shared" si="56"/>
        <v>7.7.2</v>
      </c>
      <c r="Y626" s="175">
        <f t="shared" si="54"/>
        <v>0</v>
      </c>
      <c r="Z626" s="171">
        <f t="shared" si="55"/>
        <v>0</v>
      </c>
      <c r="AA626" s="171">
        <f t="shared" si="57"/>
        <v>3</v>
      </c>
      <c r="AB626" s="171">
        <f t="shared" si="58"/>
        <v>0</v>
      </c>
      <c r="AC626" s="171">
        <f t="shared" si="59"/>
        <v>0</v>
      </c>
      <c r="AE626" s="1" t="s">
        <v>42</v>
      </c>
      <c r="AF626" s="1">
        <v>538</v>
      </c>
      <c r="AG626" s="1" t="s">
        <v>2235</v>
      </c>
    </row>
    <row r="627" spans="1:33" ht="35.25" customHeight="1" x14ac:dyDescent="0.25">
      <c r="A627" s="96" t="s">
        <v>2180</v>
      </c>
      <c r="B627" s="101" t="s">
        <v>2651</v>
      </c>
      <c r="C627" s="98" t="s">
        <v>108</v>
      </c>
      <c r="D627" s="98" t="s">
        <v>308</v>
      </c>
      <c r="E627" s="173" t="s">
        <v>970</v>
      </c>
      <c r="F627" s="99" t="s">
        <v>16</v>
      </c>
      <c r="G627" s="99" t="s">
        <v>109</v>
      </c>
      <c r="H627" s="99" t="s">
        <v>3380</v>
      </c>
      <c r="I627" s="147" t="s">
        <v>2376</v>
      </c>
      <c r="J627" s="103" t="s">
        <v>2225</v>
      </c>
      <c r="K627" s="102">
        <v>2062</v>
      </c>
      <c r="L627" s="103"/>
      <c r="M627" s="102" t="s">
        <v>119</v>
      </c>
      <c r="N627" s="101" t="s">
        <v>2301</v>
      </c>
      <c r="O627" s="101" t="s">
        <v>191</v>
      </c>
      <c r="P627" s="101" t="s">
        <v>226</v>
      </c>
      <c r="Q627" s="105" t="s">
        <v>4045</v>
      </c>
      <c r="R627" s="105" t="s">
        <v>2235</v>
      </c>
      <c r="S627" s="106" t="s">
        <v>2235</v>
      </c>
      <c r="T627" s="101" t="s">
        <v>2292</v>
      </c>
      <c r="U627" s="148"/>
      <c r="V627" s="148"/>
      <c r="W627" s="107" t="str">
        <f>VLOOKUP(TRIM(X627),X10:Y88,2,FALSE)</f>
        <v>Puneet</v>
      </c>
      <c r="X627" s="171" t="str">
        <f t="shared" si="56"/>
        <v>7.7.2</v>
      </c>
      <c r="Y627" s="175">
        <f t="shared" si="54"/>
        <v>0</v>
      </c>
      <c r="Z627" s="171">
        <f t="shared" si="55"/>
        <v>0</v>
      </c>
      <c r="AA627" s="171">
        <f t="shared" si="57"/>
        <v>3</v>
      </c>
      <c r="AB627" s="171">
        <f t="shared" si="58"/>
        <v>0</v>
      </c>
      <c r="AC627" s="171">
        <f t="shared" si="59"/>
        <v>0</v>
      </c>
      <c r="AE627" s="1" t="s">
        <v>42</v>
      </c>
      <c r="AF627" s="1">
        <v>539</v>
      </c>
      <c r="AG627" s="1" t="s">
        <v>2235</v>
      </c>
    </row>
    <row r="628" spans="1:33" ht="35.25" customHeight="1" x14ac:dyDescent="0.25">
      <c r="A628" s="96" t="s">
        <v>2180</v>
      </c>
      <c r="B628" s="101" t="s">
        <v>42</v>
      </c>
      <c r="C628" s="98" t="s">
        <v>108</v>
      </c>
      <c r="D628" s="98" t="s">
        <v>308</v>
      </c>
      <c r="E628" s="173" t="s">
        <v>971</v>
      </c>
      <c r="F628" s="99" t="s">
        <v>2232</v>
      </c>
      <c r="G628" s="99" t="s">
        <v>39</v>
      </c>
      <c r="H628" s="99" t="s">
        <v>4046</v>
      </c>
      <c r="I628" s="147" t="s">
        <v>2376</v>
      </c>
      <c r="J628" s="103"/>
      <c r="K628" s="102"/>
      <c r="L628" s="103"/>
      <c r="M628" s="102"/>
      <c r="N628" s="101"/>
      <c r="O628" s="101" t="s">
        <v>191</v>
      </c>
      <c r="P628" s="101" t="s">
        <v>226</v>
      </c>
      <c r="Q628" s="105" t="s">
        <v>3381</v>
      </c>
      <c r="R628" s="105" t="s">
        <v>2430</v>
      </c>
      <c r="S628" s="106" t="s">
        <v>2183</v>
      </c>
      <c r="T628" s="101" t="s">
        <v>2292</v>
      </c>
      <c r="U628" s="148"/>
      <c r="V628" s="148"/>
      <c r="W628" s="107" t="str">
        <f>VLOOKUP(TRIM(X628),X10:Y88,2,FALSE)</f>
        <v>Puneet</v>
      </c>
      <c r="X628" s="171" t="str">
        <f t="shared" si="56"/>
        <v>7.7.2</v>
      </c>
      <c r="Y628" s="175">
        <f t="shared" si="54"/>
        <v>0</v>
      </c>
      <c r="Z628" s="171">
        <f t="shared" si="55"/>
        <v>0</v>
      </c>
      <c r="AA628" s="171">
        <f t="shared" si="57"/>
        <v>3</v>
      </c>
      <c r="AB628" s="171">
        <f t="shared" si="58"/>
        <v>0</v>
      </c>
      <c r="AC628" s="171">
        <f t="shared" si="59"/>
        <v>0</v>
      </c>
      <c r="AE628" s="1" t="s">
        <v>2183</v>
      </c>
      <c r="AF628" s="1">
        <v>540</v>
      </c>
      <c r="AG628" s="1" t="s">
        <v>2209</v>
      </c>
    </row>
    <row r="629" spans="1:33" ht="35.25" customHeight="1" x14ac:dyDescent="0.25">
      <c r="A629" s="96" t="s">
        <v>2180</v>
      </c>
      <c r="B629" s="101" t="s">
        <v>2541</v>
      </c>
      <c r="C629" s="98" t="s">
        <v>108</v>
      </c>
      <c r="D629" s="98" t="s">
        <v>308</v>
      </c>
      <c r="E629" s="173" t="s">
        <v>972</v>
      </c>
      <c r="F629" s="99" t="s">
        <v>16</v>
      </c>
      <c r="G629" s="99" t="s">
        <v>109</v>
      </c>
      <c r="H629" s="99" t="s">
        <v>4048</v>
      </c>
      <c r="I629" s="147" t="s">
        <v>2376</v>
      </c>
      <c r="J629" s="103" t="s">
        <v>2225</v>
      </c>
      <c r="K629" s="102">
        <v>2063</v>
      </c>
      <c r="L629" s="103"/>
      <c r="M629" s="102" t="s">
        <v>119</v>
      </c>
      <c r="N629" s="101" t="s">
        <v>2301</v>
      </c>
      <c r="O629" s="101" t="s">
        <v>191</v>
      </c>
      <c r="P629" s="101" t="s">
        <v>226</v>
      </c>
      <c r="Q629" s="105" t="s">
        <v>4047</v>
      </c>
      <c r="R629" s="105" t="s">
        <v>4966</v>
      </c>
      <c r="S629" s="106" t="s">
        <v>2268</v>
      </c>
      <c r="T629" s="101" t="s">
        <v>2292</v>
      </c>
      <c r="U629" s="148"/>
      <c r="V629" s="148"/>
      <c r="W629" s="107" t="str">
        <f>VLOOKUP(TRIM(X629),X10:Y88,2,FALSE)</f>
        <v>Puneet</v>
      </c>
      <c r="X629" s="171" t="str">
        <f t="shared" si="56"/>
        <v>7.7.2</v>
      </c>
      <c r="Y629" s="175">
        <f t="shared" si="54"/>
        <v>0</v>
      </c>
      <c r="Z629" s="171">
        <f t="shared" si="55"/>
        <v>0</v>
      </c>
      <c r="AA629" s="171">
        <f t="shared" si="57"/>
        <v>3</v>
      </c>
      <c r="AB629" s="171">
        <f t="shared" si="58"/>
        <v>0</v>
      </c>
      <c r="AC629" s="171">
        <f t="shared" si="59"/>
        <v>0</v>
      </c>
      <c r="AE629" s="1" t="s">
        <v>2268</v>
      </c>
      <c r="AF629" s="1">
        <v>541</v>
      </c>
      <c r="AG629" s="1" t="s">
        <v>4966</v>
      </c>
    </row>
    <row r="630" spans="1:33" ht="35.25" customHeight="1" x14ac:dyDescent="0.25">
      <c r="A630" s="96" t="s">
        <v>2180</v>
      </c>
      <c r="B630" s="101" t="s">
        <v>2280</v>
      </c>
      <c r="C630" s="98" t="s">
        <v>108</v>
      </c>
      <c r="D630" s="98" t="s">
        <v>308</v>
      </c>
      <c r="E630" s="173" t="s">
        <v>973</v>
      </c>
      <c r="F630" s="99" t="s">
        <v>2269</v>
      </c>
      <c r="G630" s="99" t="s">
        <v>109</v>
      </c>
      <c r="H630" s="99" t="s">
        <v>3080</v>
      </c>
      <c r="I630" s="147" t="s">
        <v>2376</v>
      </c>
      <c r="J630" s="103"/>
      <c r="K630" s="102"/>
      <c r="L630" s="103"/>
      <c r="M630" s="102"/>
      <c r="N630" s="101"/>
      <c r="O630" s="101" t="s">
        <v>191</v>
      </c>
      <c r="P630" s="101" t="s">
        <v>226</v>
      </c>
      <c r="Q630" s="105" t="s">
        <v>3382</v>
      </c>
      <c r="R630" s="105" t="s">
        <v>4972</v>
      </c>
      <c r="S630" s="106" t="s">
        <v>2268</v>
      </c>
      <c r="T630" s="101" t="s">
        <v>2292</v>
      </c>
      <c r="U630" s="148"/>
      <c r="V630" s="148"/>
      <c r="W630" s="107" t="str">
        <f>VLOOKUP(TRIM(X630),X10:Y88,2,FALSE)</f>
        <v>Puneet</v>
      </c>
      <c r="X630" s="171" t="str">
        <f t="shared" si="56"/>
        <v>7.7.2</v>
      </c>
      <c r="Y630" s="175">
        <f t="shared" si="54"/>
        <v>0</v>
      </c>
      <c r="Z630" s="171">
        <f t="shared" si="55"/>
        <v>0</v>
      </c>
      <c r="AA630" s="171">
        <f t="shared" si="57"/>
        <v>3</v>
      </c>
      <c r="AB630" s="171">
        <f t="shared" si="58"/>
        <v>0</v>
      </c>
      <c r="AC630" s="171">
        <f t="shared" si="59"/>
        <v>0</v>
      </c>
      <c r="AE630" s="1" t="s">
        <v>2268</v>
      </c>
      <c r="AF630" s="1">
        <v>542</v>
      </c>
      <c r="AG630" s="1" t="s">
        <v>4972</v>
      </c>
    </row>
    <row r="631" spans="1:33" ht="35.25" customHeight="1" x14ac:dyDescent="0.25">
      <c r="A631" s="96" t="s">
        <v>2180</v>
      </c>
      <c r="B631" s="101" t="s">
        <v>42</v>
      </c>
      <c r="C631" s="98" t="s">
        <v>108</v>
      </c>
      <c r="D631" s="98" t="s">
        <v>308</v>
      </c>
      <c r="E631" s="173" t="s">
        <v>974</v>
      </c>
      <c r="F631" s="99" t="s">
        <v>2232</v>
      </c>
      <c r="G631" s="99" t="s">
        <v>39</v>
      </c>
      <c r="H631" s="99" t="s">
        <v>4049</v>
      </c>
      <c r="I631" s="147" t="s">
        <v>2376</v>
      </c>
      <c r="J631" s="103"/>
      <c r="K631" s="102"/>
      <c r="L631" s="103"/>
      <c r="M631" s="102"/>
      <c r="N631" s="101"/>
      <c r="O631" s="101" t="s">
        <v>191</v>
      </c>
      <c r="P631" s="101" t="s">
        <v>226</v>
      </c>
      <c r="Q631" s="105" t="s">
        <v>3383</v>
      </c>
      <c r="R631" s="105" t="s">
        <v>2430</v>
      </c>
      <c r="S631" s="106" t="s">
        <v>2183</v>
      </c>
      <c r="T631" s="101" t="s">
        <v>2292</v>
      </c>
      <c r="U631" s="148"/>
      <c r="V631" s="148"/>
      <c r="W631" s="107" t="str">
        <f>VLOOKUP(TRIM(X631),X10:Y88,2,FALSE)</f>
        <v>Puneet</v>
      </c>
      <c r="X631" s="171" t="str">
        <f t="shared" si="56"/>
        <v>7.7.2</v>
      </c>
      <c r="Y631" s="175">
        <f t="shared" si="54"/>
        <v>0</v>
      </c>
      <c r="Z631" s="171">
        <f t="shared" si="55"/>
        <v>0</v>
      </c>
      <c r="AA631" s="171">
        <f t="shared" si="57"/>
        <v>3</v>
      </c>
      <c r="AB631" s="171">
        <f t="shared" si="58"/>
        <v>0</v>
      </c>
      <c r="AC631" s="171">
        <f t="shared" si="59"/>
        <v>0</v>
      </c>
      <c r="AE631" s="1" t="s">
        <v>2183</v>
      </c>
      <c r="AF631" s="1">
        <v>543</v>
      </c>
      <c r="AG631" s="1" t="s">
        <v>2209</v>
      </c>
    </row>
    <row r="632" spans="1:33" ht="35.25" customHeight="1" x14ac:dyDescent="0.25">
      <c r="A632" s="96" t="s">
        <v>2180</v>
      </c>
      <c r="B632" s="101" t="s">
        <v>4051</v>
      </c>
      <c r="C632" s="98" t="s">
        <v>108</v>
      </c>
      <c r="D632" s="98" t="s">
        <v>308</v>
      </c>
      <c r="E632" s="173" t="s">
        <v>975</v>
      </c>
      <c r="F632" s="99" t="s">
        <v>16</v>
      </c>
      <c r="G632" s="99" t="s">
        <v>109</v>
      </c>
      <c r="H632" s="99" t="s">
        <v>3384</v>
      </c>
      <c r="I632" s="147" t="s">
        <v>2376</v>
      </c>
      <c r="J632" s="103" t="s">
        <v>2225</v>
      </c>
      <c r="K632" s="102">
        <v>2064</v>
      </c>
      <c r="L632" s="103"/>
      <c r="M632" s="102" t="s">
        <v>119</v>
      </c>
      <c r="N632" s="101" t="s">
        <v>2301</v>
      </c>
      <c r="O632" s="101" t="s">
        <v>191</v>
      </c>
      <c r="P632" s="101" t="s">
        <v>226</v>
      </c>
      <c r="Q632" s="105" t="s">
        <v>4050</v>
      </c>
      <c r="R632" s="105" t="s">
        <v>4980</v>
      </c>
      <c r="S632" s="106" t="s">
        <v>4981</v>
      </c>
      <c r="T632" s="101" t="s">
        <v>2292</v>
      </c>
      <c r="U632" s="148"/>
      <c r="V632" s="148"/>
      <c r="W632" s="107" t="str">
        <f>VLOOKUP(TRIM(X632),X10:Y88,2,FALSE)</f>
        <v>Puneet</v>
      </c>
      <c r="X632" s="171" t="str">
        <f t="shared" si="56"/>
        <v>7.7.2</v>
      </c>
      <c r="Y632" s="175">
        <f t="shared" si="54"/>
        <v>0</v>
      </c>
      <c r="Z632" s="171">
        <f t="shared" si="55"/>
        <v>0</v>
      </c>
      <c r="AA632" s="171">
        <f t="shared" si="57"/>
        <v>3</v>
      </c>
      <c r="AB632" s="171">
        <f t="shared" si="58"/>
        <v>0</v>
      </c>
      <c r="AC632" s="171">
        <f t="shared" si="59"/>
        <v>0</v>
      </c>
      <c r="AE632" s="1" t="s">
        <v>2287</v>
      </c>
      <c r="AF632" s="1">
        <v>544</v>
      </c>
      <c r="AG632" s="1" t="s">
        <v>6952</v>
      </c>
    </row>
    <row r="633" spans="1:33" ht="37.15" customHeight="1" x14ac:dyDescent="0.25">
      <c r="A633" s="96" t="s">
        <v>2180</v>
      </c>
      <c r="B633" s="101" t="s">
        <v>2758</v>
      </c>
      <c r="C633" s="98" t="s">
        <v>108</v>
      </c>
      <c r="D633" s="98" t="s">
        <v>308</v>
      </c>
      <c r="E633" s="173" t="s">
        <v>976</v>
      </c>
      <c r="F633" s="99" t="s">
        <v>16</v>
      </c>
      <c r="G633" s="99" t="s">
        <v>109</v>
      </c>
      <c r="H633" s="99" t="s">
        <v>3385</v>
      </c>
      <c r="I633" s="147" t="s">
        <v>2376</v>
      </c>
      <c r="J633" s="103" t="s">
        <v>118</v>
      </c>
      <c r="K633" s="102">
        <v>2030</v>
      </c>
      <c r="L633" s="103"/>
      <c r="M633" s="102" t="s">
        <v>119</v>
      </c>
      <c r="N633" s="101" t="s">
        <v>2301</v>
      </c>
      <c r="O633" s="101" t="s">
        <v>191</v>
      </c>
      <c r="P633" s="101" t="s">
        <v>226</v>
      </c>
      <c r="Q633" s="105" t="s">
        <v>4052</v>
      </c>
      <c r="R633" s="105" t="s">
        <v>4984</v>
      </c>
      <c r="S633" s="106" t="s">
        <v>4985</v>
      </c>
      <c r="T633" s="101" t="s">
        <v>2292</v>
      </c>
      <c r="U633" s="148"/>
      <c r="V633" s="148"/>
      <c r="W633" s="107" t="str">
        <f>VLOOKUP(TRIM(X633),X10:Y88,2,FALSE)</f>
        <v>Puneet</v>
      </c>
      <c r="X633" s="171" t="str">
        <f t="shared" si="56"/>
        <v>7.7.2</v>
      </c>
      <c r="Y633" s="175">
        <f t="shared" si="54"/>
        <v>0</v>
      </c>
      <c r="Z633" s="171">
        <f t="shared" si="55"/>
        <v>0</v>
      </c>
      <c r="AA633" s="171">
        <f t="shared" si="57"/>
        <v>3</v>
      </c>
      <c r="AB633" s="171">
        <f t="shared" si="58"/>
        <v>0</v>
      </c>
      <c r="AC633" s="171">
        <f t="shared" si="59"/>
        <v>0</v>
      </c>
      <c r="AE633" s="1" t="s">
        <v>2287</v>
      </c>
      <c r="AF633" s="1">
        <v>545</v>
      </c>
      <c r="AG633" s="1" t="s">
        <v>6953</v>
      </c>
    </row>
    <row r="634" spans="1:33" ht="35.25" customHeight="1" x14ac:dyDescent="0.25">
      <c r="A634" s="96" t="s">
        <v>2180</v>
      </c>
      <c r="B634" s="101" t="s">
        <v>4703</v>
      </c>
      <c r="C634" s="98" t="s">
        <v>108</v>
      </c>
      <c r="D634" s="98" t="s">
        <v>96</v>
      </c>
      <c r="E634" s="173" t="s">
        <v>977</v>
      </c>
      <c r="F634" s="99" t="s">
        <v>2232</v>
      </c>
      <c r="G634" s="99" t="s">
        <v>2694</v>
      </c>
      <c r="H634" s="99" t="s">
        <v>3386</v>
      </c>
      <c r="I634" s="147" t="s">
        <v>210</v>
      </c>
      <c r="J634" s="103"/>
      <c r="K634" s="102"/>
      <c r="L634" s="103"/>
      <c r="M634" s="102"/>
      <c r="N634" s="101"/>
      <c r="O634" s="101" t="s">
        <v>191</v>
      </c>
      <c r="P634" s="101"/>
      <c r="Q634" s="105" t="s">
        <v>3387</v>
      </c>
      <c r="R634" s="105"/>
      <c r="S634" s="106" t="s">
        <v>2235</v>
      </c>
      <c r="T634" s="101" t="s">
        <v>2377</v>
      </c>
      <c r="U634" s="148"/>
      <c r="V634" s="148"/>
      <c r="W634" s="107" t="str">
        <f>VLOOKUP(TRIM(X634),X10:Y88,2,FALSE)</f>
        <v>Andy</v>
      </c>
      <c r="X634" s="171" t="str">
        <f t="shared" si="56"/>
        <v>7.3</v>
      </c>
      <c r="Y634" s="175">
        <f t="shared" si="54"/>
        <v>0</v>
      </c>
      <c r="Z634" s="171">
        <f t="shared" si="55"/>
        <v>0</v>
      </c>
      <c r="AA634" s="171">
        <f t="shared" si="57"/>
        <v>22</v>
      </c>
      <c r="AB634" s="171">
        <f t="shared" si="58"/>
        <v>0</v>
      </c>
      <c r="AC634" s="171">
        <f t="shared" si="59"/>
        <v>0</v>
      </c>
      <c r="AE634" s="1" t="s">
        <v>42</v>
      </c>
      <c r="AF634" s="1">
        <v>546</v>
      </c>
      <c r="AG634" s="1" t="s">
        <v>2235</v>
      </c>
    </row>
    <row r="635" spans="1:33" ht="35.25" customHeight="1" x14ac:dyDescent="0.25">
      <c r="A635" s="96"/>
      <c r="B635" s="101"/>
      <c r="C635" s="98" t="s">
        <v>14</v>
      </c>
      <c r="D635" s="98" t="s">
        <v>102</v>
      </c>
      <c r="E635" s="173" t="s">
        <v>978</v>
      </c>
      <c r="F635" s="99" t="s">
        <v>16</v>
      </c>
      <c r="G635" s="230" t="s">
        <v>109</v>
      </c>
      <c r="H635" s="230" t="s">
        <v>3388</v>
      </c>
      <c r="I635" s="231" t="s">
        <v>210</v>
      </c>
      <c r="J635" s="226" t="s">
        <v>2225</v>
      </c>
      <c r="K635" s="227">
        <v>2065</v>
      </c>
      <c r="L635" s="226"/>
      <c r="M635" s="227" t="s">
        <v>119</v>
      </c>
      <c r="N635" s="226" t="s">
        <v>2301</v>
      </c>
      <c r="O635" s="226" t="s">
        <v>191</v>
      </c>
      <c r="P635" s="226" t="s">
        <v>2184</v>
      </c>
      <c r="Q635" s="232" t="s">
        <v>3431</v>
      </c>
      <c r="R635" s="232" t="s">
        <v>2238</v>
      </c>
      <c r="S635" s="228"/>
      <c r="T635" s="101" t="s">
        <v>2377</v>
      </c>
      <c r="U635" s="148"/>
      <c r="V635" s="148"/>
      <c r="W635" s="107" t="str">
        <f>VLOOKUP(TRIM(X635),X10:Y88,2,FALSE)</f>
        <v>Withdrawn</v>
      </c>
      <c r="X635" s="171" t="str">
        <f t="shared" si="56"/>
        <v>99</v>
      </c>
      <c r="Y635" s="175">
        <f t="shared" si="54"/>
        <v>0</v>
      </c>
      <c r="Z635" s="171">
        <f t="shared" si="55"/>
        <v>0</v>
      </c>
      <c r="AA635" s="171">
        <f t="shared" si="57"/>
        <v>22</v>
      </c>
      <c r="AB635" s="171">
        <f t="shared" si="58"/>
        <v>0</v>
      </c>
      <c r="AC635" s="171">
        <f t="shared" si="59"/>
        <v>0</v>
      </c>
      <c r="AE635" s="1" t="s">
        <v>20</v>
      </c>
      <c r="AF635" s="1">
        <v>547</v>
      </c>
      <c r="AG635" s="1" t="s">
        <v>2238</v>
      </c>
    </row>
    <row r="636" spans="1:33" ht="35.25" customHeight="1" x14ac:dyDescent="0.25">
      <c r="A636" s="96" t="s">
        <v>2180</v>
      </c>
      <c r="B636" s="101" t="s">
        <v>3775</v>
      </c>
      <c r="C636" s="98" t="s">
        <v>108</v>
      </c>
      <c r="D636" s="98" t="s">
        <v>96</v>
      </c>
      <c r="E636" s="173" t="s">
        <v>979</v>
      </c>
      <c r="F636" s="99" t="s">
        <v>16</v>
      </c>
      <c r="G636" s="99" t="s">
        <v>109</v>
      </c>
      <c r="H636" s="99" t="s">
        <v>3776</v>
      </c>
      <c r="I636" s="147" t="s">
        <v>2376</v>
      </c>
      <c r="J636" s="103" t="s">
        <v>118</v>
      </c>
      <c r="K636" s="102">
        <v>2031</v>
      </c>
      <c r="L636" s="103"/>
      <c r="M636" s="102" t="s">
        <v>119</v>
      </c>
      <c r="N636" s="101" t="s">
        <v>2301</v>
      </c>
      <c r="O636" s="101" t="s">
        <v>191</v>
      </c>
      <c r="P636" s="101" t="s">
        <v>2184</v>
      </c>
      <c r="Q636" s="105" t="s">
        <v>3774</v>
      </c>
      <c r="R636" s="105" t="s">
        <v>2235</v>
      </c>
      <c r="S636" s="106" t="s">
        <v>2235</v>
      </c>
      <c r="T636" s="101" t="s">
        <v>2377</v>
      </c>
      <c r="U636" s="148"/>
      <c r="V636" s="148"/>
      <c r="W636" s="107" t="str">
        <f>VLOOKUP(TRIM(X636),X10:Y88,2,FALSE)</f>
        <v>Andy</v>
      </c>
      <c r="X636" s="171" t="str">
        <f t="shared" si="56"/>
        <v>7.3</v>
      </c>
      <c r="Y636" s="175">
        <f t="shared" si="54"/>
        <v>0</v>
      </c>
      <c r="Z636" s="171">
        <f t="shared" si="55"/>
        <v>0</v>
      </c>
      <c r="AA636" s="171">
        <f t="shared" si="57"/>
        <v>3</v>
      </c>
      <c r="AB636" s="171">
        <f t="shared" si="58"/>
        <v>0</v>
      </c>
      <c r="AC636" s="171">
        <f t="shared" si="59"/>
        <v>0</v>
      </c>
      <c r="AE636" s="1" t="s">
        <v>42</v>
      </c>
      <c r="AF636" s="1">
        <v>548</v>
      </c>
      <c r="AG636" s="1" t="s">
        <v>2235</v>
      </c>
    </row>
    <row r="637" spans="1:33" ht="35.25" customHeight="1" x14ac:dyDescent="0.25">
      <c r="A637" s="96" t="s">
        <v>2180</v>
      </c>
      <c r="B637" s="101" t="s">
        <v>2340</v>
      </c>
      <c r="C637" s="98" t="s">
        <v>108</v>
      </c>
      <c r="D637" s="98" t="s">
        <v>96</v>
      </c>
      <c r="E637" s="173" t="s">
        <v>980</v>
      </c>
      <c r="F637" s="99" t="s">
        <v>16</v>
      </c>
      <c r="G637" s="99" t="s">
        <v>109</v>
      </c>
      <c r="H637" s="99" t="s">
        <v>3389</v>
      </c>
      <c r="I637" s="147" t="s">
        <v>2376</v>
      </c>
      <c r="J637" s="103" t="s">
        <v>2225</v>
      </c>
      <c r="K637" s="102">
        <v>2066</v>
      </c>
      <c r="L637" s="103"/>
      <c r="M637" s="102" t="s">
        <v>119</v>
      </c>
      <c r="N637" s="101" t="s">
        <v>2301</v>
      </c>
      <c r="O637" s="101" t="s">
        <v>191</v>
      </c>
      <c r="P637" s="101" t="s">
        <v>2184</v>
      </c>
      <c r="Q637" s="105" t="s">
        <v>3777</v>
      </c>
      <c r="R637" s="105" t="s">
        <v>2235</v>
      </c>
      <c r="S637" s="106" t="s">
        <v>2235</v>
      </c>
      <c r="T637" s="101" t="s">
        <v>2377</v>
      </c>
      <c r="U637" s="148"/>
      <c r="V637" s="148"/>
      <c r="W637" s="107" t="str">
        <f>VLOOKUP(TRIM(X637),X10:Y88,2,FALSE)</f>
        <v>Andy</v>
      </c>
      <c r="X637" s="171" t="str">
        <f t="shared" si="56"/>
        <v>7.3</v>
      </c>
      <c r="Y637" s="175">
        <f t="shared" si="54"/>
        <v>0</v>
      </c>
      <c r="Z637" s="171">
        <f t="shared" si="55"/>
        <v>0</v>
      </c>
      <c r="AA637" s="171">
        <f t="shared" si="57"/>
        <v>3</v>
      </c>
      <c r="AB637" s="171">
        <f t="shared" si="58"/>
        <v>0</v>
      </c>
      <c r="AC637" s="171">
        <f t="shared" si="59"/>
        <v>0</v>
      </c>
      <c r="AE637" s="1" t="s">
        <v>42</v>
      </c>
      <c r="AF637" s="1">
        <v>549</v>
      </c>
      <c r="AG637" s="1" t="s">
        <v>2235</v>
      </c>
    </row>
    <row r="638" spans="1:33" ht="35.25" customHeight="1" x14ac:dyDescent="0.25">
      <c r="A638" s="96" t="s">
        <v>2180</v>
      </c>
      <c r="B638" s="101" t="s">
        <v>2651</v>
      </c>
      <c r="C638" s="98" t="s">
        <v>108</v>
      </c>
      <c r="D638" s="98" t="s">
        <v>308</v>
      </c>
      <c r="E638" s="173" t="s">
        <v>981</v>
      </c>
      <c r="F638" s="99" t="s">
        <v>16</v>
      </c>
      <c r="G638" s="99" t="s">
        <v>109</v>
      </c>
      <c r="H638" s="99" t="s">
        <v>3390</v>
      </c>
      <c r="I638" s="147" t="s">
        <v>2336</v>
      </c>
      <c r="J638" s="103" t="s">
        <v>2225</v>
      </c>
      <c r="K638" s="102">
        <v>2067</v>
      </c>
      <c r="L638" s="103"/>
      <c r="M638" s="102" t="s">
        <v>119</v>
      </c>
      <c r="N638" s="101" t="s">
        <v>2301</v>
      </c>
      <c r="O638" s="101" t="s">
        <v>191</v>
      </c>
      <c r="P638" s="101" t="s">
        <v>226</v>
      </c>
      <c r="Q638" s="105" t="s">
        <v>4053</v>
      </c>
      <c r="R638" s="105" t="s">
        <v>4967</v>
      </c>
      <c r="S638" s="106" t="s">
        <v>4965</v>
      </c>
      <c r="T638" s="101" t="s">
        <v>2337</v>
      </c>
      <c r="U638" s="148"/>
      <c r="V638" s="148"/>
      <c r="W638" s="107" t="str">
        <f>VLOOKUP(TRIM(X638),X10:Y88,2,FALSE)</f>
        <v>Puneet</v>
      </c>
      <c r="X638" s="171" t="str">
        <f t="shared" si="56"/>
        <v>7.7.2</v>
      </c>
      <c r="Y638" s="175">
        <f t="shared" si="54"/>
        <v>0</v>
      </c>
      <c r="Z638" s="171">
        <f t="shared" si="55"/>
        <v>0</v>
      </c>
      <c r="AA638" s="171">
        <f t="shared" si="57"/>
        <v>8</v>
      </c>
      <c r="AB638" s="171">
        <f t="shared" si="58"/>
        <v>0</v>
      </c>
      <c r="AC638" s="171">
        <f t="shared" si="59"/>
        <v>0</v>
      </c>
      <c r="AE638" s="1" t="s">
        <v>2287</v>
      </c>
      <c r="AF638" s="1">
        <v>550</v>
      </c>
      <c r="AG638" s="1" t="s">
        <v>6954</v>
      </c>
    </row>
    <row r="639" spans="1:33" ht="35.25" customHeight="1" x14ac:dyDescent="0.25">
      <c r="A639" s="96" t="s">
        <v>2180</v>
      </c>
      <c r="B639" s="101" t="s">
        <v>4055</v>
      </c>
      <c r="C639" s="98" t="s">
        <v>108</v>
      </c>
      <c r="D639" s="98" t="s">
        <v>308</v>
      </c>
      <c r="E639" s="173" t="s">
        <v>982</v>
      </c>
      <c r="F639" s="99" t="s">
        <v>16</v>
      </c>
      <c r="G639" s="99" t="s">
        <v>109</v>
      </c>
      <c r="H639" s="99" t="s">
        <v>3391</v>
      </c>
      <c r="I639" s="147" t="s">
        <v>2336</v>
      </c>
      <c r="J639" s="103" t="s">
        <v>2264</v>
      </c>
      <c r="K639" s="102">
        <v>394</v>
      </c>
      <c r="L639" s="103"/>
      <c r="M639" s="102" t="s">
        <v>119</v>
      </c>
      <c r="N639" s="101" t="s">
        <v>2301</v>
      </c>
      <c r="O639" s="101" t="s">
        <v>191</v>
      </c>
      <c r="P639" s="101" t="s">
        <v>226</v>
      </c>
      <c r="Q639" s="105" t="s">
        <v>4054</v>
      </c>
      <c r="R639" s="105" t="s">
        <v>5440</v>
      </c>
      <c r="S639" s="106" t="s">
        <v>5440</v>
      </c>
      <c r="T639" s="101" t="s">
        <v>2337</v>
      </c>
      <c r="U639" s="148"/>
      <c r="V639" s="148"/>
      <c r="W639" s="107" t="str">
        <f>VLOOKUP(TRIM(X639),X10:Y88,2,FALSE)</f>
        <v>Puneet</v>
      </c>
      <c r="X639" s="171" t="str">
        <f t="shared" si="56"/>
        <v>7.7.2</v>
      </c>
      <c r="Y639" s="175">
        <f t="shared" si="54"/>
        <v>0</v>
      </c>
      <c r="Z639" s="171">
        <f t="shared" si="55"/>
        <v>0</v>
      </c>
      <c r="AA639" s="171">
        <f t="shared" si="57"/>
        <v>8</v>
      </c>
      <c r="AB639" s="171">
        <f t="shared" si="58"/>
        <v>0</v>
      </c>
      <c r="AC639" s="171">
        <f t="shared" si="59"/>
        <v>0</v>
      </c>
      <c r="AE639" s="1" t="s">
        <v>2287</v>
      </c>
      <c r="AF639" s="1">
        <v>551</v>
      </c>
      <c r="AG639" s="1" t="s">
        <v>6955</v>
      </c>
    </row>
    <row r="640" spans="1:33" ht="35.25" customHeight="1" x14ac:dyDescent="0.25">
      <c r="A640" s="96" t="s">
        <v>2180</v>
      </c>
      <c r="B640" s="101" t="s">
        <v>2597</v>
      </c>
      <c r="C640" s="98" t="s">
        <v>108</v>
      </c>
      <c r="D640" s="98" t="s">
        <v>308</v>
      </c>
      <c r="E640" s="173" t="s">
        <v>983</v>
      </c>
      <c r="F640" s="99" t="s">
        <v>16</v>
      </c>
      <c r="G640" s="99" t="s">
        <v>109</v>
      </c>
      <c r="H640" s="99" t="s">
        <v>3392</v>
      </c>
      <c r="I640" s="147" t="s">
        <v>2336</v>
      </c>
      <c r="J640" s="103" t="s">
        <v>2225</v>
      </c>
      <c r="K640" s="102">
        <v>2068</v>
      </c>
      <c r="L640" s="103"/>
      <c r="M640" s="102" t="s">
        <v>119</v>
      </c>
      <c r="N640" s="101" t="s">
        <v>2301</v>
      </c>
      <c r="O640" s="101" t="s">
        <v>191</v>
      </c>
      <c r="P640" s="101" t="s">
        <v>226</v>
      </c>
      <c r="Q640" s="105" t="s">
        <v>4056</v>
      </c>
      <c r="R640" s="105" t="s">
        <v>11078</v>
      </c>
      <c r="S640" s="106" t="s">
        <v>2287</v>
      </c>
      <c r="T640" s="101" t="s">
        <v>2337</v>
      </c>
      <c r="U640" s="148"/>
      <c r="V640" s="148"/>
      <c r="W640" s="107" t="str">
        <f>VLOOKUP(TRIM(X640),X10:Y88,2,FALSE)</f>
        <v>Puneet</v>
      </c>
      <c r="X640" s="171" t="str">
        <f t="shared" si="56"/>
        <v>7.7.2</v>
      </c>
      <c r="Y640" s="175">
        <f t="shared" si="54"/>
        <v>0</v>
      </c>
      <c r="Z640" s="171">
        <f t="shared" si="55"/>
        <v>0</v>
      </c>
      <c r="AA640" s="171">
        <f t="shared" si="57"/>
        <v>8</v>
      </c>
      <c r="AB640" s="171">
        <f t="shared" si="58"/>
        <v>0</v>
      </c>
      <c r="AC640" s="171">
        <f t="shared" si="59"/>
        <v>0</v>
      </c>
      <c r="AE640" s="1" t="s">
        <v>2287</v>
      </c>
      <c r="AF640" s="1">
        <v>552</v>
      </c>
      <c r="AG640" s="1" t="s">
        <v>10734</v>
      </c>
    </row>
    <row r="641" spans="1:33" ht="35.25" customHeight="1" x14ac:dyDescent="0.25">
      <c r="A641" s="96" t="s">
        <v>2180</v>
      </c>
      <c r="B641" s="101" t="s">
        <v>4058</v>
      </c>
      <c r="C641" s="98" t="s">
        <v>108</v>
      </c>
      <c r="D641" s="98" t="s">
        <v>308</v>
      </c>
      <c r="E641" s="173" t="s">
        <v>984</v>
      </c>
      <c r="F641" s="99" t="s">
        <v>16</v>
      </c>
      <c r="G641" s="99" t="s">
        <v>109</v>
      </c>
      <c r="H641" s="99" t="s">
        <v>3393</v>
      </c>
      <c r="I641" s="147" t="s">
        <v>2336</v>
      </c>
      <c r="J641" s="103" t="s">
        <v>2225</v>
      </c>
      <c r="K641" s="102">
        <v>2069</v>
      </c>
      <c r="L641" s="103"/>
      <c r="M641" s="102" t="s">
        <v>2234</v>
      </c>
      <c r="N641" s="101" t="s">
        <v>2301</v>
      </c>
      <c r="O641" s="101" t="s">
        <v>191</v>
      </c>
      <c r="P641" s="101" t="s">
        <v>226</v>
      </c>
      <c r="Q641" s="105" t="s">
        <v>4057</v>
      </c>
      <c r="R641" s="105" t="s">
        <v>4982</v>
      </c>
      <c r="S641" s="106" t="s">
        <v>4983</v>
      </c>
      <c r="T641" s="101" t="s">
        <v>2337</v>
      </c>
      <c r="U641" s="148"/>
      <c r="V641" s="148"/>
      <c r="W641" s="107" t="str">
        <f>VLOOKUP(TRIM(X641),X10:Y88,2,FALSE)</f>
        <v>Puneet</v>
      </c>
      <c r="X641" s="171" t="str">
        <f t="shared" si="56"/>
        <v>7.7.2</v>
      </c>
      <c r="Y641" s="175">
        <f t="shared" si="54"/>
        <v>0</v>
      </c>
      <c r="Z641" s="171">
        <f t="shared" si="55"/>
        <v>0</v>
      </c>
      <c r="AA641" s="171">
        <f t="shared" si="57"/>
        <v>8</v>
      </c>
      <c r="AB641" s="171">
        <f t="shared" si="58"/>
        <v>0</v>
      </c>
      <c r="AC641" s="171">
        <f t="shared" si="59"/>
        <v>0</v>
      </c>
      <c r="AE641" s="1" t="s">
        <v>2287</v>
      </c>
      <c r="AF641" s="1">
        <v>553</v>
      </c>
      <c r="AG641" s="1" t="s">
        <v>6956</v>
      </c>
    </row>
    <row r="642" spans="1:33" ht="35.25" customHeight="1" x14ac:dyDescent="0.25">
      <c r="A642" s="96" t="s">
        <v>2180</v>
      </c>
      <c r="B642" s="101" t="s">
        <v>4060</v>
      </c>
      <c r="C642" s="98" t="s">
        <v>108</v>
      </c>
      <c r="D642" s="98" t="s">
        <v>308</v>
      </c>
      <c r="E642" s="173" t="s">
        <v>985</v>
      </c>
      <c r="F642" s="99" t="s">
        <v>16</v>
      </c>
      <c r="G642" s="99" t="s">
        <v>109</v>
      </c>
      <c r="H642" s="99" t="s">
        <v>3394</v>
      </c>
      <c r="I642" s="147" t="s">
        <v>2336</v>
      </c>
      <c r="J642" s="103" t="s">
        <v>2225</v>
      </c>
      <c r="K642" s="102">
        <v>2070</v>
      </c>
      <c r="L642" s="103"/>
      <c r="M642" s="102" t="s">
        <v>119</v>
      </c>
      <c r="N642" s="101" t="s">
        <v>2301</v>
      </c>
      <c r="O642" s="101" t="s">
        <v>191</v>
      </c>
      <c r="P642" s="101" t="s">
        <v>226</v>
      </c>
      <c r="Q642" s="105" t="s">
        <v>4059</v>
      </c>
      <c r="R642" s="105" t="s">
        <v>4975</v>
      </c>
      <c r="S642" s="106" t="s">
        <v>4976</v>
      </c>
      <c r="T642" s="101" t="s">
        <v>2337</v>
      </c>
      <c r="U642" s="148"/>
      <c r="V642" s="148"/>
      <c r="W642" s="107" t="str">
        <f>VLOOKUP(TRIM(X642),X10:Y88,2,FALSE)</f>
        <v>Puneet</v>
      </c>
      <c r="X642" s="171" t="str">
        <f t="shared" si="56"/>
        <v>7.7.2</v>
      </c>
      <c r="Y642" s="175">
        <f t="shared" si="54"/>
        <v>0</v>
      </c>
      <c r="Z642" s="171">
        <f t="shared" si="55"/>
        <v>0</v>
      </c>
      <c r="AA642" s="171">
        <f t="shared" si="57"/>
        <v>8</v>
      </c>
      <c r="AB642" s="171">
        <f t="shared" si="58"/>
        <v>0</v>
      </c>
      <c r="AC642" s="171">
        <f t="shared" si="59"/>
        <v>0</v>
      </c>
      <c r="AE642" s="1" t="s">
        <v>2287</v>
      </c>
      <c r="AF642" s="1">
        <v>554</v>
      </c>
      <c r="AG642" s="1" t="s">
        <v>6957</v>
      </c>
    </row>
    <row r="643" spans="1:33" ht="35.25" customHeight="1" x14ac:dyDescent="0.25">
      <c r="A643" s="96" t="s">
        <v>2180</v>
      </c>
      <c r="B643" s="101" t="s">
        <v>4062</v>
      </c>
      <c r="C643" s="98" t="s">
        <v>108</v>
      </c>
      <c r="D643" s="98" t="s">
        <v>308</v>
      </c>
      <c r="E643" s="173" t="s">
        <v>986</v>
      </c>
      <c r="F643" s="99" t="s">
        <v>16</v>
      </c>
      <c r="G643" s="99" t="s">
        <v>109</v>
      </c>
      <c r="H643" s="99" t="s">
        <v>3395</v>
      </c>
      <c r="I643" s="147" t="s">
        <v>2336</v>
      </c>
      <c r="J643" s="103" t="s">
        <v>2225</v>
      </c>
      <c r="K643" s="102">
        <v>2071</v>
      </c>
      <c r="L643" s="103"/>
      <c r="M643" s="102" t="s">
        <v>119</v>
      </c>
      <c r="N643" s="101" t="s">
        <v>2301</v>
      </c>
      <c r="O643" s="101" t="s">
        <v>191</v>
      </c>
      <c r="P643" s="101" t="s">
        <v>226</v>
      </c>
      <c r="Q643" s="105" t="s">
        <v>4061</v>
      </c>
      <c r="R643" s="105" t="s">
        <v>10735</v>
      </c>
      <c r="S643" s="106" t="s">
        <v>2287</v>
      </c>
      <c r="T643" s="101" t="s">
        <v>2337</v>
      </c>
      <c r="U643" s="148"/>
      <c r="V643" s="148"/>
      <c r="W643" s="107" t="str">
        <f>VLOOKUP(TRIM(X643),X10:Y88,2,FALSE)</f>
        <v>Puneet</v>
      </c>
      <c r="X643" s="171" t="str">
        <f t="shared" si="56"/>
        <v>7.7.2</v>
      </c>
      <c r="Y643" s="175">
        <f t="shared" si="54"/>
        <v>0</v>
      </c>
      <c r="Z643" s="171">
        <f t="shared" si="55"/>
        <v>0</v>
      </c>
      <c r="AA643" s="171">
        <f t="shared" si="57"/>
        <v>8</v>
      </c>
      <c r="AB643" s="171">
        <f t="shared" si="58"/>
        <v>0</v>
      </c>
      <c r="AC643" s="171">
        <f t="shared" si="59"/>
        <v>0</v>
      </c>
      <c r="AE643" s="1" t="s">
        <v>2287</v>
      </c>
      <c r="AF643" s="1">
        <v>555</v>
      </c>
      <c r="AG643" s="1" t="s">
        <v>10735</v>
      </c>
    </row>
    <row r="644" spans="1:33" ht="35.25" customHeight="1" x14ac:dyDescent="0.25">
      <c r="A644" s="96" t="s">
        <v>2180</v>
      </c>
      <c r="B644" s="101" t="s">
        <v>2758</v>
      </c>
      <c r="C644" s="98" t="s">
        <v>108</v>
      </c>
      <c r="D644" s="98" t="s">
        <v>308</v>
      </c>
      <c r="E644" s="173" t="s">
        <v>987</v>
      </c>
      <c r="F644" s="99" t="s">
        <v>16</v>
      </c>
      <c r="G644" s="99" t="s">
        <v>109</v>
      </c>
      <c r="H644" s="99" t="s">
        <v>4064</v>
      </c>
      <c r="I644" s="147" t="s">
        <v>2336</v>
      </c>
      <c r="J644" s="103" t="s">
        <v>118</v>
      </c>
      <c r="K644" s="102">
        <v>2032</v>
      </c>
      <c r="L644" s="103"/>
      <c r="M644" s="102" t="s">
        <v>119</v>
      </c>
      <c r="N644" s="101" t="s">
        <v>2301</v>
      </c>
      <c r="O644" s="101" t="s">
        <v>191</v>
      </c>
      <c r="P644" s="101" t="s">
        <v>226</v>
      </c>
      <c r="Q644" s="105" t="s">
        <v>4063</v>
      </c>
      <c r="R644" s="105" t="s">
        <v>10736</v>
      </c>
      <c r="S644" s="106" t="s">
        <v>2287</v>
      </c>
      <c r="T644" s="101" t="s">
        <v>2337</v>
      </c>
      <c r="U644" s="148"/>
      <c r="V644" s="148"/>
      <c r="W644" s="107" t="str">
        <f>VLOOKUP(TRIM(X644),X10:Y88,2,FALSE)</f>
        <v>Puneet</v>
      </c>
      <c r="X644" s="171" t="str">
        <f t="shared" si="56"/>
        <v>7.7.2</v>
      </c>
      <c r="Y644" s="175">
        <f t="shared" si="54"/>
        <v>0</v>
      </c>
      <c r="Z644" s="171">
        <f t="shared" si="55"/>
        <v>0</v>
      </c>
      <c r="AA644" s="171">
        <f t="shared" si="57"/>
        <v>8</v>
      </c>
      <c r="AB644" s="171">
        <f t="shared" si="58"/>
        <v>0</v>
      </c>
      <c r="AC644" s="171">
        <f t="shared" si="59"/>
        <v>0</v>
      </c>
      <c r="AE644" s="1" t="s">
        <v>2287</v>
      </c>
      <c r="AF644" s="1">
        <v>556</v>
      </c>
      <c r="AG644" s="1" t="s">
        <v>10736</v>
      </c>
    </row>
    <row r="645" spans="1:33" ht="35.25" customHeight="1" x14ac:dyDescent="0.25">
      <c r="A645" s="96" t="s">
        <v>2180</v>
      </c>
      <c r="B645" s="101" t="s">
        <v>42</v>
      </c>
      <c r="C645" s="98" t="s">
        <v>108</v>
      </c>
      <c r="D645" s="98" t="s">
        <v>2166</v>
      </c>
      <c r="E645" s="173" t="s">
        <v>988</v>
      </c>
      <c r="F645" s="99" t="s">
        <v>2218</v>
      </c>
      <c r="G645" s="99" t="s">
        <v>109</v>
      </c>
      <c r="H645" s="99" t="s">
        <v>3396</v>
      </c>
      <c r="I645" s="147" t="s">
        <v>3397</v>
      </c>
      <c r="J645" s="103" t="s">
        <v>3324</v>
      </c>
      <c r="K645" s="102"/>
      <c r="L645" s="103"/>
      <c r="M645" s="102"/>
      <c r="N645" s="101" t="s">
        <v>2220</v>
      </c>
      <c r="O645" s="101" t="s">
        <v>191</v>
      </c>
      <c r="P645" s="101" t="s">
        <v>2695</v>
      </c>
      <c r="Q645" s="105" t="s">
        <v>3898</v>
      </c>
      <c r="R645" s="105" t="s">
        <v>5366</v>
      </c>
      <c r="S645" s="106" t="s">
        <v>5367</v>
      </c>
      <c r="T645" s="101" t="s">
        <v>2247</v>
      </c>
      <c r="U645" s="148"/>
      <c r="V645" s="148"/>
      <c r="W645" s="107" t="str">
        <f>VLOOKUP(TRIM(X645),X10:Y88,2,FALSE)</f>
        <v>Puneet</v>
      </c>
      <c r="X645" s="171" t="str">
        <f t="shared" si="56"/>
        <v>8.14</v>
      </c>
      <c r="Y645" s="175">
        <f t="shared" si="54"/>
        <v>0</v>
      </c>
      <c r="Z645" s="171">
        <f t="shared" si="55"/>
        <v>0</v>
      </c>
      <c r="AA645" s="171">
        <f t="shared" si="57"/>
        <v>26</v>
      </c>
      <c r="AB645" s="171">
        <f t="shared" si="58"/>
        <v>0</v>
      </c>
      <c r="AC645" s="171">
        <f t="shared" si="59"/>
        <v>0</v>
      </c>
      <c r="AE645" s="1" t="s">
        <v>2287</v>
      </c>
      <c r="AF645" s="1">
        <v>557</v>
      </c>
      <c r="AG645" s="1" t="s">
        <v>6958</v>
      </c>
    </row>
    <row r="646" spans="1:33" ht="35.25" customHeight="1" x14ac:dyDescent="0.25">
      <c r="A646" s="96" t="s">
        <v>2180</v>
      </c>
      <c r="B646" s="101" t="s">
        <v>42</v>
      </c>
      <c r="C646" s="98" t="s">
        <v>108</v>
      </c>
      <c r="D646" s="98" t="s">
        <v>2166</v>
      </c>
      <c r="E646" s="173" t="s">
        <v>989</v>
      </c>
      <c r="F646" s="99" t="s">
        <v>2218</v>
      </c>
      <c r="G646" s="99" t="s">
        <v>109</v>
      </c>
      <c r="H646" s="99" t="s">
        <v>3779</v>
      </c>
      <c r="I646" s="147" t="s">
        <v>2373</v>
      </c>
      <c r="J646" s="103" t="s">
        <v>3324</v>
      </c>
      <c r="K646" s="102"/>
      <c r="L646" s="103"/>
      <c r="M646" s="102"/>
      <c r="N646" s="101" t="s">
        <v>2220</v>
      </c>
      <c r="O646" s="101" t="s">
        <v>191</v>
      </c>
      <c r="P646" s="101" t="s">
        <v>2695</v>
      </c>
      <c r="Q646" s="105" t="s">
        <v>3778</v>
      </c>
      <c r="R646" s="105" t="s">
        <v>5364</v>
      </c>
      <c r="S646" s="106" t="s">
        <v>5365</v>
      </c>
      <c r="T646" s="101" t="s">
        <v>2247</v>
      </c>
      <c r="U646" s="148"/>
      <c r="V646" s="148"/>
      <c r="W646" s="107" t="str">
        <f>VLOOKUP(TRIM(X646),X10:Y88,2,FALSE)</f>
        <v>Puneet</v>
      </c>
      <c r="X646" s="171" t="str">
        <f t="shared" si="56"/>
        <v>8.14</v>
      </c>
      <c r="Y646" s="175">
        <f t="shared" si="54"/>
        <v>0</v>
      </c>
      <c r="Z646" s="171">
        <f t="shared" si="55"/>
        <v>0</v>
      </c>
      <c r="AA646" s="171">
        <f t="shared" si="57"/>
        <v>21</v>
      </c>
      <c r="AB646" s="171">
        <f t="shared" si="58"/>
        <v>0</v>
      </c>
      <c r="AC646" s="171">
        <f t="shared" si="59"/>
        <v>0</v>
      </c>
      <c r="AE646" s="1" t="s">
        <v>2287</v>
      </c>
      <c r="AF646" s="1">
        <v>558</v>
      </c>
      <c r="AG646" s="1" t="s">
        <v>6959</v>
      </c>
    </row>
    <row r="647" spans="1:33" ht="35.25" customHeight="1" x14ac:dyDescent="0.25">
      <c r="A647" s="96" t="s">
        <v>2180</v>
      </c>
      <c r="B647" s="101" t="s">
        <v>42</v>
      </c>
      <c r="C647" s="98" t="s">
        <v>108</v>
      </c>
      <c r="D647" s="98" t="s">
        <v>2166</v>
      </c>
      <c r="E647" s="173" t="s">
        <v>990</v>
      </c>
      <c r="F647" s="99" t="s">
        <v>2218</v>
      </c>
      <c r="G647" s="99" t="s">
        <v>109</v>
      </c>
      <c r="H647" s="99" t="s">
        <v>4542</v>
      </c>
      <c r="I647" s="147" t="s">
        <v>4540</v>
      </c>
      <c r="J647" s="103" t="s">
        <v>3324</v>
      </c>
      <c r="K647" s="102"/>
      <c r="L647" s="103"/>
      <c r="M647" s="102"/>
      <c r="N647" s="101" t="s">
        <v>2220</v>
      </c>
      <c r="O647" s="101" t="s">
        <v>191</v>
      </c>
      <c r="P647" s="101" t="s">
        <v>2695</v>
      </c>
      <c r="Q647" s="105" t="s">
        <v>4541</v>
      </c>
      <c r="R647" s="105" t="s">
        <v>5246</v>
      </c>
      <c r="S647" s="106" t="s">
        <v>5240</v>
      </c>
      <c r="T647" s="101" t="s">
        <v>2247</v>
      </c>
      <c r="U647" s="148"/>
      <c r="V647" s="148"/>
      <c r="W647" s="107" t="str">
        <f>VLOOKUP(TRIM(X647),X10:Y88,2,FALSE)</f>
        <v>Puneet</v>
      </c>
      <c r="X647" s="171" t="str">
        <f t="shared" si="56"/>
        <v>8.14</v>
      </c>
      <c r="Y647" s="175">
        <f t="shared" si="54"/>
        <v>0</v>
      </c>
      <c r="Z647" s="171">
        <f t="shared" si="55"/>
        <v>0</v>
      </c>
      <c r="AA647" s="171">
        <f t="shared" si="57"/>
        <v>46</v>
      </c>
      <c r="AB647" s="171">
        <f t="shared" si="58"/>
        <v>0</v>
      </c>
      <c r="AC647" s="171">
        <f t="shared" si="59"/>
        <v>0</v>
      </c>
      <c r="AE647" s="1" t="s">
        <v>2287</v>
      </c>
      <c r="AF647" s="1">
        <v>559</v>
      </c>
      <c r="AG647" s="1" t="s">
        <v>6960</v>
      </c>
    </row>
    <row r="648" spans="1:33" ht="35.25" customHeight="1" x14ac:dyDescent="0.25">
      <c r="A648" s="96" t="s">
        <v>2180</v>
      </c>
      <c r="B648" s="101" t="s">
        <v>42</v>
      </c>
      <c r="C648" s="98" t="s">
        <v>108</v>
      </c>
      <c r="D648" s="98" t="s">
        <v>2166</v>
      </c>
      <c r="E648" s="173" t="s">
        <v>991</v>
      </c>
      <c r="F648" s="99" t="s">
        <v>2218</v>
      </c>
      <c r="G648" s="99" t="s">
        <v>109</v>
      </c>
      <c r="H648" s="99" t="s">
        <v>4543</v>
      </c>
      <c r="I648" s="147" t="s">
        <v>2373</v>
      </c>
      <c r="J648" s="103" t="s">
        <v>3324</v>
      </c>
      <c r="K648" s="102"/>
      <c r="L648" s="103"/>
      <c r="M648" s="102"/>
      <c r="N648" s="101" t="s">
        <v>2220</v>
      </c>
      <c r="O648" s="101" t="s">
        <v>191</v>
      </c>
      <c r="P648" s="101" t="s">
        <v>2695</v>
      </c>
      <c r="Q648" s="105" t="s">
        <v>4541</v>
      </c>
      <c r="R648" s="105" t="s">
        <v>5247</v>
      </c>
      <c r="S648" s="106" t="s">
        <v>5241</v>
      </c>
      <c r="T648" s="101" t="s">
        <v>2247</v>
      </c>
      <c r="U648" s="148"/>
      <c r="V648" s="148"/>
      <c r="W648" s="107" t="str">
        <f>VLOOKUP(TRIM(X648),X10:Y88,2,FALSE)</f>
        <v>Puneet</v>
      </c>
      <c r="X648" s="171" t="str">
        <f t="shared" si="56"/>
        <v>8.14</v>
      </c>
      <c r="Y648" s="175">
        <f t="shared" si="54"/>
        <v>0</v>
      </c>
      <c r="Z648" s="171">
        <f t="shared" si="55"/>
        <v>0</v>
      </c>
      <c r="AA648" s="171">
        <f t="shared" si="57"/>
        <v>21</v>
      </c>
      <c r="AB648" s="171">
        <f t="shared" si="58"/>
        <v>0</v>
      </c>
      <c r="AC648" s="171">
        <f t="shared" si="59"/>
        <v>0</v>
      </c>
      <c r="AE648" s="1" t="s">
        <v>2287</v>
      </c>
      <c r="AF648" s="1">
        <v>560</v>
      </c>
      <c r="AG648" s="1" t="s">
        <v>6961</v>
      </c>
    </row>
    <row r="649" spans="1:33" ht="35.25" customHeight="1" x14ac:dyDescent="0.25">
      <c r="A649" s="96" t="s">
        <v>2180</v>
      </c>
      <c r="B649" s="101" t="s">
        <v>42</v>
      </c>
      <c r="C649" s="98" t="s">
        <v>108</v>
      </c>
      <c r="D649" s="98" t="s">
        <v>2166</v>
      </c>
      <c r="E649" s="173" t="s">
        <v>992</v>
      </c>
      <c r="F649" s="99" t="s">
        <v>2218</v>
      </c>
      <c r="G649" s="99" t="s">
        <v>109</v>
      </c>
      <c r="H649" s="99" t="s">
        <v>4544</v>
      </c>
      <c r="I649" s="147" t="s">
        <v>2373</v>
      </c>
      <c r="J649" s="103" t="s">
        <v>3324</v>
      </c>
      <c r="K649" s="102"/>
      <c r="L649" s="103"/>
      <c r="M649" s="102"/>
      <c r="N649" s="101" t="s">
        <v>2220</v>
      </c>
      <c r="O649" s="101" t="s">
        <v>191</v>
      </c>
      <c r="P649" s="101" t="s">
        <v>2695</v>
      </c>
      <c r="Q649" s="105" t="s">
        <v>4541</v>
      </c>
      <c r="R649" s="105" t="s">
        <v>5368</v>
      </c>
      <c r="S649" s="106" t="s">
        <v>5369</v>
      </c>
      <c r="T649" s="101" t="s">
        <v>2247</v>
      </c>
      <c r="U649" s="148"/>
      <c r="V649" s="148"/>
      <c r="W649" s="107" t="str">
        <f>VLOOKUP(TRIM(X649),X10:Y88,2,FALSE)</f>
        <v>Puneet</v>
      </c>
      <c r="X649" s="171" t="str">
        <f t="shared" si="56"/>
        <v>8.14</v>
      </c>
      <c r="Y649" s="175">
        <f t="shared" si="54"/>
        <v>0</v>
      </c>
      <c r="Z649" s="171">
        <f t="shared" si="55"/>
        <v>0</v>
      </c>
      <c r="AA649" s="171">
        <f t="shared" si="57"/>
        <v>21</v>
      </c>
      <c r="AB649" s="171">
        <f t="shared" si="58"/>
        <v>0</v>
      </c>
      <c r="AC649" s="171">
        <f t="shared" si="59"/>
        <v>0</v>
      </c>
      <c r="AE649" s="1" t="s">
        <v>2287</v>
      </c>
      <c r="AF649" s="1">
        <v>561</v>
      </c>
      <c r="AG649" s="1" t="s">
        <v>6962</v>
      </c>
    </row>
    <row r="650" spans="1:33" ht="35.25" customHeight="1" x14ac:dyDescent="0.25">
      <c r="A650" s="96" t="s">
        <v>2180</v>
      </c>
      <c r="B650" s="101" t="s">
        <v>42</v>
      </c>
      <c r="C650" s="98" t="s">
        <v>108</v>
      </c>
      <c r="D650" s="98" t="s">
        <v>2166</v>
      </c>
      <c r="E650" s="173" t="s">
        <v>993</v>
      </c>
      <c r="F650" s="99" t="s">
        <v>2218</v>
      </c>
      <c r="G650" s="99" t="s">
        <v>109</v>
      </c>
      <c r="H650" s="99" t="s">
        <v>3782</v>
      </c>
      <c r="I650" s="236" t="s">
        <v>3780</v>
      </c>
      <c r="J650" s="103" t="s">
        <v>3324</v>
      </c>
      <c r="K650" s="102"/>
      <c r="L650" s="103"/>
      <c r="M650" s="102"/>
      <c r="N650" s="101" t="s">
        <v>2220</v>
      </c>
      <c r="O650" s="101" t="s">
        <v>191</v>
      </c>
      <c r="P650" s="101" t="s">
        <v>2695</v>
      </c>
      <c r="Q650" s="105" t="s">
        <v>3781</v>
      </c>
      <c r="R650" s="105" t="s">
        <v>5377</v>
      </c>
      <c r="S650" s="106" t="s">
        <v>5378</v>
      </c>
      <c r="T650" s="101" t="s">
        <v>2247</v>
      </c>
      <c r="U650" s="148"/>
      <c r="V650" s="148"/>
      <c r="W650" s="107" t="str">
        <f>VLOOKUP(TRIM(X650),X10:Y88,2,FALSE)</f>
        <v>Puneet</v>
      </c>
      <c r="X650" s="171" t="str">
        <f t="shared" si="56"/>
        <v>8.14</v>
      </c>
      <c r="Y650" s="175">
        <f t="shared" si="54"/>
        <v>0</v>
      </c>
      <c r="Z650" s="171">
        <f t="shared" si="55"/>
        <v>0</v>
      </c>
      <c r="AA650" s="171">
        <f t="shared" si="57"/>
        <v>31</v>
      </c>
      <c r="AB650" s="171">
        <f t="shared" si="58"/>
        <v>0</v>
      </c>
      <c r="AC650" s="171">
        <f t="shared" si="59"/>
        <v>0</v>
      </c>
      <c r="AE650" s="1" t="s">
        <v>2287</v>
      </c>
      <c r="AF650" s="1">
        <v>562</v>
      </c>
      <c r="AG650" s="1" t="s">
        <v>6963</v>
      </c>
    </row>
    <row r="651" spans="1:33" ht="35.25" customHeight="1" x14ac:dyDescent="0.25">
      <c r="A651" s="96" t="s">
        <v>2180</v>
      </c>
      <c r="B651" s="101" t="s">
        <v>42</v>
      </c>
      <c r="C651" s="98" t="s">
        <v>108</v>
      </c>
      <c r="D651" s="98" t="s">
        <v>314</v>
      </c>
      <c r="E651" s="173" t="s">
        <v>994</v>
      </c>
      <c r="F651" s="99" t="s">
        <v>2341</v>
      </c>
      <c r="G651" s="99" t="s">
        <v>109</v>
      </c>
      <c r="H651" s="99" t="s">
        <v>3783</v>
      </c>
      <c r="I651" s="147" t="s">
        <v>2373</v>
      </c>
      <c r="J651" s="103"/>
      <c r="K651" s="102"/>
      <c r="L651" s="103"/>
      <c r="M651" s="102"/>
      <c r="N651" s="101"/>
      <c r="O651" s="101" t="s">
        <v>2221</v>
      </c>
      <c r="P651" s="101" t="s">
        <v>2695</v>
      </c>
      <c r="Q651" s="105" t="s">
        <v>3783</v>
      </c>
      <c r="R651" s="105" t="s">
        <v>5248</v>
      </c>
      <c r="S651" s="106" t="s">
        <v>5242</v>
      </c>
      <c r="T651" s="101" t="s">
        <v>2247</v>
      </c>
      <c r="U651" s="148"/>
      <c r="V651" s="148"/>
      <c r="W651" s="107" t="str">
        <f>VLOOKUP(TRIM(X651),X10:Y88,2,FALSE)</f>
        <v>Puneet</v>
      </c>
      <c r="X651" s="171" t="str">
        <f t="shared" si="56"/>
        <v>9.1</v>
      </c>
      <c r="Y651" s="175">
        <f t="shared" si="54"/>
        <v>0</v>
      </c>
      <c r="Z651" s="171">
        <f t="shared" si="55"/>
        <v>0</v>
      </c>
      <c r="AA651" s="171">
        <f t="shared" si="57"/>
        <v>21</v>
      </c>
      <c r="AB651" s="171">
        <f t="shared" si="58"/>
        <v>0</v>
      </c>
      <c r="AC651" s="171">
        <f t="shared" si="59"/>
        <v>0</v>
      </c>
      <c r="AE651" s="1" t="s">
        <v>2287</v>
      </c>
      <c r="AF651" s="1">
        <v>563</v>
      </c>
      <c r="AG651" s="1" t="s">
        <v>6964</v>
      </c>
    </row>
    <row r="652" spans="1:33" ht="35.25" customHeight="1" x14ac:dyDescent="0.25">
      <c r="A652" s="96" t="s">
        <v>2180</v>
      </c>
      <c r="B652" s="101" t="s">
        <v>42</v>
      </c>
      <c r="C652" s="98" t="s">
        <v>108</v>
      </c>
      <c r="D652" s="98" t="s">
        <v>336</v>
      </c>
      <c r="E652" s="173" t="s">
        <v>995</v>
      </c>
      <c r="F652" s="99" t="s">
        <v>2218</v>
      </c>
      <c r="G652" s="99" t="s">
        <v>109</v>
      </c>
      <c r="H652" s="99" t="s">
        <v>3785</v>
      </c>
      <c r="I652" s="147" t="s">
        <v>2373</v>
      </c>
      <c r="J652" s="103" t="s">
        <v>2315</v>
      </c>
      <c r="K652" s="102"/>
      <c r="L652" s="103"/>
      <c r="M652" s="102"/>
      <c r="N652" s="101" t="s">
        <v>3070</v>
      </c>
      <c r="O652" s="101" t="s">
        <v>2221</v>
      </c>
      <c r="P652" s="101" t="s">
        <v>2316</v>
      </c>
      <c r="Q652" s="105" t="s">
        <v>3784</v>
      </c>
      <c r="R652" s="105"/>
      <c r="S652" s="106" t="s">
        <v>2235</v>
      </c>
      <c r="T652" s="101" t="s">
        <v>2247</v>
      </c>
      <c r="U652" s="148"/>
      <c r="V652" s="148"/>
      <c r="W652" s="107" t="str">
        <f>VLOOKUP(TRIM(X652),X10:Y88,2,FALSE)</f>
        <v>Puneet</v>
      </c>
      <c r="X652" s="171" t="str">
        <f t="shared" si="56"/>
        <v>8.8</v>
      </c>
      <c r="Y652" s="175">
        <f t="shared" si="54"/>
        <v>0</v>
      </c>
      <c r="Z652" s="171">
        <f t="shared" si="55"/>
        <v>0</v>
      </c>
      <c r="AA652" s="171">
        <f t="shared" si="57"/>
        <v>21</v>
      </c>
      <c r="AB652" s="171">
        <f t="shared" si="58"/>
        <v>0</v>
      </c>
      <c r="AC652" s="171">
        <f t="shared" si="59"/>
        <v>0</v>
      </c>
      <c r="AE652" s="1" t="s">
        <v>42</v>
      </c>
      <c r="AF652" s="1">
        <v>564</v>
      </c>
      <c r="AG652" s="1" t="s">
        <v>2235</v>
      </c>
    </row>
    <row r="653" spans="1:33" ht="35.25" customHeight="1" x14ac:dyDescent="0.25">
      <c r="A653" s="96" t="s">
        <v>2180</v>
      </c>
      <c r="B653" s="101" t="s">
        <v>42</v>
      </c>
      <c r="C653" s="98" t="s">
        <v>108</v>
      </c>
      <c r="D653" s="98" t="s">
        <v>333</v>
      </c>
      <c r="E653" s="173" t="s">
        <v>996</v>
      </c>
      <c r="F653" s="99" t="s">
        <v>2218</v>
      </c>
      <c r="G653" s="99" t="s">
        <v>109</v>
      </c>
      <c r="H653" s="99" t="s">
        <v>3786</v>
      </c>
      <c r="I653" s="147" t="s">
        <v>2373</v>
      </c>
      <c r="J653" s="103" t="s">
        <v>2240</v>
      </c>
      <c r="K653" s="102"/>
      <c r="L653" s="103"/>
      <c r="M653" s="102"/>
      <c r="N653" s="101" t="s">
        <v>3070</v>
      </c>
      <c r="O653" s="101" t="s">
        <v>2221</v>
      </c>
      <c r="P653" s="101" t="s">
        <v>2242</v>
      </c>
      <c r="Q653" s="105" t="s">
        <v>4712</v>
      </c>
      <c r="R653" s="105" t="s">
        <v>2430</v>
      </c>
      <c r="S653" s="106" t="s">
        <v>2183</v>
      </c>
      <c r="T653" s="101" t="s">
        <v>2247</v>
      </c>
      <c r="U653" s="148"/>
      <c r="V653" s="148"/>
      <c r="W653" s="107" t="str">
        <f>VLOOKUP(TRIM(X653),X10:Y88,2,FALSE)</f>
        <v>Puneet</v>
      </c>
      <c r="X653" s="171" t="str">
        <f t="shared" si="56"/>
        <v>8.5</v>
      </c>
      <c r="Y653" s="175">
        <f t="shared" si="54"/>
        <v>0</v>
      </c>
      <c r="Z653" s="171">
        <f t="shared" si="55"/>
        <v>0</v>
      </c>
      <c r="AA653" s="171">
        <f t="shared" si="57"/>
        <v>21</v>
      </c>
      <c r="AB653" s="171">
        <f t="shared" si="58"/>
        <v>0</v>
      </c>
      <c r="AC653" s="171">
        <f t="shared" si="59"/>
        <v>0</v>
      </c>
      <c r="AE653" s="1" t="s">
        <v>2183</v>
      </c>
      <c r="AF653" s="1">
        <v>565</v>
      </c>
      <c r="AG653" s="1" t="s">
        <v>2209</v>
      </c>
    </row>
    <row r="654" spans="1:33" ht="35.25" customHeight="1" x14ac:dyDescent="0.25">
      <c r="A654" s="96" t="s">
        <v>2180</v>
      </c>
      <c r="B654" s="101" t="s">
        <v>3229</v>
      </c>
      <c r="C654" s="98" t="s">
        <v>108</v>
      </c>
      <c r="D654" s="98" t="s">
        <v>72</v>
      </c>
      <c r="E654" s="173" t="s">
        <v>997</v>
      </c>
      <c r="F654" s="99" t="s">
        <v>2269</v>
      </c>
      <c r="G654" s="99" t="s">
        <v>109</v>
      </c>
      <c r="H654" s="99" t="s">
        <v>3398</v>
      </c>
      <c r="I654" s="147" t="s">
        <v>3397</v>
      </c>
      <c r="J654" s="103"/>
      <c r="K654" s="102"/>
      <c r="L654" s="103"/>
      <c r="M654" s="102"/>
      <c r="N654" s="101"/>
      <c r="O654" s="101"/>
      <c r="P654" s="101"/>
      <c r="Q654" s="105" t="s">
        <v>4713</v>
      </c>
      <c r="R654" s="105" t="s">
        <v>2209</v>
      </c>
      <c r="S654" s="106" t="s">
        <v>2183</v>
      </c>
      <c r="T654" s="101" t="s">
        <v>2247</v>
      </c>
      <c r="U654" s="148"/>
      <c r="V654" s="148"/>
      <c r="W654" s="107" t="str">
        <f>VLOOKUP(TRIM(X654),X10:Y88,2,FALSE)</f>
        <v>Andy</v>
      </c>
      <c r="X654" s="171" t="str">
        <f t="shared" si="56"/>
        <v>6.1</v>
      </c>
      <c r="Y654" s="175">
        <f t="shared" si="54"/>
        <v>0</v>
      </c>
      <c r="Z654" s="171">
        <f t="shared" si="55"/>
        <v>0</v>
      </c>
      <c r="AA654" s="171">
        <f t="shared" si="57"/>
        <v>26</v>
      </c>
      <c r="AB654" s="171">
        <f t="shared" si="58"/>
        <v>0</v>
      </c>
      <c r="AC654" s="171">
        <f t="shared" si="59"/>
        <v>0</v>
      </c>
      <c r="AE654" s="1" t="s">
        <v>2183</v>
      </c>
      <c r="AF654" s="1">
        <v>566</v>
      </c>
      <c r="AG654" s="1" t="s">
        <v>2209</v>
      </c>
    </row>
    <row r="655" spans="1:33" ht="35.25" customHeight="1" x14ac:dyDescent="0.25">
      <c r="A655" s="96" t="s">
        <v>2180</v>
      </c>
      <c r="B655" s="101" t="s">
        <v>4704</v>
      </c>
      <c r="C655" s="98" t="s">
        <v>108</v>
      </c>
      <c r="D655" s="98" t="s">
        <v>315</v>
      </c>
      <c r="E655" s="173" t="s">
        <v>998</v>
      </c>
      <c r="F655" s="99" t="s">
        <v>2271</v>
      </c>
      <c r="G655" s="99" t="s">
        <v>2694</v>
      </c>
      <c r="H655" s="99" t="s">
        <v>2842</v>
      </c>
      <c r="I655" s="147" t="s">
        <v>110</v>
      </c>
      <c r="J655" s="103"/>
      <c r="K655" s="102"/>
      <c r="L655" s="103"/>
      <c r="M655" s="102"/>
      <c r="N655" s="101"/>
      <c r="O655" s="101"/>
      <c r="P655" s="101"/>
      <c r="Q655" s="105" t="s">
        <v>2842</v>
      </c>
      <c r="R655" s="105" t="s">
        <v>5469</v>
      </c>
      <c r="S655" s="106" t="s">
        <v>5470</v>
      </c>
      <c r="T655" s="101" t="s">
        <v>124</v>
      </c>
      <c r="U655" s="148"/>
      <c r="V655" s="148"/>
      <c r="W655" s="107" t="str">
        <f>VLOOKUP(TRIM(X655),X10:Y88,2,FALSE)</f>
        <v>Puneet</v>
      </c>
      <c r="X655" s="171" t="str">
        <f t="shared" si="56"/>
        <v>9.2</v>
      </c>
      <c r="Y655" s="175">
        <f t="shared" si="54"/>
        <v>0</v>
      </c>
      <c r="Z655" s="171">
        <f t="shared" si="55"/>
        <v>0</v>
      </c>
      <c r="AA655" s="171">
        <f t="shared" si="57"/>
        <v>15</v>
      </c>
      <c r="AB655" s="171">
        <f t="shared" si="58"/>
        <v>0</v>
      </c>
      <c r="AC655" s="171">
        <f t="shared" si="59"/>
        <v>0</v>
      </c>
      <c r="AE655" s="1" t="s">
        <v>2287</v>
      </c>
      <c r="AF655" s="1">
        <v>567</v>
      </c>
      <c r="AG655" s="1" t="s">
        <v>6965</v>
      </c>
    </row>
    <row r="656" spans="1:33" ht="35.25" customHeight="1" x14ac:dyDescent="0.25">
      <c r="A656" s="96" t="s">
        <v>2180</v>
      </c>
      <c r="B656" s="101" t="s">
        <v>4704</v>
      </c>
      <c r="C656" s="98" t="s">
        <v>108</v>
      </c>
      <c r="D656" s="98" t="s">
        <v>316</v>
      </c>
      <c r="E656" s="173" t="s">
        <v>999</v>
      </c>
      <c r="F656" s="99" t="s">
        <v>117</v>
      </c>
      <c r="G656" s="99" t="s">
        <v>2694</v>
      </c>
      <c r="H656" s="99" t="s">
        <v>3399</v>
      </c>
      <c r="I656" s="147" t="s">
        <v>110</v>
      </c>
      <c r="J656" s="103"/>
      <c r="K656" s="102"/>
      <c r="L656" s="103"/>
      <c r="M656" s="102"/>
      <c r="N656" s="101"/>
      <c r="O656" s="101"/>
      <c r="P656" s="101"/>
      <c r="Q656" s="105" t="s">
        <v>3399</v>
      </c>
      <c r="R656" s="105" t="s">
        <v>5698</v>
      </c>
      <c r="S656" s="106" t="s">
        <v>5481</v>
      </c>
      <c r="T656" s="101" t="s">
        <v>124</v>
      </c>
      <c r="U656" s="148"/>
      <c r="V656" s="148"/>
      <c r="W656" s="107" t="str">
        <f>VLOOKUP(TRIM(X656),X10:Y88,2,FALSE)</f>
        <v>Puneet</v>
      </c>
      <c r="X656" s="171" t="str">
        <f t="shared" si="56"/>
        <v>9.3</v>
      </c>
      <c r="Y656" s="175">
        <f t="shared" si="54"/>
        <v>0</v>
      </c>
      <c r="Z656" s="171">
        <f t="shared" si="55"/>
        <v>0</v>
      </c>
      <c r="AA656" s="171">
        <f t="shared" si="57"/>
        <v>15</v>
      </c>
      <c r="AB656" s="171">
        <f t="shared" si="58"/>
        <v>0</v>
      </c>
      <c r="AC656" s="171">
        <f t="shared" si="59"/>
        <v>0</v>
      </c>
      <c r="AE656" s="1" t="s">
        <v>2287</v>
      </c>
      <c r="AF656" s="1">
        <v>568</v>
      </c>
      <c r="AG656" s="1" t="s">
        <v>6966</v>
      </c>
    </row>
    <row r="657" spans="1:33" ht="35.25" customHeight="1" x14ac:dyDescent="0.25">
      <c r="A657" s="96" t="s">
        <v>2180</v>
      </c>
      <c r="B657" s="101" t="s">
        <v>4066</v>
      </c>
      <c r="C657" s="98" t="s">
        <v>108</v>
      </c>
      <c r="D657" s="98" t="s">
        <v>93</v>
      </c>
      <c r="E657" s="173" t="s">
        <v>1000</v>
      </c>
      <c r="F657" s="99" t="s">
        <v>16</v>
      </c>
      <c r="G657" s="99" t="s">
        <v>109</v>
      </c>
      <c r="H657" s="99" t="s">
        <v>3400</v>
      </c>
      <c r="I657" s="147" t="s">
        <v>2803</v>
      </c>
      <c r="J657" s="103" t="s">
        <v>2252</v>
      </c>
      <c r="K657" s="102">
        <v>77</v>
      </c>
      <c r="L657" s="103"/>
      <c r="M657" s="102" t="s">
        <v>119</v>
      </c>
      <c r="N657" s="101" t="s">
        <v>2273</v>
      </c>
      <c r="O657" s="101" t="s">
        <v>191</v>
      </c>
      <c r="P657" s="101" t="s">
        <v>222</v>
      </c>
      <c r="Q657" s="105" t="s">
        <v>4065</v>
      </c>
      <c r="R657" s="105" t="s">
        <v>4855</v>
      </c>
      <c r="S657" s="106" t="s">
        <v>4845</v>
      </c>
      <c r="T657" s="101" t="s">
        <v>2804</v>
      </c>
      <c r="U657" s="148"/>
      <c r="V657" s="148"/>
      <c r="W657" s="107" t="str">
        <f>VLOOKUP(TRIM(X657),X10:Y88,2,FALSE)</f>
        <v>LaeYoung</v>
      </c>
      <c r="X657" s="171" t="str">
        <f t="shared" si="56"/>
        <v>7.1</v>
      </c>
      <c r="Y657" s="175">
        <f t="shared" si="54"/>
        <v>0</v>
      </c>
      <c r="Z657" s="171">
        <f t="shared" si="55"/>
        <v>0</v>
      </c>
      <c r="AA657" s="171">
        <f t="shared" si="57"/>
        <v>37</v>
      </c>
      <c r="AB657" s="171">
        <f t="shared" si="58"/>
        <v>0</v>
      </c>
      <c r="AC657" s="171">
        <f t="shared" si="59"/>
        <v>0</v>
      </c>
      <c r="AE657" s="1" t="s">
        <v>2287</v>
      </c>
      <c r="AF657" s="1">
        <v>569</v>
      </c>
      <c r="AG657" s="1" t="s">
        <v>6967</v>
      </c>
    </row>
    <row r="658" spans="1:33" ht="35.25" customHeight="1" x14ac:dyDescent="0.25">
      <c r="A658" s="96" t="s">
        <v>2180</v>
      </c>
      <c r="B658" s="101" t="s">
        <v>42</v>
      </c>
      <c r="C658" s="98" t="s">
        <v>108</v>
      </c>
      <c r="D658" s="98" t="s">
        <v>2166</v>
      </c>
      <c r="E658" s="173" t="s">
        <v>1001</v>
      </c>
      <c r="F658" s="99" t="s">
        <v>2218</v>
      </c>
      <c r="G658" s="99" t="s">
        <v>109</v>
      </c>
      <c r="H658" s="99" t="s">
        <v>4546</v>
      </c>
      <c r="I658" s="147" t="s">
        <v>2373</v>
      </c>
      <c r="J658" s="103" t="s">
        <v>3324</v>
      </c>
      <c r="K658" s="102"/>
      <c r="L658" s="103"/>
      <c r="M658" s="102"/>
      <c r="N658" s="101" t="s">
        <v>2220</v>
      </c>
      <c r="O658" s="101" t="s">
        <v>191</v>
      </c>
      <c r="P658" s="101" t="s">
        <v>2695</v>
      </c>
      <c r="Q658" s="105" t="s">
        <v>4545</v>
      </c>
      <c r="R658" s="105"/>
      <c r="S658" s="106" t="s">
        <v>2235</v>
      </c>
      <c r="T658" s="101" t="s">
        <v>2247</v>
      </c>
      <c r="U658" s="148"/>
      <c r="V658" s="148"/>
      <c r="W658" s="107" t="str">
        <f>VLOOKUP(TRIM(X658),X10:Y88,2,FALSE)</f>
        <v>Puneet</v>
      </c>
      <c r="X658" s="171" t="str">
        <f t="shared" si="56"/>
        <v>8.14</v>
      </c>
      <c r="Y658" s="175">
        <f t="shared" ref="Y658:Y721" si="60">IF(F658="CR", IF(S658="Approved", 1, IF(S658="Block approved", 1, 0)),0)</f>
        <v>0</v>
      </c>
      <c r="Z658" s="171">
        <f t="shared" ref="Z658:Z721" si="61">IF(F658="P-CR", IF(S658="Approved", 1, IF(S658="Block approved", 1, 0)),0)</f>
        <v>0</v>
      </c>
      <c r="AA658" s="171">
        <f t="shared" si="57"/>
        <v>21</v>
      </c>
      <c r="AB658" s="171">
        <f t="shared" si="58"/>
        <v>0</v>
      </c>
      <c r="AC658" s="171">
        <f t="shared" si="59"/>
        <v>0</v>
      </c>
      <c r="AE658" s="1" t="s">
        <v>42</v>
      </c>
      <c r="AF658" s="1">
        <v>570</v>
      </c>
      <c r="AG658" s="1" t="s">
        <v>2235</v>
      </c>
    </row>
    <row r="659" spans="1:33" ht="35.25" customHeight="1" x14ac:dyDescent="0.25">
      <c r="A659" s="96" t="s">
        <v>2180</v>
      </c>
      <c r="B659" s="101" t="s">
        <v>4229</v>
      </c>
      <c r="C659" s="98" t="s">
        <v>108</v>
      </c>
      <c r="D659" s="98" t="s">
        <v>93</v>
      </c>
      <c r="E659" s="173" t="s">
        <v>1002</v>
      </c>
      <c r="F659" s="99" t="s">
        <v>16</v>
      </c>
      <c r="G659" s="99" t="s">
        <v>109</v>
      </c>
      <c r="H659" s="99" t="s">
        <v>3401</v>
      </c>
      <c r="I659" s="147" t="s">
        <v>205</v>
      </c>
      <c r="J659" s="103" t="s">
        <v>2252</v>
      </c>
      <c r="K659" s="102">
        <v>31</v>
      </c>
      <c r="L659" s="103" t="s">
        <v>53</v>
      </c>
      <c r="M659" s="102" t="s">
        <v>119</v>
      </c>
      <c r="N659" s="101" t="s">
        <v>2273</v>
      </c>
      <c r="O659" s="101" t="s">
        <v>191</v>
      </c>
      <c r="P659" s="101" t="s">
        <v>222</v>
      </c>
      <c r="Q659" s="105" t="s">
        <v>4228</v>
      </c>
      <c r="R659" s="105" t="s">
        <v>5751</v>
      </c>
      <c r="S659" s="106" t="s">
        <v>5750</v>
      </c>
      <c r="T659" s="101" t="s">
        <v>2591</v>
      </c>
      <c r="U659" s="148"/>
      <c r="V659" s="148"/>
      <c r="W659" s="107" t="str">
        <f>VLOOKUP(TRIM(X659),X10:Y88,2,FALSE)</f>
        <v>LaeYoung</v>
      </c>
      <c r="X659" s="171" t="str">
        <f t="shared" si="56"/>
        <v>7.1</v>
      </c>
      <c r="Y659" s="175">
        <f t="shared" si="60"/>
        <v>0</v>
      </c>
      <c r="Z659" s="171">
        <f t="shared" si="61"/>
        <v>0</v>
      </c>
      <c r="AA659" s="171">
        <f t="shared" si="57"/>
        <v>7</v>
      </c>
      <c r="AB659" s="171">
        <f t="shared" si="58"/>
        <v>0</v>
      </c>
      <c r="AC659" s="171">
        <f t="shared" si="59"/>
        <v>0</v>
      </c>
      <c r="AE659" s="1" t="s">
        <v>2287</v>
      </c>
      <c r="AF659" s="1">
        <v>571</v>
      </c>
      <c r="AG659" s="1" t="s">
        <v>6968</v>
      </c>
    </row>
    <row r="660" spans="1:33" ht="35.25" customHeight="1" x14ac:dyDescent="0.25">
      <c r="A660" s="96" t="s">
        <v>2180</v>
      </c>
      <c r="B660" s="101" t="s">
        <v>4068</v>
      </c>
      <c r="C660" s="98" t="s">
        <v>108</v>
      </c>
      <c r="D660" s="98" t="s">
        <v>93</v>
      </c>
      <c r="E660" s="173" t="s">
        <v>1003</v>
      </c>
      <c r="F660" s="99" t="s">
        <v>15</v>
      </c>
      <c r="G660" s="99" t="s">
        <v>109</v>
      </c>
      <c r="H660" s="99" t="s">
        <v>3402</v>
      </c>
      <c r="I660" s="147" t="s">
        <v>2373</v>
      </c>
      <c r="J660" s="103" t="s">
        <v>2252</v>
      </c>
      <c r="K660" s="102">
        <v>78</v>
      </c>
      <c r="L660" s="103"/>
      <c r="M660" s="102" t="s">
        <v>119</v>
      </c>
      <c r="N660" s="101" t="s">
        <v>2273</v>
      </c>
      <c r="O660" s="101" t="s">
        <v>191</v>
      </c>
      <c r="P660" s="101" t="s">
        <v>222</v>
      </c>
      <c r="Q660" s="105" t="s">
        <v>4067</v>
      </c>
      <c r="R660" s="105" t="s">
        <v>6288</v>
      </c>
      <c r="S660" s="106" t="s">
        <v>2181</v>
      </c>
      <c r="T660" s="101" t="s">
        <v>2804</v>
      </c>
      <c r="U660" s="148"/>
      <c r="V660" s="148" t="s">
        <v>125</v>
      </c>
      <c r="W660" s="107" t="str">
        <f>VLOOKUP(TRIM(X660),X10:Y88,2,FALSE)</f>
        <v>LaeYoung</v>
      </c>
      <c r="X660" s="171" t="str">
        <f t="shared" si="56"/>
        <v>7.1</v>
      </c>
      <c r="Y660" s="175">
        <f t="shared" si="60"/>
        <v>1</v>
      </c>
      <c r="Z660" s="171">
        <f t="shared" si="61"/>
        <v>0</v>
      </c>
      <c r="AA660" s="171">
        <f t="shared" si="57"/>
        <v>21</v>
      </c>
      <c r="AB660" s="171">
        <f t="shared" si="58"/>
        <v>0</v>
      </c>
      <c r="AC660" s="171">
        <f t="shared" si="59"/>
        <v>0</v>
      </c>
      <c r="AD660" s="1" t="s">
        <v>125</v>
      </c>
      <c r="AE660" s="1" t="s">
        <v>10691</v>
      </c>
      <c r="AF660" s="1">
        <v>572</v>
      </c>
      <c r="AG660" s="1" t="s">
        <v>10715</v>
      </c>
    </row>
    <row r="661" spans="1:33" ht="35.25" customHeight="1" x14ac:dyDescent="0.25">
      <c r="A661" s="96" t="s">
        <v>2180</v>
      </c>
      <c r="B661" s="101" t="s">
        <v>42</v>
      </c>
      <c r="C661" s="98" t="s">
        <v>108</v>
      </c>
      <c r="D661" s="98" t="s">
        <v>334</v>
      </c>
      <c r="E661" s="173" t="s">
        <v>1004</v>
      </c>
      <c r="F661" s="99" t="s">
        <v>2218</v>
      </c>
      <c r="G661" s="99" t="s">
        <v>109</v>
      </c>
      <c r="H661" s="99" t="s">
        <v>4069</v>
      </c>
      <c r="I661" s="147" t="s">
        <v>2373</v>
      </c>
      <c r="J661" s="103" t="s">
        <v>2249</v>
      </c>
      <c r="K661" s="102"/>
      <c r="L661" s="103"/>
      <c r="M661" s="102"/>
      <c r="N661" s="101" t="s">
        <v>3070</v>
      </c>
      <c r="O661" s="101" t="s">
        <v>2221</v>
      </c>
      <c r="P661" s="101" t="s">
        <v>2250</v>
      </c>
      <c r="Q661" s="105" t="s">
        <v>2840</v>
      </c>
      <c r="R661" s="105" t="s">
        <v>4891</v>
      </c>
      <c r="S661" s="106" t="s">
        <v>4892</v>
      </c>
      <c r="T661" s="101" t="s">
        <v>2804</v>
      </c>
      <c r="U661" s="148"/>
      <c r="V661" s="148"/>
      <c r="W661" s="107" t="str">
        <f>VLOOKUP(TRIM(X661),X10:Y88,2,FALSE)</f>
        <v>Puneet</v>
      </c>
      <c r="X661" s="171" t="str">
        <f t="shared" si="56"/>
        <v>8.6</v>
      </c>
      <c r="Y661" s="175">
        <f t="shared" si="60"/>
        <v>0</v>
      </c>
      <c r="Z661" s="171">
        <f t="shared" si="61"/>
        <v>0</v>
      </c>
      <c r="AA661" s="171">
        <f t="shared" si="57"/>
        <v>21</v>
      </c>
      <c r="AB661" s="171">
        <f t="shared" si="58"/>
        <v>0</v>
      </c>
      <c r="AC661" s="171">
        <f t="shared" si="59"/>
        <v>0</v>
      </c>
      <c r="AE661" s="1" t="s">
        <v>2287</v>
      </c>
      <c r="AF661" s="1">
        <v>573</v>
      </c>
      <c r="AG661" s="1" t="s">
        <v>6969</v>
      </c>
    </row>
    <row r="662" spans="1:33" ht="35.25" customHeight="1" x14ac:dyDescent="0.25">
      <c r="A662" s="96" t="s">
        <v>2180</v>
      </c>
      <c r="B662" s="101" t="s">
        <v>42</v>
      </c>
      <c r="C662" s="98" t="s">
        <v>108</v>
      </c>
      <c r="D662" s="98" t="s">
        <v>334</v>
      </c>
      <c r="E662" s="173" t="s">
        <v>1005</v>
      </c>
      <c r="F662" s="99" t="s">
        <v>2218</v>
      </c>
      <c r="G662" s="99" t="s">
        <v>109</v>
      </c>
      <c r="H662" s="99" t="s">
        <v>4071</v>
      </c>
      <c r="I662" s="147" t="s">
        <v>2373</v>
      </c>
      <c r="J662" s="103" t="s">
        <v>2249</v>
      </c>
      <c r="K662" s="102"/>
      <c r="L662" s="103"/>
      <c r="M662" s="102"/>
      <c r="N662" s="101" t="s">
        <v>3070</v>
      </c>
      <c r="O662" s="101" t="s">
        <v>2221</v>
      </c>
      <c r="P662" s="101" t="s">
        <v>2250</v>
      </c>
      <c r="Q662" s="105" t="s">
        <v>4070</v>
      </c>
      <c r="R662" s="105"/>
      <c r="S662" s="106" t="s">
        <v>2235</v>
      </c>
      <c r="T662" s="101" t="s">
        <v>2804</v>
      </c>
      <c r="U662" s="148"/>
      <c r="V662" s="148"/>
      <c r="W662" s="107" t="str">
        <f>VLOOKUP(TRIM(X662),X10:Y88,2,FALSE)</f>
        <v>Puneet</v>
      </c>
      <c r="X662" s="171" t="str">
        <f t="shared" si="56"/>
        <v>8.6</v>
      </c>
      <c r="Y662" s="175">
        <f t="shared" si="60"/>
        <v>0</v>
      </c>
      <c r="Z662" s="171">
        <f t="shared" si="61"/>
        <v>0</v>
      </c>
      <c r="AA662" s="171">
        <f t="shared" si="57"/>
        <v>21</v>
      </c>
      <c r="AB662" s="171">
        <f t="shared" si="58"/>
        <v>0</v>
      </c>
      <c r="AC662" s="171">
        <f t="shared" si="59"/>
        <v>0</v>
      </c>
      <c r="AE662" s="1" t="s">
        <v>42</v>
      </c>
      <c r="AF662" s="1">
        <v>574</v>
      </c>
      <c r="AG662" s="1" t="s">
        <v>2235</v>
      </c>
    </row>
    <row r="663" spans="1:33" ht="35.25" customHeight="1" x14ac:dyDescent="0.25">
      <c r="A663" s="96" t="s">
        <v>2180</v>
      </c>
      <c r="B663" s="101" t="s">
        <v>42</v>
      </c>
      <c r="C663" s="98" t="s">
        <v>108</v>
      </c>
      <c r="D663" s="98" t="s">
        <v>334</v>
      </c>
      <c r="E663" s="173" t="s">
        <v>1006</v>
      </c>
      <c r="F663" s="99" t="s">
        <v>2218</v>
      </c>
      <c r="G663" s="99" t="s">
        <v>109</v>
      </c>
      <c r="H663" s="99" t="s">
        <v>4072</v>
      </c>
      <c r="I663" s="147" t="s">
        <v>2373</v>
      </c>
      <c r="J663" s="103" t="s">
        <v>2249</v>
      </c>
      <c r="K663" s="102"/>
      <c r="L663" s="103"/>
      <c r="M663" s="102"/>
      <c r="N663" s="101" t="s">
        <v>3070</v>
      </c>
      <c r="O663" s="101" t="s">
        <v>2221</v>
      </c>
      <c r="P663" s="101" t="s">
        <v>2250</v>
      </c>
      <c r="Q663" s="105" t="s">
        <v>3403</v>
      </c>
      <c r="R663" s="105"/>
      <c r="S663" s="106" t="s">
        <v>2235</v>
      </c>
      <c r="T663" s="101" t="s">
        <v>2804</v>
      </c>
      <c r="U663" s="148"/>
      <c r="V663" s="148"/>
      <c r="W663" s="107" t="str">
        <f>VLOOKUP(TRIM(X663),X10:Y88,2,FALSE)</f>
        <v>Puneet</v>
      </c>
      <c r="X663" s="171" t="str">
        <f t="shared" si="56"/>
        <v>8.6</v>
      </c>
      <c r="Y663" s="175">
        <f t="shared" si="60"/>
        <v>0</v>
      </c>
      <c r="Z663" s="171">
        <f t="shared" si="61"/>
        <v>0</v>
      </c>
      <c r="AA663" s="171">
        <f t="shared" si="57"/>
        <v>21</v>
      </c>
      <c r="AB663" s="171">
        <f t="shared" si="58"/>
        <v>0</v>
      </c>
      <c r="AC663" s="171">
        <f t="shared" si="59"/>
        <v>0</v>
      </c>
      <c r="AE663" s="1" t="s">
        <v>42</v>
      </c>
      <c r="AF663" s="1">
        <v>575</v>
      </c>
      <c r="AG663" s="1" t="s">
        <v>2235</v>
      </c>
    </row>
    <row r="664" spans="1:33" ht="35.25" customHeight="1" x14ac:dyDescent="0.25">
      <c r="A664" s="96" t="s">
        <v>2180</v>
      </c>
      <c r="B664" s="101" t="s">
        <v>42</v>
      </c>
      <c r="C664" s="98" t="s">
        <v>108</v>
      </c>
      <c r="D664" s="98" t="s">
        <v>334</v>
      </c>
      <c r="E664" s="173" t="s">
        <v>1007</v>
      </c>
      <c r="F664" s="99" t="s">
        <v>2218</v>
      </c>
      <c r="G664" s="99" t="s">
        <v>109</v>
      </c>
      <c r="H664" s="99" t="s">
        <v>4073</v>
      </c>
      <c r="I664" s="147" t="s">
        <v>2373</v>
      </c>
      <c r="J664" s="103" t="s">
        <v>2249</v>
      </c>
      <c r="K664" s="102"/>
      <c r="L664" s="103"/>
      <c r="M664" s="102"/>
      <c r="N664" s="101" t="s">
        <v>3070</v>
      </c>
      <c r="O664" s="101" t="s">
        <v>2221</v>
      </c>
      <c r="P664" s="101" t="s">
        <v>2250</v>
      </c>
      <c r="Q664" s="105" t="s">
        <v>3404</v>
      </c>
      <c r="R664" s="105" t="s">
        <v>5251</v>
      </c>
      <c r="S664" s="106" t="s">
        <v>5252</v>
      </c>
      <c r="T664" s="101" t="s">
        <v>2804</v>
      </c>
      <c r="U664" s="148"/>
      <c r="V664" s="148"/>
      <c r="W664" s="107" t="str">
        <f>VLOOKUP(TRIM(X664),X10:Y88,2,FALSE)</f>
        <v>Puneet</v>
      </c>
      <c r="X664" s="171" t="str">
        <f t="shared" si="56"/>
        <v>8.6</v>
      </c>
      <c r="Y664" s="175">
        <f t="shared" si="60"/>
        <v>0</v>
      </c>
      <c r="Z664" s="171">
        <f t="shared" si="61"/>
        <v>0</v>
      </c>
      <c r="AA664" s="171">
        <f t="shared" si="57"/>
        <v>21</v>
      </c>
      <c r="AB664" s="171">
        <f t="shared" si="58"/>
        <v>0</v>
      </c>
      <c r="AC664" s="171">
        <f t="shared" si="59"/>
        <v>0</v>
      </c>
      <c r="AE664" s="1" t="s">
        <v>2287</v>
      </c>
      <c r="AF664" s="1">
        <v>576</v>
      </c>
      <c r="AG664" s="1" t="s">
        <v>6970</v>
      </c>
    </row>
    <row r="665" spans="1:33" ht="35.25" customHeight="1" x14ac:dyDescent="0.25">
      <c r="A665" s="96" t="s">
        <v>2180</v>
      </c>
      <c r="B665" s="101" t="s">
        <v>2515</v>
      </c>
      <c r="C665" s="98" t="s">
        <v>108</v>
      </c>
      <c r="D665" s="98" t="s">
        <v>96</v>
      </c>
      <c r="E665" s="173" t="s">
        <v>1008</v>
      </c>
      <c r="F665" s="99" t="s">
        <v>16</v>
      </c>
      <c r="G665" s="99" t="s">
        <v>109</v>
      </c>
      <c r="H665" s="99" t="s">
        <v>2593</v>
      </c>
      <c r="I665" s="147" t="s">
        <v>126</v>
      </c>
      <c r="J665" s="103" t="s">
        <v>118</v>
      </c>
      <c r="K665" s="102">
        <v>1840</v>
      </c>
      <c r="L665" s="103" t="s">
        <v>53</v>
      </c>
      <c r="M665" s="102" t="s">
        <v>119</v>
      </c>
      <c r="N665" s="101" t="s">
        <v>2301</v>
      </c>
      <c r="O665" s="101" t="s">
        <v>191</v>
      </c>
      <c r="P665" s="101" t="s">
        <v>2184</v>
      </c>
      <c r="Q665" s="105" t="s">
        <v>3604</v>
      </c>
      <c r="R665" s="105" t="s">
        <v>4942</v>
      </c>
      <c r="S665" s="106" t="s">
        <v>4940</v>
      </c>
      <c r="T665" s="101" t="s">
        <v>3405</v>
      </c>
      <c r="U665" s="148"/>
      <c r="V665" s="148"/>
      <c r="W665" s="107" t="str">
        <f>VLOOKUP(TRIM(X665),X10:Y88,2,FALSE)</f>
        <v>Andy</v>
      </c>
      <c r="X665" s="171" t="str">
        <f t="shared" ref="X665:X728" si="62">IF(ISNONTEXT(D665),"" &amp; D665 &amp;"",T(D665))</f>
        <v>7.3</v>
      </c>
      <c r="Y665" s="175">
        <f t="shared" si="60"/>
        <v>0</v>
      </c>
      <c r="Z665" s="171">
        <f t="shared" si="61"/>
        <v>0</v>
      </c>
      <c r="AA665" s="171">
        <f t="shared" ref="AA665:AA728" si="63">LEN(I665)</f>
        <v>4</v>
      </c>
      <c r="AB665" s="171">
        <f t="shared" ref="AB665:AB728" si="64">IF(LEFT(H665, 12)="Reserved for",  1, 0)</f>
        <v>0</v>
      </c>
      <c r="AC665" s="171">
        <f t="shared" ref="AC665:AC728" si="65">IF(F665="LS OUT", IF(S665="Approved", 1, IF(S665="Block approved", 1, 0)),0)</f>
        <v>0</v>
      </c>
      <c r="AE665" s="1" t="s">
        <v>2287</v>
      </c>
      <c r="AF665" s="1">
        <v>577</v>
      </c>
      <c r="AG665" s="1" t="s">
        <v>6971</v>
      </c>
    </row>
    <row r="666" spans="1:33" ht="35.25" customHeight="1" x14ac:dyDescent="0.25">
      <c r="A666" s="96" t="s">
        <v>2180</v>
      </c>
      <c r="B666" s="101" t="s">
        <v>2289</v>
      </c>
      <c r="C666" s="98" t="s">
        <v>108</v>
      </c>
      <c r="D666" s="98" t="s">
        <v>96</v>
      </c>
      <c r="E666" s="173" t="s">
        <v>1009</v>
      </c>
      <c r="F666" s="99" t="s">
        <v>16</v>
      </c>
      <c r="G666" s="99" t="s">
        <v>109</v>
      </c>
      <c r="H666" s="99" t="s">
        <v>2595</v>
      </c>
      <c r="I666" s="147" t="s">
        <v>126</v>
      </c>
      <c r="J666" s="103" t="s">
        <v>2225</v>
      </c>
      <c r="K666" s="102">
        <v>1957</v>
      </c>
      <c r="L666" s="103" t="s">
        <v>51</v>
      </c>
      <c r="M666" s="102" t="s">
        <v>119</v>
      </c>
      <c r="N666" s="101" t="s">
        <v>2301</v>
      </c>
      <c r="O666" s="101" t="s">
        <v>191</v>
      </c>
      <c r="P666" s="101" t="s">
        <v>2184</v>
      </c>
      <c r="Q666" s="105" t="s">
        <v>2596</v>
      </c>
      <c r="R666" s="105" t="s">
        <v>4930</v>
      </c>
      <c r="S666" s="106" t="s">
        <v>4929</v>
      </c>
      <c r="T666" s="101" t="s">
        <v>3405</v>
      </c>
      <c r="U666" s="148"/>
      <c r="V666" s="148"/>
      <c r="W666" s="107" t="str">
        <f>VLOOKUP(TRIM(X666),X10:Y88,2,FALSE)</f>
        <v>Andy</v>
      </c>
      <c r="X666" s="171" t="str">
        <f t="shared" si="62"/>
        <v>7.3</v>
      </c>
      <c r="Y666" s="175">
        <f t="shared" si="60"/>
        <v>0</v>
      </c>
      <c r="Z666" s="171">
        <f t="shared" si="61"/>
        <v>0</v>
      </c>
      <c r="AA666" s="171">
        <f t="shared" si="63"/>
        <v>4</v>
      </c>
      <c r="AB666" s="171">
        <f t="shared" si="64"/>
        <v>0</v>
      </c>
      <c r="AC666" s="171">
        <f t="shared" si="65"/>
        <v>0</v>
      </c>
      <c r="AE666" s="1" t="s">
        <v>2287</v>
      </c>
      <c r="AF666" s="1">
        <v>578</v>
      </c>
      <c r="AG666" s="1" t="s">
        <v>6972</v>
      </c>
    </row>
    <row r="667" spans="1:33" ht="35.25" customHeight="1" x14ac:dyDescent="0.25">
      <c r="A667" s="96" t="s">
        <v>2180</v>
      </c>
      <c r="B667" s="101" t="s">
        <v>3606</v>
      </c>
      <c r="C667" s="98" t="s">
        <v>108</v>
      </c>
      <c r="D667" s="98" t="s">
        <v>308</v>
      </c>
      <c r="E667" s="173" t="s">
        <v>1010</v>
      </c>
      <c r="F667" s="99" t="s">
        <v>16</v>
      </c>
      <c r="G667" s="99" t="s">
        <v>109</v>
      </c>
      <c r="H667" s="99" t="s">
        <v>3607</v>
      </c>
      <c r="I667" s="147" t="s">
        <v>126</v>
      </c>
      <c r="J667" s="103" t="s">
        <v>118</v>
      </c>
      <c r="K667" s="102">
        <v>2033</v>
      </c>
      <c r="L667" s="103"/>
      <c r="M667" s="102" t="s">
        <v>119</v>
      </c>
      <c r="N667" s="101" t="s">
        <v>2301</v>
      </c>
      <c r="O667" s="101" t="s">
        <v>191</v>
      </c>
      <c r="P667" s="101" t="s">
        <v>226</v>
      </c>
      <c r="Q667" s="105" t="s">
        <v>3605</v>
      </c>
      <c r="R667" s="105" t="s">
        <v>4964</v>
      </c>
      <c r="S667" s="106" t="s">
        <v>2268</v>
      </c>
      <c r="T667" s="101" t="s">
        <v>3405</v>
      </c>
      <c r="U667" s="148"/>
      <c r="V667" s="148"/>
      <c r="W667" s="107" t="str">
        <f>VLOOKUP(TRIM(X667),X10:Y88,2,FALSE)</f>
        <v>Puneet</v>
      </c>
      <c r="X667" s="171" t="str">
        <f t="shared" si="62"/>
        <v>7.7.2</v>
      </c>
      <c r="Y667" s="175">
        <f t="shared" si="60"/>
        <v>0</v>
      </c>
      <c r="Z667" s="171">
        <f t="shared" si="61"/>
        <v>0</v>
      </c>
      <c r="AA667" s="171">
        <f t="shared" si="63"/>
        <v>4</v>
      </c>
      <c r="AB667" s="171">
        <f t="shared" si="64"/>
        <v>0</v>
      </c>
      <c r="AC667" s="171">
        <f t="shared" si="65"/>
        <v>0</v>
      </c>
      <c r="AE667" s="1" t="s">
        <v>2268</v>
      </c>
      <c r="AF667" s="1">
        <v>579</v>
      </c>
      <c r="AG667" s="1" t="s">
        <v>4964</v>
      </c>
    </row>
    <row r="668" spans="1:33" ht="37.15" customHeight="1" x14ac:dyDescent="0.25">
      <c r="A668" s="96" t="s">
        <v>2180</v>
      </c>
      <c r="B668" s="101" t="s">
        <v>42</v>
      </c>
      <c r="C668" s="98" t="s">
        <v>108</v>
      </c>
      <c r="D668" s="98" t="s">
        <v>334</v>
      </c>
      <c r="E668" s="173" t="s">
        <v>1011</v>
      </c>
      <c r="F668" s="99" t="s">
        <v>2218</v>
      </c>
      <c r="G668" s="99" t="s">
        <v>109</v>
      </c>
      <c r="H668" s="99" t="s">
        <v>2565</v>
      </c>
      <c r="I668" s="147" t="s">
        <v>2376</v>
      </c>
      <c r="J668" s="103" t="s">
        <v>2249</v>
      </c>
      <c r="K668" s="102"/>
      <c r="L668" s="103"/>
      <c r="M668" s="102"/>
      <c r="N668" s="101" t="s">
        <v>3070</v>
      </c>
      <c r="O668" s="101" t="s">
        <v>2221</v>
      </c>
      <c r="P668" s="101" t="s">
        <v>2250</v>
      </c>
      <c r="Q668" s="105" t="s">
        <v>2566</v>
      </c>
      <c r="R668" s="105" t="s">
        <v>4880</v>
      </c>
      <c r="S668" s="106" t="s">
        <v>2183</v>
      </c>
      <c r="T668" s="101" t="s">
        <v>3406</v>
      </c>
      <c r="U668" s="148"/>
      <c r="V668" s="148"/>
      <c r="W668" s="107" t="str">
        <f>VLOOKUP(TRIM(X668),X10:Y88,2,FALSE)</f>
        <v>Puneet</v>
      </c>
      <c r="X668" s="171" t="str">
        <f t="shared" si="62"/>
        <v>8.6</v>
      </c>
      <c r="Y668" s="175">
        <f t="shared" si="60"/>
        <v>0</v>
      </c>
      <c r="Z668" s="171">
        <f t="shared" si="61"/>
        <v>0</v>
      </c>
      <c r="AA668" s="171">
        <f t="shared" si="63"/>
        <v>3</v>
      </c>
      <c r="AB668" s="171">
        <f t="shared" si="64"/>
        <v>0</v>
      </c>
      <c r="AC668" s="171">
        <f t="shared" si="65"/>
        <v>0</v>
      </c>
      <c r="AE668" s="1" t="s">
        <v>2183</v>
      </c>
      <c r="AF668" s="1">
        <v>580</v>
      </c>
      <c r="AG668" s="1" t="s">
        <v>2209</v>
      </c>
    </row>
    <row r="669" spans="1:33" ht="37.15" customHeight="1" x14ac:dyDescent="0.25">
      <c r="A669" s="96" t="s">
        <v>2180</v>
      </c>
      <c r="B669" s="101" t="s">
        <v>42</v>
      </c>
      <c r="C669" s="98" t="s">
        <v>108</v>
      </c>
      <c r="D669" s="98" t="s">
        <v>334</v>
      </c>
      <c r="E669" s="173" t="s">
        <v>1012</v>
      </c>
      <c r="F669" s="99" t="s">
        <v>2218</v>
      </c>
      <c r="G669" s="99" t="s">
        <v>109</v>
      </c>
      <c r="H669" s="99" t="s">
        <v>3787</v>
      </c>
      <c r="I669" s="147" t="s">
        <v>2376</v>
      </c>
      <c r="J669" s="103" t="s">
        <v>2249</v>
      </c>
      <c r="K669" s="102"/>
      <c r="L669" s="103"/>
      <c r="M669" s="102"/>
      <c r="N669" s="101" t="s">
        <v>3070</v>
      </c>
      <c r="O669" s="101" t="s">
        <v>2221</v>
      </c>
      <c r="P669" s="101" t="s">
        <v>2250</v>
      </c>
      <c r="Q669" s="105" t="s">
        <v>3407</v>
      </c>
      <c r="R669" s="105" t="s">
        <v>4882</v>
      </c>
      <c r="S669" s="106" t="s">
        <v>2183</v>
      </c>
      <c r="T669" s="101" t="s">
        <v>3406</v>
      </c>
      <c r="U669" s="148"/>
      <c r="V669" s="148"/>
      <c r="W669" s="107" t="str">
        <f>VLOOKUP(TRIM(X669),X10:Y88,2,FALSE)</f>
        <v>Puneet</v>
      </c>
      <c r="X669" s="171" t="str">
        <f t="shared" si="62"/>
        <v>8.6</v>
      </c>
      <c r="Y669" s="175">
        <f t="shared" si="60"/>
        <v>0</v>
      </c>
      <c r="Z669" s="171">
        <f t="shared" si="61"/>
        <v>0</v>
      </c>
      <c r="AA669" s="171">
        <f t="shared" si="63"/>
        <v>3</v>
      </c>
      <c r="AB669" s="171">
        <f t="shared" si="64"/>
        <v>0</v>
      </c>
      <c r="AC669" s="171">
        <f t="shared" si="65"/>
        <v>0</v>
      </c>
      <c r="AE669" s="1" t="s">
        <v>2183</v>
      </c>
      <c r="AF669" s="1">
        <v>581</v>
      </c>
      <c r="AG669" s="1" t="s">
        <v>2209</v>
      </c>
    </row>
    <row r="670" spans="1:33" ht="37.15" customHeight="1" x14ac:dyDescent="0.25">
      <c r="A670" s="96" t="s">
        <v>2180</v>
      </c>
      <c r="B670" s="101" t="s">
        <v>42</v>
      </c>
      <c r="C670" s="98" t="s">
        <v>108</v>
      </c>
      <c r="D670" s="98" t="s">
        <v>334</v>
      </c>
      <c r="E670" s="173" t="s">
        <v>1013</v>
      </c>
      <c r="F670" s="99" t="s">
        <v>2218</v>
      </c>
      <c r="G670" s="99" t="s">
        <v>109</v>
      </c>
      <c r="H670" s="99" t="s">
        <v>3788</v>
      </c>
      <c r="I670" s="147" t="s">
        <v>2376</v>
      </c>
      <c r="J670" s="103" t="s">
        <v>2249</v>
      </c>
      <c r="K670" s="102"/>
      <c r="L670" s="103"/>
      <c r="M670" s="102"/>
      <c r="N670" s="101" t="s">
        <v>3070</v>
      </c>
      <c r="O670" s="101" t="s">
        <v>2221</v>
      </c>
      <c r="P670" s="101" t="s">
        <v>2250</v>
      </c>
      <c r="Q670" s="105" t="s">
        <v>3408</v>
      </c>
      <c r="R670" s="105"/>
      <c r="S670" s="106" t="s">
        <v>2235</v>
      </c>
      <c r="T670" s="101" t="s">
        <v>3406</v>
      </c>
      <c r="U670" s="148"/>
      <c r="V670" s="148"/>
      <c r="W670" s="107" t="str">
        <f>VLOOKUP(TRIM(X670),X10:Y88,2,FALSE)</f>
        <v>Puneet</v>
      </c>
      <c r="X670" s="171" t="str">
        <f t="shared" si="62"/>
        <v>8.6</v>
      </c>
      <c r="Y670" s="175">
        <f t="shared" si="60"/>
        <v>0</v>
      </c>
      <c r="Z670" s="171">
        <f t="shared" si="61"/>
        <v>0</v>
      </c>
      <c r="AA670" s="171">
        <f t="shared" si="63"/>
        <v>3</v>
      </c>
      <c r="AB670" s="171">
        <f t="shared" si="64"/>
        <v>0</v>
      </c>
      <c r="AC670" s="171">
        <f t="shared" si="65"/>
        <v>0</v>
      </c>
      <c r="AE670" s="1" t="s">
        <v>42</v>
      </c>
      <c r="AF670" s="1">
        <v>582</v>
      </c>
      <c r="AG670" s="1" t="s">
        <v>2235</v>
      </c>
    </row>
    <row r="671" spans="1:33" ht="35.25" customHeight="1" x14ac:dyDescent="0.25">
      <c r="A671" s="96" t="s">
        <v>2180</v>
      </c>
      <c r="B671" s="101" t="s">
        <v>3321</v>
      </c>
      <c r="C671" s="98" t="s">
        <v>108</v>
      </c>
      <c r="D671" s="98" t="s">
        <v>93</v>
      </c>
      <c r="E671" s="173" t="s">
        <v>1014</v>
      </c>
      <c r="F671" s="99" t="s">
        <v>2269</v>
      </c>
      <c r="G671" s="99" t="s">
        <v>109</v>
      </c>
      <c r="H671" s="99" t="s">
        <v>3409</v>
      </c>
      <c r="I671" s="147" t="s">
        <v>2373</v>
      </c>
      <c r="J671" s="103"/>
      <c r="K671" s="102"/>
      <c r="L671" s="103"/>
      <c r="M671" s="102"/>
      <c r="N671" s="101"/>
      <c r="O671" s="101" t="s">
        <v>191</v>
      </c>
      <c r="P671" s="101" t="s">
        <v>222</v>
      </c>
      <c r="Q671" s="105" t="s">
        <v>3410</v>
      </c>
      <c r="R671" s="105" t="s">
        <v>4847</v>
      </c>
      <c r="S671" s="106" t="s">
        <v>4846</v>
      </c>
      <c r="T671" s="101" t="s">
        <v>2804</v>
      </c>
      <c r="U671" s="148"/>
      <c r="V671" s="148"/>
      <c r="W671" s="107" t="str">
        <f>VLOOKUP(TRIM(X671),X10:Y88,2,FALSE)</f>
        <v>LaeYoung</v>
      </c>
      <c r="X671" s="171" t="str">
        <f t="shared" si="62"/>
        <v>7.1</v>
      </c>
      <c r="Y671" s="175">
        <f t="shared" si="60"/>
        <v>0</v>
      </c>
      <c r="Z671" s="171">
        <f t="shared" si="61"/>
        <v>0</v>
      </c>
      <c r="AA671" s="171">
        <f t="shared" si="63"/>
        <v>21</v>
      </c>
      <c r="AB671" s="171">
        <f t="shared" si="64"/>
        <v>0</v>
      </c>
      <c r="AC671" s="171">
        <f t="shared" si="65"/>
        <v>0</v>
      </c>
      <c r="AE671" s="1" t="s">
        <v>2287</v>
      </c>
      <c r="AF671" s="1">
        <v>583</v>
      </c>
      <c r="AG671" s="1" t="s">
        <v>6973</v>
      </c>
    </row>
    <row r="672" spans="1:33" ht="35.25" customHeight="1" x14ac:dyDescent="0.25">
      <c r="A672" s="96" t="s">
        <v>2180</v>
      </c>
      <c r="B672" s="101" t="s">
        <v>42</v>
      </c>
      <c r="C672" s="98" t="s">
        <v>108</v>
      </c>
      <c r="D672" s="98" t="s">
        <v>330</v>
      </c>
      <c r="E672" s="173" t="s">
        <v>1015</v>
      </c>
      <c r="F672" s="99" t="s">
        <v>2218</v>
      </c>
      <c r="G672" s="99" t="s">
        <v>109</v>
      </c>
      <c r="H672" s="99" t="s">
        <v>3534</v>
      </c>
      <c r="I672" s="147" t="s">
        <v>3532</v>
      </c>
      <c r="J672" s="103" t="s">
        <v>2219</v>
      </c>
      <c r="K672" s="102"/>
      <c r="L672" s="103"/>
      <c r="M672" s="102"/>
      <c r="N672" s="101" t="s">
        <v>3070</v>
      </c>
      <c r="O672" s="101" t="s">
        <v>2221</v>
      </c>
      <c r="P672" s="101" t="s">
        <v>2222</v>
      </c>
      <c r="Q672" s="105" t="s">
        <v>3533</v>
      </c>
      <c r="R672" s="105" t="s">
        <v>5293</v>
      </c>
      <c r="S672" s="106" t="s">
        <v>5293</v>
      </c>
      <c r="T672" s="101" t="s">
        <v>3411</v>
      </c>
      <c r="U672" s="148"/>
      <c r="V672" s="148"/>
      <c r="W672" s="107" t="str">
        <f>VLOOKUP(TRIM(X672),X10:Y88,2,FALSE)</f>
        <v>Tao</v>
      </c>
      <c r="X672" s="171" t="str">
        <f t="shared" si="62"/>
        <v>8.2</v>
      </c>
      <c r="Y672" s="175">
        <f t="shared" si="60"/>
        <v>0</v>
      </c>
      <c r="Z672" s="171">
        <f t="shared" si="61"/>
        <v>0</v>
      </c>
      <c r="AA672" s="171">
        <f t="shared" si="63"/>
        <v>34</v>
      </c>
      <c r="AB672" s="171">
        <f t="shared" si="64"/>
        <v>0</v>
      </c>
      <c r="AC672" s="171">
        <f t="shared" si="65"/>
        <v>0</v>
      </c>
      <c r="AE672" s="1" t="s">
        <v>2287</v>
      </c>
      <c r="AF672" s="1">
        <v>584</v>
      </c>
      <c r="AG672" s="1" t="s">
        <v>6974</v>
      </c>
    </row>
    <row r="673" spans="1:33" ht="35.25" customHeight="1" x14ac:dyDescent="0.25">
      <c r="A673" s="96" t="s">
        <v>2180</v>
      </c>
      <c r="B673" s="101" t="s">
        <v>42</v>
      </c>
      <c r="C673" s="98" t="s">
        <v>108</v>
      </c>
      <c r="D673" s="98" t="s">
        <v>330</v>
      </c>
      <c r="E673" s="173" t="s">
        <v>1016</v>
      </c>
      <c r="F673" s="99" t="s">
        <v>2218</v>
      </c>
      <c r="G673" s="99" t="s">
        <v>109</v>
      </c>
      <c r="H673" s="99" t="s">
        <v>3535</v>
      </c>
      <c r="I673" s="147" t="s">
        <v>2335</v>
      </c>
      <c r="J673" s="103" t="s">
        <v>2219</v>
      </c>
      <c r="K673" s="102"/>
      <c r="L673" s="103"/>
      <c r="M673" s="102"/>
      <c r="N673" s="101" t="s">
        <v>3070</v>
      </c>
      <c r="O673" s="101" t="s">
        <v>2221</v>
      </c>
      <c r="P673" s="101" t="s">
        <v>2222</v>
      </c>
      <c r="Q673" s="105" t="s">
        <v>2333</v>
      </c>
      <c r="R673" s="105" t="s">
        <v>5210</v>
      </c>
      <c r="S673" s="106" t="s">
        <v>5209</v>
      </c>
      <c r="T673" s="101" t="s">
        <v>3411</v>
      </c>
      <c r="U673" s="148"/>
      <c r="V673" s="148"/>
      <c r="W673" s="107" t="str">
        <f>VLOOKUP(TRIM(X673),X10:Y88,2,FALSE)</f>
        <v>Tao</v>
      </c>
      <c r="X673" s="171" t="str">
        <f t="shared" si="62"/>
        <v>8.2</v>
      </c>
      <c r="Y673" s="175">
        <f t="shared" si="60"/>
        <v>0</v>
      </c>
      <c r="Z673" s="171">
        <f t="shared" si="61"/>
        <v>0</v>
      </c>
      <c r="AA673" s="171">
        <f t="shared" si="63"/>
        <v>15</v>
      </c>
      <c r="AB673" s="171">
        <f t="shared" si="64"/>
        <v>0</v>
      </c>
      <c r="AC673" s="171">
        <f t="shared" si="65"/>
        <v>0</v>
      </c>
      <c r="AE673" s="1" t="s">
        <v>2287</v>
      </c>
      <c r="AF673" s="1">
        <v>585</v>
      </c>
      <c r="AG673" s="1" t="s">
        <v>6975</v>
      </c>
    </row>
    <row r="674" spans="1:33" ht="35.25" customHeight="1" x14ac:dyDescent="0.25">
      <c r="A674" s="96" t="s">
        <v>2180</v>
      </c>
      <c r="B674" s="101" t="s">
        <v>3790</v>
      </c>
      <c r="C674" s="98" t="s">
        <v>108</v>
      </c>
      <c r="D674" s="98" t="s">
        <v>93</v>
      </c>
      <c r="E674" s="173" t="s">
        <v>1017</v>
      </c>
      <c r="F674" s="99" t="s">
        <v>16</v>
      </c>
      <c r="G674" s="99" t="s">
        <v>109</v>
      </c>
      <c r="H674" s="99" t="s">
        <v>3412</v>
      </c>
      <c r="I674" s="147" t="s">
        <v>2376</v>
      </c>
      <c r="J674" s="103" t="s">
        <v>2252</v>
      </c>
      <c r="K674" s="102">
        <v>79</v>
      </c>
      <c r="L674" s="103"/>
      <c r="M674" s="102" t="s">
        <v>119</v>
      </c>
      <c r="N674" s="101" t="s">
        <v>2273</v>
      </c>
      <c r="O674" s="101" t="s">
        <v>191</v>
      </c>
      <c r="P674" s="101" t="s">
        <v>222</v>
      </c>
      <c r="Q674" s="105" t="s">
        <v>3789</v>
      </c>
      <c r="R674" s="105" t="s">
        <v>10737</v>
      </c>
      <c r="S674" s="106" t="s">
        <v>2287</v>
      </c>
      <c r="T674" s="101" t="s">
        <v>3406</v>
      </c>
      <c r="U674" s="148"/>
      <c r="V674" s="148"/>
      <c r="W674" s="107" t="str">
        <f>VLOOKUP(TRIM(X674),X10:Y88,2,FALSE)</f>
        <v>LaeYoung</v>
      </c>
      <c r="X674" s="171" t="str">
        <f t="shared" si="62"/>
        <v>7.1</v>
      </c>
      <c r="Y674" s="175">
        <f t="shared" si="60"/>
        <v>0</v>
      </c>
      <c r="Z674" s="171">
        <f t="shared" si="61"/>
        <v>0</v>
      </c>
      <c r="AA674" s="171">
        <f t="shared" si="63"/>
        <v>3</v>
      </c>
      <c r="AB674" s="171">
        <f t="shared" si="64"/>
        <v>0</v>
      </c>
      <c r="AC674" s="171">
        <f t="shared" si="65"/>
        <v>0</v>
      </c>
      <c r="AE674" s="1" t="s">
        <v>2287</v>
      </c>
      <c r="AF674" s="1">
        <v>586</v>
      </c>
      <c r="AG674" s="1" t="s">
        <v>10737</v>
      </c>
    </row>
    <row r="675" spans="1:33" ht="35.25" customHeight="1" x14ac:dyDescent="0.25">
      <c r="A675" s="96" t="s">
        <v>2180</v>
      </c>
      <c r="B675" s="101" t="s">
        <v>2420</v>
      </c>
      <c r="C675" s="98" t="s">
        <v>108</v>
      </c>
      <c r="D675" s="98" t="s">
        <v>88</v>
      </c>
      <c r="E675" s="173" t="s">
        <v>1018</v>
      </c>
      <c r="F675" s="99" t="s">
        <v>2269</v>
      </c>
      <c r="G675" s="99" t="s">
        <v>109</v>
      </c>
      <c r="H675" s="99" t="s">
        <v>2731</v>
      </c>
      <c r="I675" s="147" t="s">
        <v>2435</v>
      </c>
      <c r="J675" s="103"/>
      <c r="K675" s="102"/>
      <c r="L675" s="103"/>
      <c r="M675" s="102"/>
      <c r="N675" s="101"/>
      <c r="O675" s="101" t="s">
        <v>191</v>
      </c>
      <c r="P675" s="101"/>
      <c r="Q675" s="105" t="s">
        <v>3413</v>
      </c>
      <c r="R675" s="105" t="s">
        <v>5011</v>
      </c>
      <c r="S675" s="106" t="s">
        <v>5010</v>
      </c>
      <c r="T675" s="101" t="s">
        <v>2732</v>
      </c>
      <c r="U675" s="148"/>
      <c r="V675" s="148"/>
      <c r="W675" s="107" t="str">
        <f>VLOOKUP(TRIM(X675),X10:Y88,2,FALSE)</f>
        <v>Tao</v>
      </c>
      <c r="X675" s="171" t="str">
        <f t="shared" si="62"/>
        <v>6.8</v>
      </c>
      <c r="Y675" s="175">
        <f t="shared" si="60"/>
        <v>0</v>
      </c>
      <c r="Z675" s="171">
        <f t="shared" si="61"/>
        <v>0</v>
      </c>
      <c r="AA675" s="171">
        <f t="shared" si="63"/>
        <v>13</v>
      </c>
      <c r="AB675" s="171">
        <f t="shared" si="64"/>
        <v>0</v>
      </c>
      <c r="AC675" s="171">
        <f t="shared" si="65"/>
        <v>0</v>
      </c>
      <c r="AE675" s="1" t="s">
        <v>2287</v>
      </c>
      <c r="AF675" s="1">
        <v>587</v>
      </c>
      <c r="AG675" s="1" t="s">
        <v>6976</v>
      </c>
    </row>
    <row r="676" spans="1:33" ht="35.25" customHeight="1" x14ac:dyDescent="0.25">
      <c r="A676" s="96" t="s">
        <v>2180</v>
      </c>
      <c r="B676" s="101" t="s">
        <v>2343</v>
      </c>
      <c r="C676" s="98" t="s">
        <v>108</v>
      </c>
      <c r="D676" s="98" t="s">
        <v>88</v>
      </c>
      <c r="E676" s="173" t="s">
        <v>1019</v>
      </c>
      <c r="F676" s="99" t="s">
        <v>16</v>
      </c>
      <c r="G676" s="99" t="s">
        <v>109</v>
      </c>
      <c r="H676" s="99" t="s">
        <v>2733</v>
      </c>
      <c r="I676" s="147" t="s">
        <v>2734</v>
      </c>
      <c r="J676" s="103" t="s">
        <v>2225</v>
      </c>
      <c r="K676" s="234">
        <v>1978</v>
      </c>
      <c r="L676" s="233" t="s">
        <v>51</v>
      </c>
      <c r="M676" s="102" t="s">
        <v>119</v>
      </c>
      <c r="N676" s="101" t="s">
        <v>2301</v>
      </c>
      <c r="O676" s="101" t="s">
        <v>191</v>
      </c>
      <c r="P676" s="101" t="s">
        <v>2230</v>
      </c>
      <c r="Q676" s="105" t="s">
        <v>3536</v>
      </c>
      <c r="R676" s="105" t="s">
        <v>6684</v>
      </c>
      <c r="S676" s="106" t="s">
        <v>2183</v>
      </c>
      <c r="T676" s="101" t="s">
        <v>2732</v>
      </c>
      <c r="U676" s="148"/>
      <c r="V676" s="148"/>
      <c r="W676" s="107" t="str">
        <f>VLOOKUP(TRIM(X676),X10:Y88,2,FALSE)</f>
        <v>Tao</v>
      </c>
      <c r="X676" s="171" t="str">
        <f t="shared" si="62"/>
        <v>6.8</v>
      </c>
      <c r="Y676" s="175">
        <f t="shared" si="60"/>
        <v>0</v>
      </c>
      <c r="Z676" s="171">
        <f t="shared" si="61"/>
        <v>0</v>
      </c>
      <c r="AA676" s="171">
        <f t="shared" si="63"/>
        <v>35</v>
      </c>
      <c r="AB676" s="171">
        <f t="shared" si="64"/>
        <v>0</v>
      </c>
      <c r="AC676" s="171">
        <f t="shared" si="65"/>
        <v>0</v>
      </c>
      <c r="AE676" s="1" t="s">
        <v>2183</v>
      </c>
      <c r="AF676" s="1">
        <v>588</v>
      </c>
      <c r="AG676" s="1" t="s">
        <v>6977</v>
      </c>
    </row>
    <row r="677" spans="1:33" ht="35.25" customHeight="1" x14ac:dyDescent="0.25">
      <c r="A677" s="96" t="s">
        <v>2180</v>
      </c>
      <c r="B677" s="101" t="s">
        <v>2479</v>
      </c>
      <c r="C677" s="98" t="s">
        <v>108</v>
      </c>
      <c r="D677" s="98" t="s">
        <v>88</v>
      </c>
      <c r="E677" s="173" t="s">
        <v>1020</v>
      </c>
      <c r="F677" s="99" t="s">
        <v>16</v>
      </c>
      <c r="G677" s="99" t="s">
        <v>109</v>
      </c>
      <c r="H677" s="99" t="s">
        <v>2735</v>
      </c>
      <c r="I677" s="147" t="s">
        <v>2734</v>
      </c>
      <c r="J677" s="103" t="s">
        <v>118</v>
      </c>
      <c r="K677" s="234">
        <v>1935</v>
      </c>
      <c r="L677" s="233" t="s">
        <v>51</v>
      </c>
      <c r="M677" s="102" t="s">
        <v>119</v>
      </c>
      <c r="N677" s="101" t="s">
        <v>2301</v>
      </c>
      <c r="O677" s="101" t="s">
        <v>191</v>
      </c>
      <c r="P677" s="101" t="s">
        <v>2230</v>
      </c>
      <c r="Q677" s="105" t="s">
        <v>2736</v>
      </c>
      <c r="R677" s="105" t="s">
        <v>6685</v>
      </c>
      <c r="S677" s="106" t="s">
        <v>2268</v>
      </c>
      <c r="T677" s="101" t="s">
        <v>2732</v>
      </c>
      <c r="U677" s="148"/>
      <c r="V677" s="148"/>
      <c r="W677" s="107" t="str">
        <f>VLOOKUP(TRIM(X677),X10:Y88,2,FALSE)</f>
        <v>Tao</v>
      </c>
      <c r="X677" s="171" t="str">
        <f t="shared" si="62"/>
        <v>6.8</v>
      </c>
      <c r="Y677" s="175">
        <f t="shared" si="60"/>
        <v>0</v>
      </c>
      <c r="Z677" s="171">
        <f t="shared" si="61"/>
        <v>0</v>
      </c>
      <c r="AA677" s="171">
        <f t="shared" si="63"/>
        <v>35</v>
      </c>
      <c r="AB677" s="171">
        <f t="shared" si="64"/>
        <v>0</v>
      </c>
      <c r="AC677" s="171">
        <f t="shared" si="65"/>
        <v>0</v>
      </c>
      <c r="AE677" s="1" t="s">
        <v>2268</v>
      </c>
      <c r="AF677" s="1">
        <v>589</v>
      </c>
      <c r="AG677" s="1" t="s">
        <v>6978</v>
      </c>
    </row>
    <row r="678" spans="1:33" ht="35.25" customHeight="1" x14ac:dyDescent="0.25">
      <c r="A678" s="96" t="s">
        <v>2180</v>
      </c>
      <c r="B678" s="101" t="s">
        <v>42</v>
      </c>
      <c r="C678" s="98" t="s">
        <v>108</v>
      </c>
      <c r="D678" s="98" t="s">
        <v>330</v>
      </c>
      <c r="E678" s="173" t="s">
        <v>1021</v>
      </c>
      <c r="F678" s="99" t="s">
        <v>2218</v>
      </c>
      <c r="G678" s="99" t="s">
        <v>109</v>
      </c>
      <c r="H678" s="99" t="s">
        <v>4548</v>
      </c>
      <c r="I678" s="147" t="s">
        <v>2335</v>
      </c>
      <c r="J678" s="103" t="s">
        <v>2219</v>
      </c>
      <c r="K678" s="102"/>
      <c r="L678" s="103"/>
      <c r="M678" s="102"/>
      <c r="N678" s="101" t="s">
        <v>3070</v>
      </c>
      <c r="O678" s="101" t="s">
        <v>2221</v>
      </c>
      <c r="P678" s="101" t="s">
        <v>2222</v>
      </c>
      <c r="Q678" s="105" t="s">
        <v>4547</v>
      </c>
      <c r="R678" s="105" t="s">
        <v>3414</v>
      </c>
      <c r="S678" s="106" t="s">
        <v>2235</v>
      </c>
      <c r="T678" s="101" t="s">
        <v>3411</v>
      </c>
      <c r="U678" s="148"/>
      <c r="V678" s="148"/>
      <c r="W678" s="107" t="str">
        <f>VLOOKUP(TRIM(X678),X10:Y88,2,FALSE)</f>
        <v>Tao</v>
      </c>
      <c r="X678" s="171" t="str">
        <f t="shared" si="62"/>
        <v>8.2</v>
      </c>
      <c r="Y678" s="175">
        <f t="shared" si="60"/>
        <v>0</v>
      </c>
      <c r="Z678" s="171">
        <f t="shared" si="61"/>
        <v>0</v>
      </c>
      <c r="AA678" s="171">
        <f t="shared" si="63"/>
        <v>15</v>
      </c>
      <c r="AB678" s="171">
        <f t="shared" si="64"/>
        <v>0</v>
      </c>
      <c r="AC678" s="171">
        <f t="shared" si="65"/>
        <v>0</v>
      </c>
      <c r="AE678" s="1" t="s">
        <v>42</v>
      </c>
      <c r="AF678" s="1">
        <v>590</v>
      </c>
      <c r="AG678" s="1" t="s">
        <v>2235</v>
      </c>
    </row>
    <row r="679" spans="1:33" ht="35.25" customHeight="1" x14ac:dyDescent="0.25">
      <c r="A679" s="96" t="s">
        <v>2180</v>
      </c>
      <c r="B679" s="101" t="s">
        <v>3792</v>
      </c>
      <c r="C679" s="98" t="s">
        <v>108</v>
      </c>
      <c r="D679" s="98" t="s">
        <v>93</v>
      </c>
      <c r="E679" s="173" t="s">
        <v>1022</v>
      </c>
      <c r="F679" s="99" t="s">
        <v>16</v>
      </c>
      <c r="G679" s="99" t="s">
        <v>109</v>
      </c>
      <c r="H679" s="99" t="s">
        <v>3415</v>
      </c>
      <c r="I679" s="147" t="s">
        <v>2376</v>
      </c>
      <c r="J679" s="103" t="s">
        <v>2252</v>
      </c>
      <c r="K679" s="102">
        <v>80</v>
      </c>
      <c r="L679" s="103"/>
      <c r="M679" s="102" t="s">
        <v>119</v>
      </c>
      <c r="N679" s="101" t="s">
        <v>2273</v>
      </c>
      <c r="O679" s="101" t="s">
        <v>191</v>
      </c>
      <c r="P679" s="101" t="s">
        <v>222</v>
      </c>
      <c r="Q679" s="105" t="s">
        <v>3791</v>
      </c>
      <c r="R679" s="105" t="s">
        <v>10738</v>
      </c>
      <c r="S679" s="106" t="s">
        <v>2287</v>
      </c>
      <c r="T679" s="101" t="s">
        <v>3406</v>
      </c>
      <c r="U679" s="148"/>
      <c r="V679" s="148"/>
      <c r="W679" s="107" t="str">
        <f>VLOOKUP(TRIM(X679),X10:Y88,2,FALSE)</f>
        <v>LaeYoung</v>
      </c>
      <c r="X679" s="171" t="str">
        <f t="shared" si="62"/>
        <v>7.1</v>
      </c>
      <c r="Y679" s="175">
        <f t="shared" si="60"/>
        <v>0</v>
      </c>
      <c r="Z679" s="171">
        <f t="shared" si="61"/>
        <v>0</v>
      </c>
      <c r="AA679" s="171">
        <f t="shared" si="63"/>
        <v>3</v>
      </c>
      <c r="AB679" s="171">
        <f t="shared" si="64"/>
        <v>0</v>
      </c>
      <c r="AC679" s="171">
        <f t="shared" si="65"/>
        <v>0</v>
      </c>
      <c r="AE679" s="1" t="s">
        <v>2287</v>
      </c>
      <c r="AF679" s="1">
        <v>591</v>
      </c>
      <c r="AG679" s="1" t="s">
        <v>10738</v>
      </c>
    </row>
    <row r="680" spans="1:33" ht="35.25" customHeight="1" x14ac:dyDescent="0.25">
      <c r="A680" s="96" t="s">
        <v>2180</v>
      </c>
      <c r="B680" s="101" t="s">
        <v>3794</v>
      </c>
      <c r="C680" s="98" t="s">
        <v>108</v>
      </c>
      <c r="D680" s="98" t="s">
        <v>93</v>
      </c>
      <c r="E680" s="173" t="s">
        <v>1023</v>
      </c>
      <c r="F680" s="99" t="s">
        <v>16</v>
      </c>
      <c r="G680" s="99" t="s">
        <v>109</v>
      </c>
      <c r="H680" s="99" t="s">
        <v>3416</v>
      </c>
      <c r="I680" s="147" t="s">
        <v>2376</v>
      </c>
      <c r="J680" s="103" t="s">
        <v>2252</v>
      </c>
      <c r="K680" s="102">
        <v>81</v>
      </c>
      <c r="L680" s="103"/>
      <c r="M680" s="102" t="s">
        <v>119</v>
      </c>
      <c r="N680" s="101" t="s">
        <v>2273</v>
      </c>
      <c r="O680" s="101" t="s">
        <v>191</v>
      </c>
      <c r="P680" s="101" t="s">
        <v>222</v>
      </c>
      <c r="Q680" s="105" t="s">
        <v>3793</v>
      </c>
      <c r="R680" s="105" t="s">
        <v>2209</v>
      </c>
      <c r="S680" s="106" t="s">
        <v>2183</v>
      </c>
      <c r="T680" s="101" t="s">
        <v>3406</v>
      </c>
      <c r="U680" s="148"/>
      <c r="V680" s="148"/>
      <c r="W680" s="107" t="str">
        <f>VLOOKUP(TRIM(X680),X10:Y88,2,FALSE)</f>
        <v>LaeYoung</v>
      </c>
      <c r="X680" s="171" t="str">
        <f t="shared" si="62"/>
        <v>7.1</v>
      </c>
      <c r="Y680" s="175">
        <f t="shared" si="60"/>
        <v>0</v>
      </c>
      <c r="Z680" s="171">
        <f t="shared" si="61"/>
        <v>0</v>
      </c>
      <c r="AA680" s="171">
        <f t="shared" si="63"/>
        <v>3</v>
      </c>
      <c r="AB680" s="171">
        <f t="shared" si="64"/>
        <v>0</v>
      </c>
      <c r="AC680" s="171">
        <f t="shared" si="65"/>
        <v>0</v>
      </c>
      <c r="AE680" s="1" t="s">
        <v>2183</v>
      </c>
      <c r="AF680" s="1">
        <v>592</v>
      </c>
      <c r="AG680" s="1" t="s">
        <v>2209</v>
      </c>
    </row>
    <row r="681" spans="1:33" ht="35.25" customHeight="1" x14ac:dyDescent="0.25">
      <c r="A681" s="96" t="s">
        <v>2180</v>
      </c>
      <c r="B681" s="101" t="s">
        <v>42</v>
      </c>
      <c r="C681" s="98" t="s">
        <v>108</v>
      </c>
      <c r="D681" s="98" t="s">
        <v>333</v>
      </c>
      <c r="E681" s="173" t="s">
        <v>1024</v>
      </c>
      <c r="F681" s="99" t="s">
        <v>2218</v>
      </c>
      <c r="G681" s="99" t="s">
        <v>109</v>
      </c>
      <c r="H681" s="99" t="s">
        <v>3538</v>
      </c>
      <c r="I681" s="147" t="s">
        <v>2435</v>
      </c>
      <c r="J681" s="103" t="s">
        <v>2240</v>
      </c>
      <c r="K681" s="102"/>
      <c r="L681" s="103"/>
      <c r="M681" s="102"/>
      <c r="N681" s="101" t="s">
        <v>3070</v>
      </c>
      <c r="O681" s="101" t="s">
        <v>2221</v>
      </c>
      <c r="P681" s="101" t="s">
        <v>2242</v>
      </c>
      <c r="Q681" s="105" t="s">
        <v>3537</v>
      </c>
      <c r="R681" s="105"/>
      <c r="S681" s="106" t="s">
        <v>2235</v>
      </c>
      <c r="T681" s="101" t="s">
        <v>3417</v>
      </c>
      <c r="U681" s="148"/>
      <c r="V681" s="148"/>
      <c r="W681" s="107" t="str">
        <f>VLOOKUP(TRIM(X681),X10:Y88,2,FALSE)</f>
        <v>Puneet</v>
      </c>
      <c r="X681" s="171" t="str">
        <f t="shared" si="62"/>
        <v>8.5</v>
      </c>
      <c r="Y681" s="175">
        <f t="shared" si="60"/>
        <v>0</v>
      </c>
      <c r="Z681" s="171">
        <f t="shared" si="61"/>
        <v>0</v>
      </c>
      <c r="AA681" s="171">
        <f t="shared" si="63"/>
        <v>13</v>
      </c>
      <c r="AB681" s="171">
        <f t="shared" si="64"/>
        <v>0</v>
      </c>
      <c r="AC681" s="171">
        <f t="shared" si="65"/>
        <v>0</v>
      </c>
      <c r="AE681" s="1" t="s">
        <v>42</v>
      </c>
      <c r="AF681" s="1">
        <v>593</v>
      </c>
      <c r="AG681" s="1" t="s">
        <v>2235</v>
      </c>
    </row>
    <row r="682" spans="1:33" ht="35.25" customHeight="1" x14ac:dyDescent="0.25">
      <c r="A682" s="96" t="s">
        <v>2180</v>
      </c>
      <c r="B682" s="101" t="s">
        <v>42</v>
      </c>
      <c r="C682" s="98" t="s">
        <v>108</v>
      </c>
      <c r="D682" s="98" t="s">
        <v>333</v>
      </c>
      <c r="E682" s="173" t="s">
        <v>1025</v>
      </c>
      <c r="F682" s="99" t="s">
        <v>2218</v>
      </c>
      <c r="G682" s="99" t="s">
        <v>109</v>
      </c>
      <c r="H682" s="99" t="s">
        <v>3540</v>
      </c>
      <c r="I682" s="147" t="s">
        <v>2435</v>
      </c>
      <c r="J682" s="103" t="s">
        <v>2240</v>
      </c>
      <c r="K682" s="102"/>
      <c r="L682" s="103"/>
      <c r="M682" s="102"/>
      <c r="N682" s="101" t="s">
        <v>3070</v>
      </c>
      <c r="O682" s="101" t="s">
        <v>2221</v>
      </c>
      <c r="P682" s="101" t="s">
        <v>2242</v>
      </c>
      <c r="Q682" s="105" t="s">
        <v>3539</v>
      </c>
      <c r="R682" s="105"/>
      <c r="S682" s="106" t="s">
        <v>2235</v>
      </c>
      <c r="T682" s="101" t="s">
        <v>3417</v>
      </c>
      <c r="U682" s="148"/>
      <c r="V682" s="148"/>
      <c r="W682" s="107" t="str">
        <f>VLOOKUP(TRIM(X682),X10:Y88,2,FALSE)</f>
        <v>Puneet</v>
      </c>
      <c r="X682" s="171" t="str">
        <f t="shared" si="62"/>
        <v>8.5</v>
      </c>
      <c r="Y682" s="175">
        <f t="shared" si="60"/>
        <v>0</v>
      </c>
      <c r="Z682" s="171">
        <f t="shared" si="61"/>
        <v>0</v>
      </c>
      <c r="AA682" s="171">
        <f t="shared" si="63"/>
        <v>13</v>
      </c>
      <c r="AB682" s="171">
        <f t="shared" si="64"/>
        <v>0</v>
      </c>
      <c r="AC682" s="171">
        <f t="shared" si="65"/>
        <v>0</v>
      </c>
      <c r="AE682" s="1" t="s">
        <v>42</v>
      </c>
      <c r="AF682" s="1">
        <v>594</v>
      </c>
      <c r="AG682" s="1" t="s">
        <v>2235</v>
      </c>
    </row>
    <row r="683" spans="1:33" ht="35.25" customHeight="1" x14ac:dyDescent="0.25">
      <c r="A683" s="96" t="s">
        <v>2180</v>
      </c>
      <c r="B683" s="101" t="s">
        <v>42</v>
      </c>
      <c r="C683" s="98" t="s">
        <v>108</v>
      </c>
      <c r="D683" s="98" t="s">
        <v>333</v>
      </c>
      <c r="E683" s="173" t="s">
        <v>1026</v>
      </c>
      <c r="F683" s="99" t="s">
        <v>2218</v>
      </c>
      <c r="G683" s="99" t="s">
        <v>109</v>
      </c>
      <c r="H683" s="99" t="s">
        <v>3542</v>
      </c>
      <c r="I683" s="147" t="s">
        <v>2435</v>
      </c>
      <c r="J683" s="103" t="s">
        <v>2240</v>
      </c>
      <c r="K683" s="102"/>
      <c r="L683" s="103"/>
      <c r="M683" s="102"/>
      <c r="N683" s="101" t="s">
        <v>3070</v>
      </c>
      <c r="O683" s="101" t="s">
        <v>2221</v>
      </c>
      <c r="P683" s="101" t="s">
        <v>2242</v>
      </c>
      <c r="Q683" s="105" t="s">
        <v>3541</v>
      </c>
      <c r="R683" s="105"/>
      <c r="S683" s="106" t="s">
        <v>2235</v>
      </c>
      <c r="T683" s="101" t="s">
        <v>3417</v>
      </c>
      <c r="U683" s="148"/>
      <c r="V683" s="148"/>
      <c r="W683" s="107" t="str">
        <f>VLOOKUP(TRIM(X683),X10:Y88,2,FALSE)</f>
        <v>Puneet</v>
      </c>
      <c r="X683" s="171" t="str">
        <f t="shared" si="62"/>
        <v>8.5</v>
      </c>
      <c r="Y683" s="175">
        <f t="shared" si="60"/>
        <v>0</v>
      </c>
      <c r="Z683" s="171">
        <f t="shared" si="61"/>
        <v>0</v>
      </c>
      <c r="AA683" s="171">
        <f t="shared" si="63"/>
        <v>13</v>
      </c>
      <c r="AB683" s="171">
        <f t="shared" si="64"/>
        <v>0</v>
      </c>
      <c r="AC683" s="171">
        <f t="shared" si="65"/>
        <v>0</v>
      </c>
      <c r="AE683" s="1" t="s">
        <v>42</v>
      </c>
      <c r="AF683" s="1">
        <v>595</v>
      </c>
      <c r="AG683" s="1" t="s">
        <v>2235</v>
      </c>
    </row>
    <row r="684" spans="1:33" ht="35.25" customHeight="1" x14ac:dyDescent="0.25">
      <c r="A684" s="96" t="s">
        <v>2180</v>
      </c>
      <c r="B684" s="101" t="s">
        <v>42</v>
      </c>
      <c r="C684" s="98" t="s">
        <v>108</v>
      </c>
      <c r="D684" s="98" t="s">
        <v>333</v>
      </c>
      <c r="E684" s="173" t="s">
        <v>1027</v>
      </c>
      <c r="F684" s="99" t="s">
        <v>2218</v>
      </c>
      <c r="G684" s="99" t="s">
        <v>109</v>
      </c>
      <c r="H684" s="99" t="s">
        <v>3543</v>
      </c>
      <c r="I684" s="147" t="s">
        <v>2435</v>
      </c>
      <c r="J684" s="103" t="s">
        <v>2240</v>
      </c>
      <c r="K684" s="102"/>
      <c r="L684" s="103"/>
      <c r="M684" s="102"/>
      <c r="N684" s="101" t="s">
        <v>3070</v>
      </c>
      <c r="O684" s="101" t="s">
        <v>2221</v>
      </c>
      <c r="P684" s="101" t="s">
        <v>2242</v>
      </c>
      <c r="Q684" s="105" t="s">
        <v>3418</v>
      </c>
      <c r="R684" s="105"/>
      <c r="S684" s="106" t="s">
        <v>2235</v>
      </c>
      <c r="T684" s="101" t="s">
        <v>3417</v>
      </c>
      <c r="U684" s="148"/>
      <c r="V684" s="148"/>
      <c r="W684" s="107" t="str">
        <f>VLOOKUP(TRIM(X684),X10:Y88,2,FALSE)</f>
        <v>Puneet</v>
      </c>
      <c r="X684" s="171" t="str">
        <f t="shared" si="62"/>
        <v>8.5</v>
      </c>
      <c r="Y684" s="175">
        <f t="shared" si="60"/>
        <v>0</v>
      </c>
      <c r="Z684" s="171">
        <f t="shared" si="61"/>
        <v>0</v>
      </c>
      <c r="AA684" s="171">
        <f t="shared" si="63"/>
        <v>13</v>
      </c>
      <c r="AB684" s="171">
        <f t="shared" si="64"/>
        <v>0</v>
      </c>
      <c r="AC684" s="171">
        <f t="shared" si="65"/>
        <v>0</v>
      </c>
      <c r="AE684" s="1" t="s">
        <v>42</v>
      </c>
      <c r="AF684" s="1">
        <v>596</v>
      </c>
      <c r="AG684" s="1" t="s">
        <v>2235</v>
      </c>
    </row>
    <row r="685" spans="1:33" ht="35.25" customHeight="1" x14ac:dyDescent="0.25">
      <c r="A685" s="96" t="s">
        <v>2180</v>
      </c>
      <c r="B685" s="101" t="s">
        <v>42</v>
      </c>
      <c r="C685" s="98" t="s">
        <v>108</v>
      </c>
      <c r="D685" s="98" t="s">
        <v>333</v>
      </c>
      <c r="E685" s="173" t="s">
        <v>1028</v>
      </c>
      <c r="F685" s="99" t="s">
        <v>2218</v>
      </c>
      <c r="G685" s="99" t="s">
        <v>109</v>
      </c>
      <c r="H685" s="99" t="s">
        <v>3545</v>
      </c>
      <c r="I685" s="147" t="s">
        <v>3544</v>
      </c>
      <c r="J685" s="103" t="s">
        <v>2240</v>
      </c>
      <c r="K685" s="102"/>
      <c r="L685" s="103"/>
      <c r="M685" s="102"/>
      <c r="N685" s="101" t="s">
        <v>3070</v>
      </c>
      <c r="O685" s="101" t="s">
        <v>2221</v>
      </c>
      <c r="P685" s="101" t="s">
        <v>2242</v>
      </c>
      <c r="Q685" s="105" t="s">
        <v>3419</v>
      </c>
      <c r="R685" s="105"/>
      <c r="S685" s="106" t="s">
        <v>2235</v>
      </c>
      <c r="T685" s="101" t="s">
        <v>3417</v>
      </c>
      <c r="U685" s="148"/>
      <c r="V685" s="148"/>
      <c r="W685" s="107" t="str">
        <f>VLOOKUP(TRIM(X685),X10:Y88,2,FALSE)</f>
        <v>Puneet</v>
      </c>
      <c r="X685" s="171" t="str">
        <f t="shared" si="62"/>
        <v>8.5</v>
      </c>
      <c r="Y685" s="175">
        <f t="shared" si="60"/>
        <v>0</v>
      </c>
      <c r="Z685" s="171">
        <f t="shared" si="61"/>
        <v>0</v>
      </c>
      <c r="AA685" s="171">
        <f t="shared" si="63"/>
        <v>12</v>
      </c>
      <c r="AB685" s="171">
        <f t="shared" si="64"/>
        <v>0</v>
      </c>
      <c r="AC685" s="171">
        <f t="shared" si="65"/>
        <v>0</v>
      </c>
      <c r="AE685" s="1" t="s">
        <v>42</v>
      </c>
      <c r="AF685" s="1">
        <v>597</v>
      </c>
      <c r="AG685" s="1" t="s">
        <v>2235</v>
      </c>
    </row>
    <row r="686" spans="1:33" ht="35.25" customHeight="1" x14ac:dyDescent="0.25">
      <c r="A686" s="96" t="s">
        <v>2180</v>
      </c>
      <c r="B686" s="101" t="s">
        <v>42</v>
      </c>
      <c r="C686" s="98" t="s">
        <v>108</v>
      </c>
      <c r="D686" s="98" t="s">
        <v>333</v>
      </c>
      <c r="E686" s="173" t="s">
        <v>1029</v>
      </c>
      <c r="F686" s="99" t="s">
        <v>2218</v>
      </c>
      <c r="G686" s="99" t="s">
        <v>109</v>
      </c>
      <c r="H686" s="99" t="s">
        <v>3547</v>
      </c>
      <c r="I686" s="147" t="s">
        <v>3544</v>
      </c>
      <c r="J686" s="103" t="s">
        <v>2240</v>
      </c>
      <c r="K686" s="102"/>
      <c r="L686" s="103"/>
      <c r="M686" s="102"/>
      <c r="N686" s="101" t="s">
        <v>3070</v>
      </c>
      <c r="O686" s="101" t="s">
        <v>2221</v>
      </c>
      <c r="P686" s="101" t="s">
        <v>2242</v>
      </c>
      <c r="Q686" s="105" t="s">
        <v>3546</v>
      </c>
      <c r="R686" s="105"/>
      <c r="S686" s="106" t="s">
        <v>2235</v>
      </c>
      <c r="T686" s="101" t="s">
        <v>3417</v>
      </c>
      <c r="U686" s="148"/>
      <c r="V686" s="148"/>
      <c r="W686" s="107" t="str">
        <f>VLOOKUP(TRIM(X686),X10:Y88,2,FALSE)</f>
        <v>Puneet</v>
      </c>
      <c r="X686" s="171" t="str">
        <f t="shared" si="62"/>
        <v>8.5</v>
      </c>
      <c r="Y686" s="175">
        <f t="shared" si="60"/>
        <v>0</v>
      </c>
      <c r="Z686" s="171">
        <f t="shared" si="61"/>
        <v>0</v>
      </c>
      <c r="AA686" s="171">
        <f t="shared" si="63"/>
        <v>12</v>
      </c>
      <c r="AB686" s="171">
        <f t="shared" si="64"/>
        <v>0</v>
      </c>
      <c r="AC686" s="171">
        <f t="shared" si="65"/>
        <v>0</v>
      </c>
      <c r="AE686" s="1" t="s">
        <v>42</v>
      </c>
      <c r="AF686" s="1">
        <v>598</v>
      </c>
      <c r="AG686" s="1" t="s">
        <v>2235</v>
      </c>
    </row>
    <row r="687" spans="1:33" ht="35.25" customHeight="1" x14ac:dyDescent="0.25">
      <c r="A687" s="96" t="s">
        <v>2180</v>
      </c>
      <c r="B687" s="101" t="s">
        <v>42</v>
      </c>
      <c r="C687" s="98" t="s">
        <v>108</v>
      </c>
      <c r="D687" s="98" t="s">
        <v>314</v>
      </c>
      <c r="E687" s="173" t="s">
        <v>1030</v>
      </c>
      <c r="F687" s="99" t="s">
        <v>2850</v>
      </c>
      <c r="G687" s="99" t="s">
        <v>109</v>
      </c>
      <c r="H687" s="99" t="s">
        <v>3548</v>
      </c>
      <c r="I687" s="147" t="s">
        <v>2849</v>
      </c>
      <c r="J687" s="103"/>
      <c r="K687" s="102"/>
      <c r="L687" s="103"/>
      <c r="M687" s="102"/>
      <c r="N687" s="101"/>
      <c r="O687" s="101" t="s">
        <v>2221</v>
      </c>
      <c r="P687" s="101"/>
      <c r="Q687" s="105" t="s">
        <v>3548</v>
      </c>
      <c r="R687" s="105"/>
      <c r="S687" s="106" t="s">
        <v>2235</v>
      </c>
      <c r="T687" s="101" t="s">
        <v>2342</v>
      </c>
      <c r="U687" s="148"/>
      <c r="V687" s="148"/>
      <c r="W687" s="107" t="str">
        <f>VLOOKUP(TRIM(X687),X10:Y88,2,FALSE)</f>
        <v>Puneet</v>
      </c>
      <c r="X687" s="171" t="str">
        <f t="shared" si="62"/>
        <v>9.1</v>
      </c>
      <c r="Y687" s="175">
        <f t="shared" si="60"/>
        <v>0</v>
      </c>
      <c r="Z687" s="171">
        <f t="shared" si="61"/>
        <v>0</v>
      </c>
      <c r="AA687" s="171">
        <f t="shared" si="63"/>
        <v>14</v>
      </c>
      <c r="AB687" s="171">
        <f t="shared" si="64"/>
        <v>0</v>
      </c>
      <c r="AC687" s="171">
        <f t="shared" si="65"/>
        <v>0</v>
      </c>
      <c r="AE687" s="1" t="s">
        <v>42</v>
      </c>
      <c r="AF687" s="1">
        <v>599</v>
      </c>
      <c r="AG687" s="1" t="s">
        <v>2235</v>
      </c>
    </row>
    <row r="688" spans="1:33" ht="35.25" customHeight="1" x14ac:dyDescent="0.25">
      <c r="A688" s="96" t="s">
        <v>2180</v>
      </c>
      <c r="B688" s="101" t="s">
        <v>42</v>
      </c>
      <c r="C688" s="98" t="s">
        <v>108</v>
      </c>
      <c r="D688" s="98" t="s">
        <v>331</v>
      </c>
      <c r="E688" s="173" t="s">
        <v>1031</v>
      </c>
      <c r="F688" s="99" t="s">
        <v>2218</v>
      </c>
      <c r="G688" s="99" t="s">
        <v>109</v>
      </c>
      <c r="H688" s="99" t="s">
        <v>4549</v>
      </c>
      <c r="I688" s="147" t="s">
        <v>205</v>
      </c>
      <c r="J688" s="103" t="s">
        <v>2356</v>
      </c>
      <c r="K688" s="102"/>
      <c r="L688" s="103"/>
      <c r="M688" s="102"/>
      <c r="N688" s="101" t="s">
        <v>3070</v>
      </c>
      <c r="O688" s="101" t="s">
        <v>2221</v>
      </c>
      <c r="P688" s="101" t="s">
        <v>2357</v>
      </c>
      <c r="Q688" s="105" t="s">
        <v>3420</v>
      </c>
      <c r="R688" s="105"/>
      <c r="S688" s="106" t="s">
        <v>2235</v>
      </c>
      <c r="T688" s="101" t="s">
        <v>2591</v>
      </c>
      <c r="U688" s="148"/>
      <c r="V688" s="148"/>
      <c r="W688" s="107" t="str">
        <f>VLOOKUP(TRIM(X688),X10:Y88,2,FALSE)</f>
        <v>Puneet</v>
      </c>
      <c r="X688" s="171" t="str">
        <f t="shared" si="62"/>
        <v>8.3</v>
      </c>
      <c r="Y688" s="175">
        <f t="shared" si="60"/>
        <v>0</v>
      </c>
      <c r="Z688" s="171">
        <f t="shared" si="61"/>
        <v>0</v>
      </c>
      <c r="AA688" s="171">
        <f t="shared" si="63"/>
        <v>7</v>
      </c>
      <c r="AB688" s="171">
        <f t="shared" si="64"/>
        <v>0</v>
      </c>
      <c r="AC688" s="171">
        <f t="shared" si="65"/>
        <v>0</v>
      </c>
      <c r="AE688" s="1" t="s">
        <v>42</v>
      </c>
      <c r="AF688" s="1">
        <v>600</v>
      </c>
      <c r="AG688" s="1" t="s">
        <v>2235</v>
      </c>
    </row>
    <row r="689" spans="1:33" ht="35.25" customHeight="1" x14ac:dyDescent="0.25">
      <c r="A689" s="96" t="s">
        <v>2180</v>
      </c>
      <c r="B689" s="101" t="s">
        <v>42</v>
      </c>
      <c r="C689" s="98" t="s">
        <v>108</v>
      </c>
      <c r="D689" s="98" t="s">
        <v>331</v>
      </c>
      <c r="E689" s="173" t="s">
        <v>1032</v>
      </c>
      <c r="F689" s="99" t="s">
        <v>2218</v>
      </c>
      <c r="G689" s="99" t="s">
        <v>109</v>
      </c>
      <c r="H689" s="99" t="s">
        <v>4550</v>
      </c>
      <c r="I689" s="147" t="s">
        <v>205</v>
      </c>
      <c r="J689" s="103" t="s">
        <v>2356</v>
      </c>
      <c r="K689" s="102"/>
      <c r="L689" s="103"/>
      <c r="M689" s="102"/>
      <c r="N689" s="101" t="s">
        <v>3070</v>
      </c>
      <c r="O689" s="101" t="s">
        <v>2221</v>
      </c>
      <c r="P689" s="101" t="s">
        <v>2357</v>
      </c>
      <c r="Q689" s="105" t="s">
        <v>3420</v>
      </c>
      <c r="R689" s="105" t="s">
        <v>4811</v>
      </c>
      <c r="S689" s="106" t="s">
        <v>2268</v>
      </c>
      <c r="T689" s="101" t="s">
        <v>2591</v>
      </c>
      <c r="U689" s="148"/>
      <c r="V689" s="148"/>
      <c r="W689" s="107" t="str">
        <f>VLOOKUP(TRIM(X689),X10:Y88,2,FALSE)</f>
        <v>Puneet</v>
      </c>
      <c r="X689" s="171" t="str">
        <f t="shared" si="62"/>
        <v>8.3</v>
      </c>
      <c r="Y689" s="175">
        <f t="shared" si="60"/>
        <v>0</v>
      </c>
      <c r="Z689" s="171">
        <f t="shared" si="61"/>
        <v>0</v>
      </c>
      <c r="AA689" s="171">
        <f t="shared" si="63"/>
        <v>7</v>
      </c>
      <c r="AB689" s="171">
        <f t="shared" si="64"/>
        <v>0</v>
      </c>
      <c r="AC689" s="171">
        <f t="shared" si="65"/>
        <v>0</v>
      </c>
      <c r="AE689" s="1" t="s">
        <v>2268</v>
      </c>
      <c r="AF689" s="1">
        <v>601</v>
      </c>
      <c r="AG689" s="1" t="s">
        <v>6979</v>
      </c>
    </row>
    <row r="690" spans="1:33" ht="35.25" customHeight="1" x14ac:dyDescent="0.25">
      <c r="A690" s="96" t="s">
        <v>2180</v>
      </c>
      <c r="B690" s="101" t="s">
        <v>42</v>
      </c>
      <c r="C690" s="98" t="s">
        <v>108</v>
      </c>
      <c r="D690" s="98" t="s">
        <v>331</v>
      </c>
      <c r="E690" s="173" t="s">
        <v>1033</v>
      </c>
      <c r="F690" s="99" t="s">
        <v>2218</v>
      </c>
      <c r="G690" s="99" t="s">
        <v>109</v>
      </c>
      <c r="H690" s="99" t="s">
        <v>4551</v>
      </c>
      <c r="I690" s="147" t="s">
        <v>205</v>
      </c>
      <c r="J690" s="103" t="s">
        <v>2356</v>
      </c>
      <c r="K690" s="102"/>
      <c r="L690" s="103"/>
      <c r="M690" s="102"/>
      <c r="N690" s="101" t="s">
        <v>3070</v>
      </c>
      <c r="O690" s="101" t="s">
        <v>2221</v>
      </c>
      <c r="P690" s="101" t="s">
        <v>2357</v>
      </c>
      <c r="Q690" s="105" t="s">
        <v>3420</v>
      </c>
      <c r="R690" s="105"/>
      <c r="S690" s="106" t="s">
        <v>2235</v>
      </c>
      <c r="T690" s="101" t="s">
        <v>2591</v>
      </c>
      <c r="U690" s="148"/>
      <c r="V690" s="148"/>
      <c r="W690" s="107" t="str">
        <f>VLOOKUP(TRIM(X690),X10:Y88,2,FALSE)</f>
        <v>Puneet</v>
      </c>
      <c r="X690" s="171" t="str">
        <f t="shared" si="62"/>
        <v>8.3</v>
      </c>
      <c r="Y690" s="175">
        <f t="shared" si="60"/>
        <v>0</v>
      </c>
      <c r="Z690" s="171">
        <f t="shared" si="61"/>
        <v>0</v>
      </c>
      <c r="AA690" s="171">
        <f t="shared" si="63"/>
        <v>7</v>
      </c>
      <c r="AB690" s="171">
        <f t="shared" si="64"/>
        <v>0</v>
      </c>
      <c r="AC690" s="171">
        <f t="shared" si="65"/>
        <v>0</v>
      </c>
      <c r="AE690" s="1" t="s">
        <v>42</v>
      </c>
      <c r="AF690" s="1">
        <v>602</v>
      </c>
      <c r="AG690" s="1" t="s">
        <v>2235</v>
      </c>
    </row>
    <row r="691" spans="1:33" ht="35.25" customHeight="1" x14ac:dyDescent="0.25">
      <c r="A691" s="96" t="s">
        <v>2180</v>
      </c>
      <c r="B691" s="101" t="s">
        <v>42</v>
      </c>
      <c r="C691" s="98" t="s">
        <v>108</v>
      </c>
      <c r="D691" s="98" t="s">
        <v>335</v>
      </c>
      <c r="E691" s="173" t="s">
        <v>1034</v>
      </c>
      <c r="F691" s="99" t="s">
        <v>2218</v>
      </c>
      <c r="G691" s="99" t="s">
        <v>109</v>
      </c>
      <c r="H691" s="99" t="s">
        <v>4552</v>
      </c>
      <c r="I691" s="147" t="s">
        <v>205</v>
      </c>
      <c r="J691" s="103" t="s">
        <v>2257</v>
      </c>
      <c r="K691" s="102"/>
      <c r="L691" s="103"/>
      <c r="M691" s="102"/>
      <c r="N691" s="101" t="s">
        <v>3070</v>
      </c>
      <c r="O691" s="101" t="s">
        <v>191</v>
      </c>
      <c r="P691" s="101" t="s">
        <v>2258</v>
      </c>
      <c r="Q691" s="105" t="s">
        <v>3421</v>
      </c>
      <c r="R691" s="105" t="s">
        <v>2209</v>
      </c>
      <c r="S691" s="106" t="s">
        <v>2183</v>
      </c>
      <c r="T691" s="101" t="s">
        <v>2591</v>
      </c>
      <c r="U691" s="148"/>
      <c r="V691" s="148"/>
      <c r="W691" s="107" t="str">
        <f>VLOOKUP(TRIM(X691),X10:Y88,2,FALSE)</f>
        <v>Puneet</v>
      </c>
      <c r="X691" s="171" t="str">
        <f t="shared" si="62"/>
        <v>8.7</v>
      </c>
      <c r="Y691" s="175">
        <f t="shared" si="60"/>
        <v>0</v>
      </c>
      <c r="Z691" s="171">
        <f t="shared" si="61"/>
        <v>0</v>
      </c>
      <c r="AA691" s="171">
        <f t="shared" si="63"/>
        <v>7</v>
      </c>
      <c r="AB691" s="171">
        <f t="shared" si="64"/>
        <v>0</v>
      </c>
      <c r="AC691" s="171">
        <f t="shared" si="65"/>
        <v>0</v>
      </c>
      <c r="AE691" s="1" t="s">
        <v>2183</v>
      </c>
      <c r="AF691" s="1">
        <v>603</v>
      </c>
      <c r="AG691" s="1" t="s">
        <v>2209</v>
      </c>
    </row>
    <row r="692" spans="1:33" ht="35.25" customHeight="1" x14ac:dyDescent="0.25">
      <c r="A692" s="96" t="s">
        <v>2180</v>
      </c>
      <c r="B692" s="101" t="s">
        <v>42</v>
      </c>
      <c r="C692" s="98" t="s">
        <v>108</v>
      </c>
      <c r="D692" s="98" t="s">
        <v>335</v>
      </c>
      <c r="E692" s="173" t="s">
        <v>1035</v>
      </c>
      <c r="F692" s="99" t="s">
        <v>2218</v>
      </c>
      <c r="G692" s="99" t="s">
        <v>109</v>
      </c>
      <c r="H692" s="99" t="s">
        <v>4553</v>
      </c>
      <c r="I692" s="147" t="s">
        <v>205</v>
      </c>
      <c r="J692" s="103" t="s">
        <v>2257</v>
      </c>
      <c r="K692" s="102"/>
      <c r="L692" s="103"/>
      <c r="M692" s="102"/>
      <c r="N692" s="101" t="s">
        <v>3070</v>
      </c>
      <c r="O692" s="101" t="s">
        <v>191</v>
      </c>
      <c r="P692" s="101" t="s">
        <v>2258</v>
      </c>
      <c r="Q692" s="105" t="s">
        <v>3421</v>
      </c>
      <c r="R692" s="105"/>
      <c r="S692" s="106" t="s">
        <v>2235</v>
      </c>
      <c r="T692" s="101" t="s">
        <v>2591</v>
      </c>
      <c r="U692" s="148"/>
      <c r="V692" s="148"/>
      <c r="W692" s="107" t="str">
        <f>VLOOKUP(TRIM(X692),X10:Y88,2,FALSE)</f>
        <v>Puneet</v>
      </c>
      <c r="X692" s="171" t="str">
        <f t="shared" si="62"/>
        <v>8.7</v>
      </c>
      <c r="Y692" s="175">
        <f t="shared" si="60"/>
        <v>0</v>
      </c>
      <c r="Z692" s="171">
        <f t="shared" si="61"/>
        <v>0</v>
      </c>
      <c r="AA692" s="171">
        <f t="shared" si="63"/>
        <v>7</v>
      </c>
      <c r="AB692" s="171">
        <f t="shared" si="64"/>
        <v>0</v>
      </c>
      <c r="AC692" s="171">
        <f t="shared" si="65"/>
        <v>0</v>
      </c>
      <c r="AE692" s="1" t="s">
        <v>42</v>
      </c>
      <c r="AF692" s="1">
        <v>604</v>
      </c>
      <c r="AG692" s="1" t="s">
        <v>2235</v>
      </c>
    </row>
    <row r="693" spans="1:33" ht="35.25" customHeight="1" x14ac:dyDescent="0.25">
      <c r="A693" s="96" t="s">
        <v>2180</v>
      </c>
      <c r="B693" s="101" t="s">
        <v>42</v>
      </c>
      <c r="C693" s="98" t="s">
        <v>108</v>
      </c>
      <c r="D693" s="98" t="s">
        <v>335</v>
      </c>
      <c r="E693" s="173" t="s">
        <v>1036</v>
      </c>
      <c r="F693" s="99" t="s">
        <v>2218</v>
      </c>
      <c r="G693" s="99" t="s">
        <v>109</v>
      </c>
      <c r="H693" s="99" t="s">
        <v>4554</v>
      </c>
      <c r="I693" s="147" t="s">
        <v>205</v>
      </c>
      <c r="J693" s="103" t="s">
        <v>2257</v>
      </c>
      <c r="K693" s="102"/>
      <c r="L693" s="103"/>
      <c r="M693" s="102"/>
      <c r="N693" s="101" t="s">
        <v>3070</v>
      </c>
      <c r="O693" s="101" t="s">
        <v>191</v>
      </c>
      <c r="P693" s="101" t="s">
        <v>2258</v>
      </c>
      <c r="Q693" s="105" t="s">
        <v>3421</v>
      </c>
      <c r="R693" s="105" t="s">
        <v>4802</v>
      </c>
      <c r="S693" s="106" t="s">
        <v>2268</v>
      </c>
      <c r="T693" s="101" t="s">
        <v>2591</v>
      </c>
      <c r="U693" s="148"/>
      <c r="V693" s="148"/>
      <c r="W693" s="107" t="str">
        <f>VLOOKUP(TRIM(X693),X10:Y88,2,FALSE)</f>
        <v>Puneet</v>
      </c>
      <c r="X693" s="171" t="str">
        <f t="shared" si="62"/>
        <v>8.7</v>
      </c>
      <c r="Y693" s="175">
        <f t="shared" si="60"/>
        <v>0</v>
      </c>
      <c r="Z693" s="171">
        <f t="shared" si="61"/>
        <v>0</v>
      </c>
      <c r="AA693" s="171">
        <f t="shared" si="63"/>
        <v>7</v>
      </c>
      <c r="AB693" s="171">
        <f t="shared" si="64"/>
        <v>0</v>
      </c>
      <c r="AC693" s="171">
        <f t="shared" si="65"/>
        <v>0</v>
      </c>
      <c r="AE693" s="1" t="s">
        <v>2268</v>
      </c>
      <c r="AF693" s="1">
        <v>605</v>
      </c>
      <c r="AG693" s="1" t="s">
        <v>4802</v>
      </c>
    </row>
    <row r="694" spans="1:33" ht="35.25" customHeight="1" x14ac:dyDescent="0.25">
      <c r="A694" s="96" t="s">
        <v>2180</v>
      </c>
      <c r="B694" s="101" t="s">
        <v>42</v>
      </c>
      <c r="C694" s="98" t="s">
        <v>108</v>
      </c>
      <c r="D694" s="98" t="s">
        <v>315</v>
      </c>
      <c r="E694" s="173" t="s">
        <v>1037</v>
      </c>
      <c r="F694" s="99" t="s">
        <v>2232</v>
      </c>
      <c r="G694" s="99" t="s">
        <v>2428</v>
      </c>
      <c r="H694" s="99" t="s">
        <v>4556</v>
      </c>
      <c r="I694" s="147" t="s">
        <v>2248</v>
      </c>
      <c r="J694" s="103"/>
      <c r="K694" s="102"/>
      <c r="L694" s="103"/>
      <c r="M694" s="102"/>
      <c r="N694" s="101"/>
      <c r="O694" s="101"/>
      <c r="P694" s="101"/>
      <c r="Q694" s="105" t="s">
        <v>4555</v>
      </c>
      <c r="R694" s="105" t="s">
        <v>5472</v>
      </c>
      <c r="S694" s="106" t="s">
        <v>2183</v>
      </c>
      <c r="T694" s="101" t="s">
        <v>2251</v>
      </c>
      <c r="U694" s="148"/>
      <c r="V694" s="148"/>
      <c r="W694" s="107" t="str">
        <f>VLOOKUP(TRIM(X694),X10:Y88,2,FALSE)</f>
        <v>Puneet</v>
      </c>
      <c r="X694" s="171" t="str">
        <f t="shared" si="62"/>
        <v>9.2</v>
      </c>
      <c r="Y694" s="175">
        <f t="shared" si="60"/>
        <v>0</v>
      </c>
      <c r="Z694" s="171">
        <f t="shared" si="61"/>
        <v>0</v>
      </c>
      <c r="AA694" s="171">
        <f t="shared" si="63"/>
        <v>30</v>
      </c>
      <c r="AB694" s="171">
        <f t="shared" si="64"/>
        <v>0</v>
      </c>
      <c r="AC694" s="171">
        <f t="shared" si="65"/>
        <v>0</v>
      </c>
      <c r="AE694" s="1" t="s">
        <v>2183</v>
      </c>
      <c r="AF694" s="1">
        <v>606</v>
      </c>
      <c r="AG694" s="1" t="s">
        <v>2183</v>
      </c>
    </row>
    <row r="695" spans="1:33" ht="35.25" customHeight="1" x14ac:dyDescent="0.25">
      <c r="A695" s="96" t="s">
        <v>2180</v>
      </c>
      <c r="B695" s="101" t="s">
        <v>42</v>
      </c>
      <c r="C695" s="98" t="s">
        <v>108</v>
      </c>
      <c r="D695" s="98" t="s">
        <v>333</v>
      </c>
      <c r="E695" s="173" t="s">
        <v>1038</v>
      </c>
      <c r="F695" s="99" t="s">
        <v>2218</v>
      </c>
      <c r="G695" s="99" t="s">
        <v>109</v>
      </c>
      <c r="H695" s="99" t="s">
        <v>3795</v>
      </c>
      <c r="I695" s="147" t="s">
        <v>2459</v>
      </c>
      <c r="J695" s="103" t="s">
        <v>2240</v>
      </c>
      <c r="K695" s="102"/>
      <c r="L695" s="103"/>
      <c r="M695" s="102"/>
      <c r="N695" s="101" t="s">
        <v>3070</v>
      </c>
      <c r="O695" s="101" t="s">
        <v>2221</v>
      </c>
      <c r="P695" s="101" t="s">
        <v>2242</v>
      </c>
      <c r="Q695" s="105" t="s">
        <v>2681</v>
      </c>
      <c r="R695" s="105"/>
      <c r="S695" s="106" t="s">
        <v>2235</v>
      </c>
      <c r="T695" s="101" t="s">
        <v>2304</v>
      </c>
      <c r="U695" s="148"/>
      <c r="V695" s="148"/>
      <c r="W695" s="107" t="str">
        <f>VLOOKUP(TRIM(X695),X10:Y88,2,FALSE)</f>
        <v>Puneet</v>
      </c>
      <c r="X695" s="171" t="str">
        <f t="shared" si="62"/>
        <v>8.5</v>
      </c>
      <c r="Y695" s="175">
        <f t="shared" si="60"/>
        <v>0</v>
      </c>
      <c r="Z695" s="171">
        <f t="shared" si="61"/>
        <v>0</v>
      </c>
      <c r="AA695" s="171">
        <f t="shared" si="63"/>
        <v>7</v>
      </c>
      <c r="AB695" s="171">
        <f t="shared" si="64"/>
        <v>0</v>
      </c>
      <c r="AC695" s="171">
        <f t="shared" si="65"/>
        <v>0</v>
      </c>
      <c r="AE695" s="1" t="s">
        <v>42</v>
      </c>
      <c r="AF695" s="1">
        <v>607</v>
      </c>
      <c r="AG695" s="1" t="s">
        <v>2235</v>
      </c>
    </row>
    <row r="696" spans="1:33" ht="35.25" customHeight="1" x14ac:dyDescent="0.25">
      <c r="A696" s="96" t="s">
        <v>2180</v>
      </c>
      <c r="B696" s="101" t="s">
        <v>42</v>
      </c>
      <c r="C696" s="98" t="s">
        <v>108</v>
      </c>
      <c r="D696" s="98" t="s">
        <v>334</v>
      </c>
      <c r="E696" s="173" t="s">
        <v>1039</v>
      </c>
      <c r="F696" s="99" t="s">
        <v>2218</v>
      </c>
      <c r="G696" s="99" t="s">
        <v>109</v>
      </c>
      <c r="H696" s="99" t="s">
        <v>3797</v>
      </c>
      <c r="I696" s="147" t="s">
        <v>2459</v>
      </c>
      <c r="J696" s="103" t="s">
        <v>2249</v>
      </c>
      <c r="K696" s="102"/>
      <c r="L696" s="103"/>
      <c r="M696" s="102"/>
      <c r="N696" s="101" t="s">
        <v>3070</v>
      </c>
      <c r="O696" s="101" t="s">
        <v>2221</v>
      </c>
      <c r="P696" s="101" t="s">
        <v>2250</v>
      </c>
      <c r="Q696" s="105" t="s">
        <v>3796</v>
      </c>
      <c r="R696" s="105" t="s">
        <v>4884</v>
      </c>
      <c r="S696" s="106" t="s">
        <v>4881</v>
      </c>
      <c r="T696" s="101" t="s">
        <v>2304</v>
      </c>
      <c r="U696" s="148"/>
      <c r="V696" s="148"/>
      <c r="W696" s="107" t="str">
        <f>VLOOKUP(TRIM(X696),X10:Y88,2,FALSE)</f>
        <v>Puneet</v>
      </c>
      <c r="X696" s="171" t="str">
        <f t="shared" si="62"/>
        <v>8.6</v>
      </c>
      <c r="Y696" s="175">
        <f t="shared" si="60"/>
        <v>0</v>
      </c>
      <c r="Z696" s="171">
        <f t="shared" si="61"/>
        <v>0</v>
      </c>
      <c r="AA696" s="171">
        <f t="shared" si="63"/>
        <v>7</v>
      </c>
      <c r="AB696" s="171">
        <f t="shared" si="64"/>
        <v>0</v>
      </c>
      <c r="AC696" s="171">
        <f t="shared" si="65"/>
        <v>0</v>
      </c>
      <c r="AE696" s="1" t="s">
        <v>2287</v>
      </c>
      <c r="AF696" s="1">
        <v>608</v>
      </c>
      <c r="AG696" s="1" t="s">
        <v>6980</v>
      </c>
    </row>
    <row r="697" spans="1:33" ht="35.25" customHeight="1" x14ac:dyDescent="0.25">
      <c r="A697" s="96"/>
      <c r="B697" s="101"/>
      <c r="C697" s="98" t="s">
        <v>14</v>
      </c>
      <c r="D697" s="98" t="s">
        <v>102</v>
      </c>
      <c r="E697" s="173" t="s">
        <v>1040</v>
      </c>
      <c r="F697" s="99" t="s">
        <v>16</v>
      </c>
      <c r="G697" s="230" t="s">
        <v>109</v>
      </c>
      <c r="H697" s="230" t="s">
        <v>3422</v>
      </c>
      <c r="I697" s="231" t="s">
        <v>2449</v>
      </c>
      <c r="J697" s="226" t="s">
        <v>2272</v>
      </c>
      <c r="K697" s="227">
        <v>1830</v>
      </c>
      <c r="L697" s="226"/>
      <c r="M697" s="227" t="s">
        <v>119</v>
      </c>
      <c r="N697" s="226" t="s">
        <v>2228</v>
      </c>
      <c r="O697" s="226" t="s">
        <v>191</v>
      </c>
      <c r="P697" s="226" t="s">
        <v>2205</v>
      </c>
      <c r="Q697" s="232" t="s">
        <v>3593</v>
      </c>
      <c r="R697" s="232" t="s">
        <v>2238</v>
      </c>
      <c r="S697" s="228"/>
      <c r="T697" s="101" t="s">
        <v>2445</v>
      </c>
      <c r="U697" s="148"/>
      <c r="V697" s="148"/>
      <c r="W697" s="107" t="str">
        <f>VLOOKUP(TRIM(X697),X10:Y88,2,FALSE)</f>
        <v>Withdrawn</v>
      </c>
      <c r="X697" s="171" t="str">
        <f t="shared" si="62"/>
        <v>99</v>
      </c>
      <c r="Y697" s="175">
        <f t="shared" si="60"/>
        <v>0</v>
      </c>
      <c r="Z697" s="171">
        <f t="shared" si="61"/>
        <v>0</v>
      </c>
      <c r="AA697" s="171">
        <f t="shared" si="63"/>
        <v>17</v>
      </c>
      <c r="AB697" s="171">
        <f t="shared" si="64"/>
        <v>0</v>
      </c>
      <c r="AC697" s="171">
        <f t="shared" si="65"/>
        <v>0</v>
      </c>
      <c r="AE697" s="1" t="s">
        <v>20</v>
      </c>
      <c r="AF697" s="1">
        <v>609</v>
      </c>
      <c r="AG697" s="1" t="s">
        <v>2238</v>
      </c>
    </row>
    <row r="698" spans="1:33" ht="35.25" customHeight="1" x14ac:dyDescent="0.25">
      <c r="A698" s="96" t="s">
        <v>2180</v>
      </c>
      <c r="B698" s="101" t="s">
        <v>3322</v>
      </c>
      <c r="C698" s="98" t="s">
        <v>108</v>
      </c>
      <c r="D698" s="98" t="s">
        <v>94</v>
      </c>
      <c r="E698" s="173" t="s">
        <v>1041</v>
      </c>
      <c r="F698" s="99" t="s">
        <v>2269</v>
      </c>
      <c r="G698" s="99" t="s">
        <v>109</v>
      </c>
      <c r="H698" s="99" t="s">
        <v>3424</v>
      </c>
      <c r="I698" s="147" t="s">
        <v>2449</v>
      </c>
      <c r="J698" s="103"/>
      <c r="K698" s="102"/>
      <c r="L698" s="103"/>
      <c r="M698" s="102"/>
      <c r="N698" s="101"/>
      <c r="O698" s="101" t="s">
        <v>191</v>
      </c>
      <c r="P698" s="101" t="s">
        <v>2205</v>
      </c>
      <c r="Q698" s="105" t="s">
        <v>3423</v>
      </c>
      <c r="R698" s="105" t="s">
        <v>5229</v>
      </c>
      <c r="S698" s="106" t="s">
        <v>4832</v>
      </c>
      <c r="T698" s="101" t="s">
        <v>2445</v>
      </c>
      <c r="U698" s="148"/>
      <c r="V698" s="148"/>
      <c r="W698" s="107" t="str">
        <f>VLOOKUP(TRIM(X698),X10:Y88,2,FALSE)</f>
        <v>Andy</v>
      </c>
      <c r="X698" s="171" t="str">
        <f t="shared" si="62"/>
        <v>7.2</v>
      </c>
      <c r="Y698" s="175">
        <f t="shared" si="60"/>
        <v>0</v>
      </c>
      <c r="Z698" s="171">
        <f t="shared" si="61"/>
        <v>0</v>
      </c>
      <c r="AA698" s="171">
        <f t="shared" si="63"/>
        <v>17</v>
      </c>
      <c r="AB698" s="171">
        <f t="shared" si="64"/>
        <v>0</v>
      </c>
      <c r="AC698" s="171">
        <f t="shared" si="65"/>
        <v>0</v>
      </c>
      <c r="AE698" s="1" t="s">
        <v>2287</v>
      </c>
      <c r="AF698" s="1">
        <v>610</v>
      </c>
      <c r="AG698" s="1" t="s">
        <v>6981</v>
      </c>
    </row>
    <row r="699" spans="1:33" ht="35.25" customHeight="1" x14ac:dyDescent="0.25">
      <c r="A699" s="96" t="s">
        <v>2180</v>
      </c>
      <c r="B699" s="101" t="s">
        <v>42</v>
      </c>
      <c r="C699" s="98" t="s">
        <v>108</v>
      </c>
      <c r="D699" s="98" t="s">
        <v>334</v>
      </c>
      <c r="E699" s="173" t="s">
        <v>1042</v>
      </c>
      <c r="F699" s="99" t="s">
        <v>2218</v>
      </c>
      <c r="G699" s="99" t="s">
        <v>109</v>
      </c>
      <c r="H699" s="99" t="s">
        <v>3799</v>
      </c>
      <c r="I699" s="147" t="s">
        <v>2459</v>
      </c>
      <c r="J699" s="103" t="s">
        <v>2249</v>
      </c>
      <c r="K699" s="102"/>
      <c r="L699" s="103"/>
      <c r="M699" s="102"/>
      <c r="N699" s="101" t="s">
        <v>3070</v>
      </c>
      <c r="O699" s="101" t="s">
        <v>2221</v>
      </c>
      <c r="P699" s="101" t="s">
        <v>2250</v>
      </c>
      <c r="Q699" s="105" t="s">
        <v>3798</v>
      </c>
      <c r="R699" s="105" t="s">
        <v>5253</v>
      </c>
      <c r="S699" s="106" t="s">
        <v>5254</v>
      </c>
      <c r="T699" s="101" t="s">
        <v>2304</v>
      </c>
      <c r="U699" s="148"/>
      <c r="V699" s="148"/>
      <c r="W699" s="107" t="str">
        <f>VLOOKUP(TRIM(X699),X10:Y88,2,FALSE)</f>
        <v>Puneet</v>
      </c>
      <c r="X699" s="171" t="str">
        <f t="shared" si="62"/>
        <v>8.6</v>
      </c>
      <c r="Y699" s="175">
        <f t="shared" si="60"/>
        <v>0</v>
      </c>
      <c r="Z699" s="171">
        <f t="shared" si="61"/>
        <v>0</v>
      </c>
      <c r="AA699" s="171">
        <f t="shared" si="63"/>
        <v>7</v>
      </c>
      <c r="AB699" s="171">
        <f t="shared" si="64"/>
        <v>0</v>
      </c>
      <c r="AC699" s="171">
        <f t="shared" si="65"/>
        <v>0</v>
      </c>
      <c r="AE699" s="1" t="s">
        <v>2287</v>
      </c>
      <c r="AF699" s="1">
        <v>611</v>
      </c>
      <c r="AG699" s="1" t="s">
        <v>6982</v>
      </c>
    </row>
    <row r="700" spans="1:33" ht="35.25" customHeight="1" x14ac:dyDescent="0.25">
      <c r="A700" s="96" t="s">
        <v>2180</v>
      </c>
      <c r="B700" s="101" t="s">
        <v>2439</v>
      </c>
      <c r="C700" s="98" t="s">
        <v>108</v>
      </c>
      <c r="D700" s="98" t="s">
        <v>309</v>
      </c>
      <c r="E700" s="173" t="s">
        <v>1043</v>
      </c>
      <c r="F700" s="99" t="s">
        <v>16</v>
      </c>
      <c r="G700" s="99" t="s">
        <v>109</v>
      </c>
      <c r="H700" s="99" t="s">
        <v>2598</v>
      </c>
      <c r="I700" s="147" t="s">
        <v>205</v>
      </c>
      <c r="J700" s="103" t="s">
        <v>2225</v>
      </c>
      <c r="K700" s="102">
        <v>1867</v>
      </c>
      <c r="L700" s="103" t="s">
        <v>53</v>
      </c>
      <c r="M700" s="102" t="s">
        <v>119</v>
      </c>
      <c r="N700" s="101" t="s">
        <v>2301</v>
      </c>
      <c r="O700" s="101" t="s">
        <v>191</v>
      </c>
      <c r="P700" s="101" t="s">
        <v>226</v>
      </c>
      <c r="Q700" s="105" t="s">
        <v>2599</v>
      </c>
      <c r="R700" s="105" t="s">
        <v>5054</v>
      </c>
      <c r="S700" s="106" t="s">
        <v>2268</v>
      </c>
      <c r="T700" s="101" t="s">
        <v>2591</v>
      </c>
      <c r="U700" s="148"/>
      <c r="V700" s="148"/>
      <c r="W700" s="107" t="str">
        <f>VLOOKUP(TRIM(X700),X10:Y88,2,FALSE)</f>
        <v>Puneet</v>
      </c>
      <c r="X700" s="171" t="str">
        <f t="shared" si="62"/>
        <v>7.7.3</v>
      </c>
      <c r="Y700" s="175">
        <f t="shared" si="60"/>
        <v>0</v>
      </c>
      <c r="Z700" s="171">
        <f t="shared" si="61"/>
        <v>0</v>
      </c>
      <c r="AA700" s="171">
        <f t="shared" si="63"/>
        <v>7</v>
      </c>
      <c r="AB700" s="171">
        <f t="shared" si="64"/>
        <v>0</v>
      </c>
      <c r="AC700" s="171">
        <f t="shared" si="65"/>
        <v>0</v>
      </c>
      <c r="AE700" s="1" t="s">
        <v>2268</v>
      </c>
      <c r="AF700" s="1">
        <v>612</v>
      </c>
      <c r="AG700" s="1" t="s">
        <v>5054</v>
      </c>
    </row>
    <row r="701" spans="1:33" ht="35.25" customHeight="1" x14ac:dyDescent="0.25">
      <c r="A701" s="96" t="s">
        <v>2180</v>
      </c>
      <c r="B701" s="101" t="s">
        <v>4231</v>
      </c>
      <c r="C701" s="98" t="s">
        <v>108</v>
      </c>
      <c r="D701" s="98" t="s">
        <v>93</v>
      </c>
      <c r="E701" s="173" t="s">
        <v>1044</v>
      </c>
      <c r="F701" s="99" t="s">
        <v>16</v>
      </c>
      <c r="G701" s="99" t="s">
        <v>109</v>
      </c>
      <c r="H701" s="99" t="s">
        <v>3425</v>
      </c>
      <c r="I701" s="147" t="s">
        <v>205</v>
      </c>
      <c r="J701" s="103" t="s">
        <v>2252</v>
      </c>
      <c r="K701" s="102">
        <v>82</v>
      </c>
      <c r="L701" s="103"/>
      <c r="M701" s="102" t="s">
        <v>119</v>
      </c>
      <c r="N701" s="101" t="s">
        <v>2273</v>
      </c>
      <c r="O701" s="101" t="s">
        <v>191</v>
      </c>
      <c r="P701" s="101" t="s">
        <v>222</v>
      </c>
      <c r="Q701" s="105" t="s">
        <v>4230</v>
      </c>
      <c r="R701" s="105" t="s">
        <v>2235</v>
      </c>
      <c r="S701" s="106" t="s">
        <v>2235</v>
      </c>
      <c r="T701" s="101" t="s">
        <v>2591</v>
      </c>
      <c r="U701" s="148"/>
      <c r="V701" s="148"/>
      <c r="W701" s="107" t="str">
        <f>VLOOKUP(TRIM(X701),X10:Y88,2,FALSE)</f>
        <v>LaeYoung</v>
      </c>
      <c r="X701" s="171" t="str">
        <f t="shared" si="62"/>
        <v>7.1</v>
      </c>
      <c r="Y701" s="175">
        <f t="shared" si="60"/>
        <v>0</v>
      </c>
      <c r="Z701" s="171">
        <f t="shared" si="61"/>
        <v>0</v>
      </c>
      <c r="AA701" s="171">
        <f t="shared" si="63"/>
        <v>7</v>
      </c>
      <c r="AB701" s="171">
        <f t="shared" si="64"/>
        <v>0</v>
      </c>
      <c r="AC701" s="171">
        <f t="shared" si="65"/>
        <v>0</v>
      </c>
      <c r="AE701" s="1" t="s">
        <v>42</v>
      </c>
      <c r="AF701" s="1">
        <v>613</v>
      </c>
      <c r="AG701" s="1" t="s">
        <v>2235</v>
      </c>
    </row>
    <row r="702" spans="1:33" ht="35.25" customHeight="1" x14ac:dyDescent="0.25">
      <c r="A702" s="96" t="s">
        <v>2180</v>
      </c>
      <c r="B702" s="101" t="s">
        <v>4700</v>
      </c>
      <c r="C702" s="98" t="s">
        <v>108</v>
      </c>
      <c r="D702" s="98" t="s">
        <v>58</v>
      </c>
      <c r="E702" s="173" t="s">
        <v>1045</v>
      </c>
      <c r="F702" s="99" t="s">
        <v>112</v>
      </c>
      <c r="G702" s="99" t="s">
        <v>116</v>
      </c>
      <c r="H702" s="99" t="s">
        <v>3426</v>
      </c>
      <c r="I702" s="147" t="s">
        <v>110</v>
      </c>
      <c r="J702" s="103"/>
      <c r="K702" s="102"/>
      <c r="L702" s="103"/>
      <c r="M702" s="102"/>
      <c r="N702" s="101"/>
      <c r="O702" s="101"/>
      <c r="P702" s="101"/>
      <c r="Q702" s="105" t="s">
        <v>3426</v>
      </c>
      <c r="R702" s="105" t="s">
        <v>4764</v>
      </c>
      <c r="S702" s="106" t="s">
        <v>2287</v>
      </c>
      <c r="T702" s="101" t="s">
        <v>124</v>
      </c>
      <c r="U702" s="148"/>
      <c r="V702" s="148"/>
      <c r="W702" s="107" t="str">
        <f>VLOOKUP(TRIM(X702),X10:Y88,2,FALSE)</f>
        <v>Puneet</v>
      </c>
      <c r="X702" s="171" t="str">
        <f t="shared" si="62"/>
        <v>3</v>
      </c>
      <c r="Y702" s="175">
        <f t="shared" si="60"/>
        <v>0</v>
      </c>
      <c r="Z702" s="171">
        <f t="shared" si="61"/>
        <v>0</v>
      </c>
      <c r="AA702" s="171">
        <f t="shared" si="63"/>
        <v>15</v>
      </c>
      <c r="AB702" s="171">
        <f t="shared" si="64"/>
        <v>0</v>
      </c>
      <c r="AC702" s="171">
        <f t="shared" si="65"/>
        <v>0</v>
      </c>
      <c r="AE702" s="1" t="s">
        <v>2287</v>
      </c>
      <c r="AF702" s="1">
        <v>614</v>
      </c>
      <c r="AG702" s="1" t="s">
        <v>6983</v>
      </c>
    </row>
    <row r="703" spans="1:33" ht="35.25" customHeight="1" x14ac:dyDescent="0.25">
      <c r="A703" s="96" t="s">
        <v>2180</v>
      </c>
      <c r="B703" s="101" t="s">
        <v>42</v>
      </c>
      <c r="C703" s="98" t="s">
        <v>108</v>
      </c>
      <c r="D703" s="98" t="s">
        <v>330</v>
      </c>
      <c r="E703" s="173" t="s">
        <v>1046</v>
      </c>
      <c r="F703" s="99" t="s">
        <v>2218</v>
      </c>
      <c r="G703" s="99" t="s">
        <v>109</v>
      </c>
      <c r="H703" s="99" t="s">
        <v>4559</v>
      </c>
      <c r="I703" s="236" t="s">
        <v>4557</v>
      </c>
      <c r="J703" s="103" t="s">
        <v>2219</v>
      </c>
      <c r="K703" s="102"/>
      <c r="L703" s="103"/>
      <c r="M703" s="102"/>
      <c r="N703" s="101" t="s">
        <v>3070</v>
      </c>
      <c r="O703" s="101" t="s">
        <v>2221</v>
      </c>
      <c r="P703" s="101" t="s">
        <v>2222</v>
      </c>
      <c r="Q703" s="105" t="s">
        <v>4558</v>
      </c>
      <c r="R703" s="105" t="s">
        <v>6686</v>
      </c>
      <c r="S703" s="106" t="s">
        <v>5290</v>
      </c>
      <c r="T703" s="101" t="s">
        <v>2429</v>
      </c>
      <c r="U703" s="148"/>
      <c r="V703" s="148"/>
      <c r="W703" s="107" t="str">
        <f>VLOOKUP(TRIM(X703),X10:Y88,2,FALSE)</f>
        <v>Tao</v>
      </c>
      <c r="X703" s="171" t="str">
        <f t="shared" si="62"/>
        <v>8.2</v>
      </c>
      <c r="Y703" s="175">
        <f t="shared" si="60"/>
        <v>0</v>
      </c>
      <c r="Z703" s="171">
        <f t="shared" si="61"/>
        <v>0</v>
      </c>
      <c r="AA703" s="171">
        <f t="shared" si="63"/>
        <v>75</v>
      </c>
      <c r="AB703" s="171">
        <f t="shared" si="64"/>
        <v>0</v>
      </c>
      <c r="AC703" s="171">
        <f t="shared" si="65"/>
        <v>0</v>
      </c>
      <c r="AE703" s="1" t="s">
        <v>2287</v>
      </c>
      <c r="AF703" s="1">
        <v>615</v>
      </c>
      <c r="AG703" s="1" t="s">
        <v>6984</v>
      </c>
    </row>
    <row r="704" spans="1:33" ht="35.25" customHeight="1" x14ac:dyDescent="0.25">
      <c r="A704" s="96" t="s">
        <v>2180</v>
      </c>
      <c r="B704" s="101" t="s">
        <v>2371</v>
      </c>
      <c r="C704" s="98" t="s">
        <v>108</v>
      </c>
      <c r="D704" s="98" t="s">
        <v>354</v>
      </c>
      <c r="E704" s="173" t="s">
        <v>1047</v>
      </c>
      <c r="F704" s="99" t="s">
        <v>15</v>
      </c>
      <c r="G704" s="99" t="s">
        <v>109</v>
      </c>
      <c r="H704" s="99" t="s">
        <v>2828</v>
      </c>
      <c r="I704" s="147" t="s">
        <v>2459</v>
      </c>
      <c r="J704" s="103" t="s">
        <v>2236</v>
      </c>
      <c r="K704" s="102">
        <v>3579</v>
      </c>
      <c r="L704" s="103"/>
      <c r="M704" s="102" t="s">
        <v>119</v>
      </c>
      <c r="N704" s="101" t="s">
        <v>3103</v>
      </c>
      <c r="O704" s="101" t="s">
        <v>191</v>
      </c>
      <c r="P704" s="101" t="s">
        <v>2213</v>
      </c>
      <c r="Q704" s="105" t="s">
        <v>3549</v>
      </c>
      <c r="R704" s="105" t="s">
        <v>6288</v>
      </c>
      <c r="S704" s="106" t="s">
        <v>2181</v>
      </c>
      <c r="T704" s="101" t="s">
        <v>2825</v>
      </c>
      <c r="U704" s="148"/>
      <c r="V704" s="148" t="s">
        <v>125</v>
      </c>
      <c r="W704" s="107" t="str">
        <f>VLOOKUP(TRIM(X704),X10:Y88,2,FALSE)</f>
        <v>Andy</v>
      </c>
      <c r="X704" s="171" t="str">
        <f t="shared" si="62"/>
        <v>7.10.3</v>
      </c>
      <c r="Y704" s="175">
        <f t="shared" si="60"/>
        <v>1</v>
      </c>
      <c r="Z704" s="171">
        <f t="shared" si="61"/>
        <v>0</v>
      </c>
      <c r="AA704" s="171">
        <f t="shared" si="63"/>
        <v>7</v>
      </c>
      <c r="AB704" s="171">
        <f t="shared" si="64"/>
        <v>0</v>
      </c>
      <c r="AC704" s="171">
        <f t="shared" si="65"/>
        <v>0</v>
      </c>
      <c r="AD704" s="1" t="s">
        <v>125</v>
      </c>
      <c r="AE704" s="1" t="s">
        <v>10691</v>
      </c>
      <c r="AF704" s="1">
        <v>616</v>
      </c>
      <c r="AG704" s="1" t="s">
        <v>10715</v>
      </c>
    </row>
    <row r="705" spans="1:33" ht="35.25" customHeight="1" x14ac:dyDescent="0.25">
      <c r="A705" s="96" t="s">
        <v>2180</v>
      </c>
      <c r="B705" s="101" t="s">
        <v>3551</v>
      </c>
      <c r="C705" s="98" t="s">
        <v>108</v>
      </c>
      <c r="D705" s="98" t="s">
        <v>354</v>
      </c>
      <c r="E705" s="173" t="s">
        <v>1048</v>
      </c>
      <c r="F705" s="99" t="s">
        <v>15</v>
      </c>
      <c r="G705" s="99" t="s">
        <v>109</v>
      </c>
      <c r="H705" s="99" t="s">
        <v>2828</v>
      </c>
      <c r="I705" s="147" t="s">
        <v>2459</v>
      </c>
      <c r="J705" s="103" t="s">
        <v>118</v>
      </c>
      <c r="K705" s="102">
        <v>2034</v>
      </c>
      <c r="L705" s="103"/>
      <c r="M705" s="102" t="s">
        <v>119</v>
      </c>
      <c r="N705" s="101" t="s">
        <v>2301</v>
      </c>
      <c r="O705" s="101" t="s">
        <v>191</v>
      </c>
      <c r="P705" s="101" t="s">
        <v>2213</v>
      </c>
      <c r="Q705" s="105" t="s">
        <v>3550</v>
      </c>
      <c r="R705" s="105" t="s">
        <v>6288</v>
      </c>
      <c r="S705" s="106" t="s">
        <v>2181</v>
      </c>
      <c r="T705" s="101" t="s">
        <v>2825</v>
      </c>
      <c r="U705" s="148"/>
      <c r="V705" s="148" t="s">
        <v>125</v>
      </c>
      <c r="W705" s="107" t="str">
        <f>VLOOKUP(TRIM(X705),X10:Y88,2,FALSE)</f>
        <v>Andy</v>
      </c>
      <c r="X705" s="171" t="str">
        <f t="shared" si="62"/>
        <v>7.10.3</v>
      </c>
      <c r="Y705" s="175">
        <f t="shared" si="60"/>
        <v>1</v>
      </c>
      <c r="Z705" s="171">
        <f t="shared" si="61"/>
        <v>0</v>
      </c>
      <c r="AA705" s="171">
        <f t="shared" si="63"/>
        <v>7</v>
      </c>
      <c r="AB705" s="171">
        <f t="shared" si="64"/>
        <v>0</v>
      </c>
      <c r="AC705" s="171">
        <f t="shared" si="65"/>
        <v>0</v>
      </c>
      <c r="AD705" s="1" t="s">
        <v>125</v>
      </c>
      <c r="AE705" s="1" t="s">
        <v>10691</v>
      </c>
      <c r="AF705" s="1">
        <v>617</v>
      </c>
      <c r="AG705" s="1" t="s">
        <v>10715</v>
      </c>
    </row>
    <row r="706" spans="1:33" ht="35.25" customHeight="1" x14ac:dyDescent="0.25">
      <c r="A706" s="96" t="s">
        <v>2180</v>
      </c>
      <c r="B706" s="101" t="s">
        <v>2280</v>
      </c>
      <c r="C706" s="98" t="s">
        <v>108</v>
      </c>
      <c r="D706" s="98" t="s">
        <v>70</v>
      </c>
      <c r="E706" s="173" t="s">
        <v>1049</v>
      </c>
      <c r="F706" s="99" t="s">
        <v>2269</v>
      </c>
      <c r="G706" s="99" t="s">
        <v>109</v>
      </c>
      <c r="H706" s="99" t="s">
        <v>3325</v>
      </c>
      <c r="I706" s="147" t="s">
        <v>2459</v>
      </c>
      <c r="J706" s="103"/>
      <c r="K706" s="102"/>
      <c r="L706" s="103"/>
      <c r="M706" s="102"/>
      <c r="N706" s="101"/>
      <c r="O706" s="101" t="s">
        <v>191</v>
      </c>
      <c r="P706" s="101" t="s">
        <v>2553</v>
      </c>
      <c r="Q706" s="105" t="s">
        <v>2814</v>
      </c>
      <c r="R706" s="105" t="s">
        <v>5410</v>
      </c>
      <c r="S706" s="106" t="s">
        <v>5409</v>
      </c>
      <c r="T706" s="101" t="s">
        <v>2825</v>
      </c>
      <c r="U706" s="148"/>
      <c r="V706" s="148"/>
      <c r="W706" s="107" t="str">
        <f>VLOOKUP(TRIM(X706),X10:Y88,2,FALSE)</f>
        <v>Tao</v>
      </c>
      <c r="X706" s="171" t="str">
        <f t="shared" si="62"/>
        <v>5.4</v>
      </c>
      <c r="Y706" s="175">
        <f t="shared" si="60"/>
        <v>0</v>
      </c>
      <c r="Z706" s="171">
        <f t="shared" si="61"/>
        <v>0</v>
      </c>
      <c r="AA706" s="171">
        <f t="shared" si="63"/>
        <v>7</v>
      </c>
      <c r="AB706" s="171">
        <f t="shared" si="64"/>
        <v>0</v>
      </c>
      <c r="AC706" s="171">
        <f t="shared" si="65"/>
        <v>0</v>
      </c>
      <c r="AE706" s="1" t="s">
        <v>2287</v>
      </c>
      <c r="AF706" s="1">
        <v>618</v>
      </c>
      <c r="AG706" s="1" t="s">
        <v>6985</v>
      </c>
    </row>
    <row r="707" spans="1:33" ht="35.25" customHeight="1" x14ac:dyDescent="0.25">
      <c r="A707" s="96" t="s">
        <v>2180</v>
      </c>
      <c r="B707" s="101" t="s">
        <v>3801</v>
      </c>
      <c r="C707" s="98" t="s">
        <v>108</v>
      </c>
      <c r="D707" s="98" t="s">
        <v>303</v>
      </c>
      <c r="E707" s="173" t="s">
        <v>1050</v>
      </c>
      <c r="F707" s="99" t="s">
        <v>15</v>
      </c>
      <c r="G707" s="99" t="s">
        <v>109</v>
      </c>
      <c r="H707" s="99" t="s">
        <v>3427</v>
      </c>
      <c r="I707" s="147" t="s">
        <v>3428</v>
      </c>
      <c r="J707" s="103" t="s">
        <v>118</v>
      </c>
      <c r="K707" s="102">
        <v>2035</v>
      </c>
      <c r="L707" s="103"/>
      <c r="M707" s="102" t="s">
        <v>119</v>
      </c>
      <c r="N707" s="101" t="s">
        <v>2301</v>
      </c>
      <c r="O707" s="101" t="s">
        <v>191</v>
      </c>
      <c r="P707" s="101" t="s">
        <v>228</v>
      </c>
      <c r="Q707" s="105" t="s">
        <v>3800</v>
      </c>
      <c r="R707" s="105" t="s">
        <v>6288</v>
      </c>
      <c r="S707" s="106" t="s">
        <v>2181</v>
      </c>
      <c r="T707" s="101" t="s">
        <v>3429</v>
      </c>
      <c r="U707" s="148"/>
      <c r="V707" s="148" t="s">
        <v>125</v>
      </c>
      <c r="W707" s="107" t="str">
        <f>VLOOKUP(TRIM(X707),X10:Y88,2,FALSE)</f>
        <v>Tao</v>
      </c>
      <c r="X707" s="171" t="str">
        <f t="shared" si="62"/>
        <v>7.4</v>
      </c>
      <c r="Y707" s="175">
        <f t="shared" si="60"/>
        <v>1</v>
      </c>
      <c r="Z707" s="171">
        <f t="shared" si="61"/>
        <v>0</v>
      </c>
      <c r="AA707" s="171">
        <f t="shared" si="63"/>
        <v>12</v>
      </c>
      <c r="AB707" s="171">
        <f t="shared" si="64"/>
        <v>0</v>
      </c>
      <c r="AC707" s="171">
        <f t="shared" si="65"/>
        <v>0</v>
      </c>
      <c r="AD707" s="1" t="s">
        <v>125</v>
      </c>
      <c r="AE707" s="1" t="s">
        <v>10691</v>
      </c>
      <c r="AF707" s="1">
        <v>619</v>
      </c>
      <c r="AG707" s="1" t="s">
        <v>10715</v>
      </c>
    </row>
    <row r="708" spans="1:33" ht="35.25" customHeight="1" x14ac:dyDescent="0.25">
      <c r="A708" s="96" t="s">
        <v>2180</v>
      </c>
      <c r="B708" s="101" t="s">
        <v>3803</v>
      </c>
      <c r="C708" s="98" t="s">
        <v>108</v>
      </c>
      <c r="D708" s="98" t="s">
        <v>303</v>
      </c>
      <c r="E708" s="173" t="s">
        <v>1051</v>
      </c>
      <c r="F708" s="99" t="s">
        <v>16</v>
      </c>
      <c r="G708" s="99" t="s">
        <v>109</v>
      </c>
      <c r="H708" s="99" t="s">
        <v>3430</v>
      </c>
      <c r="I708" s="147" t="s">
        <v>3428</v>
      </c>
      <c r="J708" s="103" t="s">
        <v>118</v>
      </c>
      <c r="K708" s="102">
        <v>2036</v>
      </c>
      <c r="L708" s="103"/>
      <c r="M708" s="102" t="s">
        <v>119</v>
      </c>
      <c r="N708" s="101" t="s">
        <v>2301</v>
      </c>
      <c r="O708" s="101" t="s">
        <v>191</v>
      </c>
      <c r="P708" s="101" t="s">
        <v>228</v>
      </c>
      <c r="Q708" s="105" t="s">
        <v>3802</v>
      </c>
      <c r="R708" s="105" t="s">
        <v>5361</v>
      </c>
      <c r="S708" s="106" t="s">
        <v>2268</v>
      </c>
      <c r="T708" s="101" t="s">
        <v>3429</v>
      </c>
      <c r="U708" s="148"/>
      <c r="V708" s="148"/>
      <c r="W708" s="107" t="str">
        <f>VLOOKUP(TRIM(X708),X10:Y88,2,FALSE)</f>
        <v>Tao</v>
      </c>
      <c r="X708" s="171" t="str">
        <f t="shared" si="62"/>
        <v>7.4</v>
      </c>
      <c r="Y708" s="175">
        <f t="shared" si="60"/>
        <v>0</v>
      </c>
      <c r="Z708" s="171">
        <f t="shared" si="61"/>
        <v>0</v>
      </c>
      <c r="AA708" s="171">
        <f t="shared" si="63"/>
        <v>12</v>
      </c>
      <c r="AB708" s="171">
        <f t="shared" si="64"/>
        <v>0</v>
      </c>
      <c r="AC708" s="171">
        <f t="shared" si="65"/>
        <v>0</v>
      </c>
      <c r="AE708" s="1" t="s">
        <v>2268</v>
      </c>
      <c r="AF708" s="1">
        <v>620</v>
      </c>
      <c r="AG708" s="1" t="s">
        <v>5361</v>
      </c>
    </row>
    <row r="709" spans="1:33" ht="35.25" customHeight="1" x14ac:dyDescent="0.25">
      <c r="A709" s="96" t="s">
        <v>2180</v>
      </c>
      <c r="B709" s="101" t="s">
        <v>42</v>
      </c>
      <c r="C709" s="98" t="s">
        <v>108</v>
      </c>
      <c r="D709" s="98" t="s">
        <v>334</v>
      </c>
      <c r="E709" s="173" t="s">
        <v>1052</v>
      </c>
      <c r="F709" s="99" t="s">
        <v>2218</v>
      </c>
      <c r="G709" s="99" t="s">
        <v>109</v>
      </c>
      <c r="H709" s="99" t="s">
        <v>3804</v>
      </c>
      <c r="I709" s="147" t="s">
        <v>258</v>
      </c>
      <c r="J709" s="103" t="s">
        <v>2249</v>
      </c>
      <c r="K709" s="102"/>
      <c r="L709" s="103"/>
      <c r="M709" s="102"/>
      <c r="N709" s="101" t="s">
        <v>3070</v>
      </c>
      <c r="O709" s="101" t="s">
        <v>2221</v>
      </c>
      <c r="P709" s="101" t="s">
        <v>2250</v>
      </c>
      <c r="Q709" s="105" t="s">
        <v>2594</v>
      </c>
      <c r="R709" s="105"/>
      <c r="S709" s="106" t="s">
        <v>2235</v>
      </c>
      <c r="T709" s="101" t="s">
        <v>2839</v>
      </c>
      <c r="U709" s="148"/>
      <c r="V709" s="148"/>
      <c r="W709" s="107" t="str">
        <f>VLOOKUP(TRIM(X709),X10:Y88,2,FALSE)</f>
        <v>Puneet</v>
      </c>
      <c r="X709" s="171" t="str">
        <f t="shared" si="62"/>
        <v>8.6</v>
      </c>
      <c r="Y709" s="175">
        <f t="shared" si="60"/>
        <v>0</v>
      </c>
      <c r="Z709" s="171">
        <f t="shared" si="61"/>
        <v>0</v>
      </c>
      <c r="AA709" s="171">
        <f t="shared" si="63"/>
        <v>4</v>
      </c>
      <c r="AB709" s="171">
        <f t="shared" si="64"/>
        <v>0</v>
      </c>
      <c r="AC709" s="171">
        <f t="shared" si="65"/>
        <v>0</v>
      </c>
      <c r="AE709" s="1" t="s">
        <v>42</v>
      </c>
      <c r="AF709" s="1">
        <v>621</v>
      </c>
      <c r="AG709" s="1" t="s">
        <v>2235</v>
      </c>
    </row>
    <row r="710" spans="1:33" ht="35.25" customHeight="1" x14ac:dyDescent="0.25">
      <c r="A710" s="96" t="s">
        <v>2180</v>
      </c>
      <c r="B710" s="101" t="s">
        <v>4701</v>
      </c>
      <c r="C710" s="98" t="s">
        <v>108</v>
      </c>
      <c r="D710" s="98" t="s">
        <v>96</v>
      </c>
      <c r="E710" s="173" t="s">
        <v>1053</v>
      </c>
      <c r="F710" s="99" t="s">
        <v>2232</v>
      </c>
      <c r="G710" s="99" t="s">
        <v>39</v>
      </c>
      <c r="H710" s="99" t="s">
        <v>3552</v>
      </c>
      <c r="I710" s="147" t="s">
        <v>2465</v>
      </c>
      <c r="J710" s="103"/>
      <c r="K710" s="102"/>
      <c r="L710" s="103"/>
      <c r="M710" s="102"/>
      <c r="N710" s="101"/>
      <c r="O710" s="101" t="s">
        <v>191</v>
      </c>
      <c r="P710" s="101" t="s">
        <v>2184</v>
      </c>
      <c r="Q710" s="105" t="s">
        <v>3552</v>
      </c>
      <c r="R710" s="105"/>
      <c r="S710" s="106" t="s">
        <v>2235</v>
      </c>
      <c r="T710" s="101" t="s">
        <v>2617</v>
      </c>
      <c r="U710" s="148"/>
      <c r="V710" s="148"/>
      <c r="W710" s="107" t="str">
        <f>VLOOKUP(TRIM(X710),X10:Y88,2,FALSE)</f>
        <v>Andy</v>
      </c>
      <c r="X710" s="171" t="str">
        <f t="shared" si="62"/>
        <v>7.3</v>
      </c>
      <c r="Y710" s="175">
        <f t="shared" si="60"/>
        <v>0</v>
      </c>
      <c r="Z710" s="171">
        <f t="shared" si="61"/>
        <v>0</v>
      </c>
      <c r="AA710" s="171">
        <f t="shared" si="63"/>
        <v>14</v>
      </c>
      <c r="AB710" s="171">
        <f t="shared" si="64"/>
        <v>0</v>
      </c>
      <c r="AC710" s="171">
        <f t="shared" si="65"/>
        <v>0</v>
      </c>
      <c r="AE710" s="1" t="s">
        <v>42</v>
      </c>
      <c r="AF710" s="1">
        <v>622</v>
      </c>
      <c r="AG710" s="1" t="s">
        <v>2235</v>
      </c>
    </row>
    <row r="711" spans="1:33" ht="35.25" customHeight="1" x14ac:dyDescent="0.25">
      <c r="A711" s="96" t="s">
        <v>2180</v>
      </c>
      <c r="B711" s="101" t="s">
        <v>42</v>
      </c>
      <c r="C711" s="98" t="s">
        <v>108</v>
      </c>
      <c r="D711" s="98" t="s">
        <v>73</v>
      </c>
      <c r="E711" s="173" t="s">
        <v>1054</v>
      </c>
      <c r="F711" s="99" t="s">
        <v>2232</v>
      </c>
      <c r="G711" s="99" t="s">
        <v>2694</v>
      </c>
      <c r="H711" s="99" t="s">
        <v>4074</v>
      </c>
      <c r="I711" s="147" t="s">
        <v>2449</v>
      </c>
      <c r="J711" s="103"/>
      <c r="K711" s="102"/>
      <c r="L711" s="103"/>
      <c r="M711" s="102"/>
      <c r="N711" s="101"/>
      <c r="O711" s="101" t="s">
        <v>191</v>
      </c>
      <c r="P711" s="101" t="s">
        <v>2216</v>
      </c>
      <c r="Q711" s="105" t="s">
        <v>3553</v>
      </c>
      <c r="R711" s="105" t="s">
        <v>2209</v>
      </c>
      <c r="S711" s="106" t="s">
        <v>2183</v>
      </c>
      <c r="T711" s="101" t="s">
        <v>2445</v>
      </c>
      <c r="U711" s="148"/>
      <c r="V711" s="148"/>
      <c r="W711" s="107" t="str">
        <f>VLOOKUP(TRIM(X711),X10:Y88,2,FALSE)</f>
        <v>Andy</v>
      </c>
      <c r="X711" s="171" t="str">
        <f t="shared" si="62"/>
        <v>6.2</v>
      </c>
      <c r="Y711" s="175">
        <f t="shared" si="60"/>
        <v>0</v>
      </c>
      <c r="Z711" s="171">
        <f t="shared" si="61"/>
        <v>0</v>
      </c>
      <c r="AA711" s="171">
        <f t="shared" si="63"/>
        <v>17</v>
      </c>
      <c r="AB711" s="171">
        <f t="shared" si="64"/>
        <v>0</v>
      </c>
      <c r="AC711" s="171">
        <f t="shared" si="65"/>
        <v>0</v>
      </c>
      <c r="AE711" s="1" t="s">
        <v>2183</v>
      </c>
      <c r="AF711" s="1">
        <v>623</v>
      </c>
      <c r="AG711" s="1" t="s">
        <v>2209</v>
      </c>
    </row>
    <row r="712" spans="1:33" ht="37.15" customHeight="1" x14ac:dyDescent="0.25">
      <c r="A712" s="96" t="s">
        <v>2180</v>
      </c>
      <c r="B712" s="101" t="s">
        <v>4076</v>
      </c>
      <c r="C712" s="98" t="s">
        <v>108</v>
      </c>
      <c r="D712" s="98" t="s">
        <v>89</v>
      </c>
      <c r="E712" s="173" t="s">
        <v>1055</v>
      </c>
      <c r="F712" s="99" t="s">
        <v>16</v>
      </c>
      <c r="G712" s="99" t="s">
        <v>109</v>
      </c>
      <c r="H712" s="99" t="s">
        <v>3554</v>
      </c>
      <c r="I712" s="147" t="s">
        <v>2446</v>
      </c>
      <c r="J712" s="103" t="s">
        <v>2225</v>
      </c>
      <c r="K712" s="102">
        <v>2072</v>
      </c>
      <c r="L712" s="103"/>
      <c r="M712" s="102" t="s">
        <v>119</v>
      </c>
      <c r="N712" s="101" t="s">
        <v>2301</v>
      </c>
      <c r="O712" s="101" t="s">
        <v>191</v>
      </c>
      <c r="P712" s="101" t="s">
        <v>2230</v>
      </c>
      <c r="Q712" s="105" t="s">
        <v>4075</v>
      </c>
      <c r="R712" s="105" t="s">
        <v>2209</v>
      </c>
      <c r="S712" s="106" t="s">
        <v>2183</v>
      </c>
      <c r="T712" s="101" t="s">
        <v>2445</v>
      </c>
      <c r="U712" s="148"/>
      <c r="V712" s="148"/>
      <c r="W712" s="107" t="str">
        <f>VLOOKUP(TRIM(X712),X10:Y88,2,FALSE)</f>
        <v>Andy</v>
      </c>
      <c r="X712" s="171" t="str">
        <f t="shared" si="62"/>
        <v>6.9</v>
      </c>
      <c r="Y712" s="175">
        <f t="shared" si="60"/>
        <v>0</v>
      </c>
      <c r="Z712" s="171">
        <f t="shared" si="61"/>
        <v>0</v>
      </c>
      <c r="AA712" s="171">
        <f t="shared" si="63"/>
        <v>17</v>
      </c>
      <c r="AB712" s="171">
        <f t="shared" si="64"/>
        <v>0</v>
      </c>
      <c r="AC712" s="171">
        <f t="shared" si="65"/>
        <v>0</v>
      </c>
      <c r="AE712" s="1" t="s">
        <v>2183</v>
      </c>
      <c r="AF712" s="1">
        <v>624</v>
      </c>
      <c r="AG712" s="1" t="s">
        <v>2209</v>
      </c>
    </row>
    <row r="713" spans="1:33" ht="35.25" customHeight="1" x14ac:dyDescent="0.25">
      <c r="A713" s="96" t="s">
        <v>2180</v>
      </c>
      <c r="B713" s="101" t="s">
        <v>42</v>
      </c>
      <c r="C713" s="98" t="s">
        <v>108</v>
      </c>
      <c r="D713" s="98" t="s">
        <v>89</v>
      </c>
      <c r="E713" s="173" t="s">
        <v>1056</v>
      </c>
      <c r="F713" s="99" t="s">
        <v>2232</v>
      </c>
      <c r="G713" s="99" t="s">
        <v>2428</v>
      </c>
      <c r="H713" s="99" t="s">
        <v>2485</v>
      </c>
      <c r="I713" s="147" t="s">
        <v>2449</v>
      </c>
      <c r="J713" s="103"/>
      <c r="K713" s="102"/>
      <c r="L713" s="103"/>
      <c r="M713" s="102"/>
      <c r="N713" s="101"/>
      <c r="O713" s="101" t="s">
        <v>191</v>
      </c>
      <c r="P713" s="101" t="s">
        <v>2216</v>
      </c>
      <c r="Q713" s="105" t="s">
        <v>4077</v>
      </c>
      <c r="R713" s="105" t="s">
        <v>2209</v>
      </c>
      <c r="S713" s="106" t="s">
        <v>2183</v>
      </c>
      <c r="T713" s="101" t="s">
        <v>2445</v>
      </c>
      <c r="U713" s="148"/>
      <c r="V713" s="148"/>
      <c r="W713" s="107" t="str">
        <f>VLOOKUP(TRIM(X713),X10:Y88,2,FALSE)</f>
        <v>Andy</v>
      </c>
      <c r="X713" s="171" t="str">
        <f t="shared" si="62"/>
        <v>6.9</v>
      </c>
      <c r="Y713" s="175">
        <f t="shared" si="60"/>
        <v>0</v>
      </c>
      <c r="Z713" s="171">
        <f t="shared" si="61"/>
        <v>0</v>
      </c>
      <c r="AA713" s="171">
        <f t="shared" si="63"/>
        <v>17</v>
      </c>
      <c r="AB713" s="171">
        <f t="shared" si="64"/>
        <v>0</v>
      </c>
      <c r="AC713" s="171">
        <f t="shared" si="65"/>
        <v>0</v>
      </c>
      <c r="AE713" s="1" t="s">
        <v>2183</v>
      </c>
      <c r="AF713" s="1">
        <v>625</v>
      </c>
      <c r="AG713" s="1" t="s">
        <v>2209</v>
      </c>
    </row>
    <row r="714" spans="1:33" ht="35.25" customHeight="1" x14ac:dyDescent="0.25">
      <c r="A714" s="96" t="s">
        <v>2180</v>
      </c>
      <c r="B714" s="101" t="s">
        <v>4079</v>
      </c>
      <c r="C714" s="98" t="s">
        <v>108</v>
      </c>
      <c r="D714" s="98" t="s">
        <v>89</v>
      </c>
      <c r="E714" s="173" t="s">
        <v>1057</v>
      </c>
      <c r="F714" s="99" t="s">
        <v>16</v>
      </c>
      <c r="G714" s="99" t="s">
        <v>109</v>
      </c>
      <c r="H714" s="99" t="s">
        <v>2486</v>
      </c>
      <c r="I714" s="147" t="s">
        <v>2446</v>
      </c>
      <c r="J714" s="103" t="s">
        <v>118</v>
      </c>
      <c r="K714" s="102">
        <v>2037</v>
      </c>
      <c r="L714" s="103"/>
      <c r="M714" s="102" t="s">
        <v>119</v>
      </c>
      <c r="N714" s="101" t="s">
        <v>2301</v>
      </c>
      <c r="O714" s="101" t="s">
        <v>191</v>
      </c>
      <c r="P714" s="101" t="s">
        <v>2230</v>
      </c>
      <c r="Q714" s="105" t="s">
        <v>4078</v>
      </c>
      <c r="R714" s="105" t="s">
        <v>2235</v>
      </c>
      <c r="S714" s="106" t="s">
        <v>2235</v>
      </c>
      <c r="T714" s="101" t="s">
        <v>2445</v>
      </c>
      <c r="U714" s="148"/>
      <c r="V714" s="148"/>
      <c r="W714" s="107" t="str">
        <f>VLOOKUP(TRIM(X714),X10:Y88,2,FALSE)</f>
        <v>Andy</v>
      </c>
      <c r="X714" s="171" t="str">
        <f t="shared" si="62"/>
        <v>6.9</v>
      </c>
      <c r="Y714" s="175">
        <f t="shared" si="60"/>
        <v>0</v>
      </c>
      <c r="Z714" s="171">
        <f t="shared" si="61"/>
        <v>0</v>
      </c>
      <c r="AA714" s="171">
        <f t="shared" si="63"/>
        <v>17</v>
      </c>
      <c r="AB714" s="171">
        <f t="shared" si="64"/>
        <v>0</v>
      </c>
      <c r="AC714" s="171">
        <f t="shared" si="65"/>
        <v>0</v>
      </c>
      <c r="AE714" s="1" t="s">
        <v>42</v>
      </c>
      <c r="AF714" s="1">
        <v>626</v>
      </c>
      <c r="AG714" s="1" t="s">
        <v>2235</v>
      </c>
    </row>
    <row r="715" spans="1:33" ht="35.25" customHeight="1" x14ac:dyDescent="0.25">
      <c r="A715" s="96" t="s">
        <v>2180</v>
      </c>
      <c r="B715" s="101" t="s">
        <v>4081</v>
      </c>
      <c r="C715" s="98" t="s">
        <v>108</v>
      </c>
      <c r="D715" s="98" t="s">
        <v>357</v>
      </c>
      <c r="E715" s="173" t="s">
        <v>1058</v>
      </c>
      <c r="F715" s="99" t="s">
        <v>16</v>
      </c>
      <c r="G715" s="99" t="s">
        <v>109</v>
      </c>
      <c r="H715" s="99" t="s">
        <v>3555</v>
      </c>
      <c r="I715" s="147" t="s">
        <v>2446</v>
      </c>
      <c r="J715" s="103" t="s">
        <v>118</v>
      </c>
      <c r="K715" s="102">
        <v>2038</v>
      </c>
      <c r="L715" s="103"/>
      <c r="M715" s="102" t="s">
        <v>119</v>
      </c>
      <c r="N715" s="101" t="s">
        <v>2301</v>
      </c>
      <c r="O715" s="101" t="s">
        <v>191</v>
      </c>
      <c r="P715" s="101" t="s">
        <v>4082</v>
      </c>
      <c r="Q715" s="105" t="s">
        <v>4080</v>
      </c>
      <c r="R715" s="105" t="s">
        <v>5005</v>
      </c>
      <c r="S715" s="106" t="s">
        <v>2268</v>
      </c>
      <c r="T715" s="101" t="s">
        <v>2445</v>
      </c>
      <c r="U715" s="148"/>
      <c r="V715" s="148"/>
      <c r="W715" s="107" t="str">
        <f>VLOOKUP(TRIM(X715),X10:Y88,2,FALSE)</f>
        <v>Andy</v>
      </c>
      <c r="X715" s="171" t="str">
        <f t="shared" si="62"/>
        <v>7.10.6</v>
      </c>
      <c r="Y715" s="175">
        <f t="shared" si="60"/>
        <v>0</v>
      </c>
      <c r="Z715" s="171">
        <f t="shared" si="61"/>
        <v>0</v>
      </c>
      <c r="AA715" s="171">
        <f t="shared" si="63"/>
        <v>17</v>
      </c>
      <c r="AB715" s="171">
        <f t="shared" si="64"/>
        <v>0</v>
      </c>
      <c r="AC715" s="171">
        <f t="shared" si="65"/>
        <v>0</v>
      </c>
      <c r="AE715" s="1" t="s">
        <v>2268</v>
      </c>
      <c r="AF715" s="1">
        <v>627</v>
      </c>
      <c r="AG715" s="1" t="s">
        <v>5005</v>
      </c>
    </row>
    <row r="716" spans="1:33" ht="35.25" customHeight="1" x14ac:dyDescent="0.25">
      <c r="A716" s="96" t="s">
        <v>2180</v>
      </c>
      <c r="B716" s="101" t="s">
        <v>4084</v>
      </c>
      <c r="C716" s="98" t="s">
        <v>108</v>
      </c>
      <c r="D716" s="98" t="s">
        <v>357</v>
      </c>
      <c r="E716" s="173" t="s">
        <v>1059</v>
      </c>
      <c r="F716" s="99" t="s">
        <v>15</v>
      </c>
      <c r="G716" s="99" t="s">
        <v>109</v>
      </c>
      <c r="H716" s="99" t="s">
        <v>4085</v>
      </c>
      <c r="I716" s="147" t="s">
        <v>2446</v>
      </c>
      <c r="J716" s="233" t="s">
        <v>118</v>
      </c>
      <c r="K716" s="102">
        <v>2039</v>
      </c>
      <c r="L716" s="103"/>
      <c r="M716" s="102" t="s">
        <v>119</v>
      </c>
      <c r="N716" s="101" t="s">
        <v>2301</v>
      </c>
      <c r="O716" s="101" t="s">
        <v>191</v>
      </c>
      <c r="P716" s="101" t="s">
        <v>2278</v>
      </c>
      <c r="Q716" s="105" t="s">
        <v>4083</v>
      </c>
      <c r="R716" s="105" t="s">
        <v>6288</v>
      </c>
      <c r="S716" s="106" t="s">
        <v>2181</v>
      </c>
      <c r="T716" s="101" t="s">
        <v>2445</v>
      </c>
      <c r="U716" s="148"/>
      <c r="V716" s="148" t="s">
        <v>125</v>
      </c>
      <c r="W716" s="107" t="str">
        <f>VLOOKUP(TRIM(X716),X10:Y88,2,FALSE)</f>
        <v>Andy</v>
      </c>
      <c r="X716" s="171" t="str">
        <f t="shared" si="62"/>
        <v>7.10.6</v>
      </c>
      <c r="Y716" s="175">
        <f t="shared" si="60"/>
        <v>1</v>
      </c>
      <c r="Z716" s="171">
        <f t="shared" si="61"/>
        <v>0</v>
      </c>
      <c r="AA716" s="171">
        <f t="shared" si="63"/>
        <v>17</v>
      </c>
      <c r="AB716" s="171">
        <f t="shared" si="64"/>
        <v>0</v>
      </c>
      <c r="AC716" s="171">
        <f t="shared" si="65"/>
        <v>0</v>
      </c>
      <c r="AD716" s="1" t="s">
        <v>125</v>
      </c>
      <c r="AE716" s="1" t="s">
        <v>10691</v>
      </c>
      <c r="AF716" s="1">
        <v>628</v>
      </c>
      <c r="AG716" s="1" t="s">
        <v>10715</v>
      </c>
    </row>
    <row r="717" spans="1:33" ht="35.25" customHeight="1" x14ac:dyDescent="0.25">
      <c r="A717" s="96" t="s">
        <v>2180</v>
      </c>
      <c r="B717" s="101" t="s">
        <v>42</v>
      </c>
      <c r="C717" s="98" t="s">
        <v>108</v>
      </c>
      <c r="D717" s="98" t="s">
        <v>336</v>
      </c>
      <c r="E717" s="173" t="s">
        <v>1060</v>
      </c>
      <c r="F717" s="99" t="s">
        <v>2218</v>
      </c>
      <c r="G717" s="99" t="s">
        <v>109</v>
      </c>
      <c r="H717" s="99" t="s">
        <v>2493</v>
      </c>
      <c r="I717" s="147" t="s">
        <v>2446</v>
      </c>
      <c r="J717" s="103" t="s">
        <v>2315</v>
      </c>
      <c r="K717" s="102"/>
      <c r="L717" s="103"/>
      <c r="M717" s="102"/>
      <c r="N717" s="101" t="s">
        <v>3070</v>
      </c>
      <c r="O717" s="101" t="s">
        <v>2221</v>
      </c>
      <c r="P717" s="101" t="s">
        <v>2316</v>
      </c>
      <c r="Q717" s="105" t="s">
        <v>3556</v>
      </c>
      <c r="R717" s="105" t="s">
        <v>5423</v>
      </c>
      <c r="S717" s="106" t="s">
        <v>5424</v>
      </c>
      <c r="T717" s="101" t="s">
        <v>2445</v>
      </c>
      <c r="U717" s="148"/>
      <c r="V717" s="148"/>
      <c r="W717" s="107" t="str">
        <f>VLOOKUP(TRIM(X717),X10:Y88,2,FALSE)</f>
        <v>Puneet</v>
      </c>
      <c r="X717" s="171" t="str">
        <f t="shared" si="62"/>
        <v>8.8</v>
      </c>
      <c r="Y717" s="175">
        <f t="shared" si="60"/>
        <v>0</v>
      </c>
      <c r="Z717" s="171">
        <f t="shared" si="61"/>
        <v>0</v>
      </c>
      <c r="AA717" s="171">
        <f t="shared" si="63"/>
        <v>17</v>
      </c>
      <c r="AB717" s="171">
        <f t="shared" si="64"/>
        <v>0</v>
      </c>
      <c r="AC717" s="171">
        <f t="shared" si="65"/>
        <v>0</v>
      </c>
      <c r="AE717" s="1" t="s">
        <v>2287</v>
      </c>
      <c r="AF717" s="1">
        <v>629</v>
      </c>
      <c r="AG717" s="1" t="s">
        <v>6986</v>
      </c>
    </row>
    <row r="718" spans="1:33" ht="35.25" customHeight="1" x14ac:dyDescent="0.25">
      <c r="A718" s="96" t="s">
        <v>2180</v>
      </c>
      <c r="B718" s="101" t="s">
        <v>42</v>
      </c>
      <c r="C718" s="98" t="s">
        <v>108</v>
      </c>
      <c r="D718" s="98" t="s">
        <v>336</v>
      </c>
      <c r="E718" s="173" t="s">
        <v>1061</v>
      </c>
      <c r="F718" s="99" t="s">
        <v>2218</v>
      </c>
      <c r="G718" s="99" t="s">
        <v>109</v>
      </c>
      <c r="H718" s="99" t="s">
        <v>4086</v>
      </c>
      <c r="I718" s="147" t="s">
        <v>2446</v>
      </c>
      <c r="J718" s="103" t="s">
        <v>2315</v>
      </c>
      <c r="K718" s="102"/>
      <c r="L718" s="103"/>
      <c r="M718" s="102"/>
      <c r="N718" s="101" t="s">
        <v>3070</v>
      </c>
      <c r="O718" s="101" t="s">
        <v>2221</v>
      </c>
      <c r="P718" s="101" t="s">
        <v>2316</v>
      </c>
      <c r="Q718" s="105" t="s">
        <v>3557</v>
      </c>
      <c r="R718" s="105"/>
      <c r="S718" s="106" t="s">
        <v>2235</v>
      </c>
      <c r="T718" s="101" t="s">
        <v>2445</v>
      </c>
      <c r="U718" s="148"/>
      <c r="V718" s="148"/>
      <c r="W718" s="107" t="str">
        <f>VLOOKUP(TRIM(X718),X10:Y88,2,FALSE)</f>
        <v>Puneet</v>
      </c>
      <c r="X718" s="171" t="str">
        <f t="shared" si="62"/>
        <v>8.8</v>
      </c>
      <c r="Y718" s="175">
        <f t="shared" si="60"/>
        <v>0</v>
      </c>
      <c r="Z718" s="171">
        <f t="shared" si="61"/>
        <v>0</v>
      </c>
      <c r="AA718" s="171">
        <f t="shared" si="63"/>
        <v>17</v>
      </c>
      <c r="AB718" s="171">
        <f t="shared" si="64"/>
        <v>0</v>
      </c>
      <c r="AC718" s="171">
        <f t="shared" si="65"/>
        <v>0</v>
      </c>
      <c r="AE718" s="1" t="s">
        <v>42</v>
      </c>
      <c r="AF718" s="1">
        <v>630</v>
      </c>
      <c r="AG718" s="1" t="s">
        <v>2235</v>
      </c>
    </row>
    <row r="719" spans="1:33" ht="35.25" customHeight="1" x14ac:dyDescent="0.25">
      <c r="A719" s="96" t="s">
        <v>2180</v>
      </c>
      <c r="B719" s="101" t="s">
        <v>2751</v>
      </c>
      <c r="C719" s="98" t="s">
        <v>108</v>
      </c>
      <c r="D719" s="98" t="s">
        <v>96</v>
      </c>
      <c r="E719" s="173" t="s">
        <v>1062</v>
      </c>
      <c r="F719" s="99" t="s">
        <v>16</v>
      </c>
      <c r="G719" s="99" t="s">
        <v>109</v>
      </c>
      <c r="H719" s="99" t="s">
        <v>2752</v>
      </c>
      <c r="I719" s="147" t="s">
        <v>2465</v>
      </c>
      <c r="J719" s="103" t="s">
        <v>118</v>
      </c>
      <c r="K719" s="102">
        <v>2040</v>
      </c>
      <c r="L719" s="103"/>
      <c r="M719" s="102" t="s">
        <v>119</v>
      </c>
      <c r="N719" s="101" t="s">
        <v>2301</v>
      </c>
      <c r="O719" s="101" t="s">
        <v>191</v>
      </c>
      <c r="P719" s="101" t="s">
        <v>2184</v>
      </c>
      <c r="Q719" s="105" t="s">
        <v>3805</v>
      </c>
      <c r="R719" s="105" t="s">
        <v>2235</v>
      </c>
      <c r="S719" s="106" t="s">
        <v>2235</v>
      </c>
      <c r="T719" s="101" t="s">
        <v>2617</v>
      </c>
      <c r="U719" s="148"/>
      <c r="V719" s="148"/>
      <c r="W719" s="107" t="str">
        <f>VLOOKUP(TRIM(X719),X10:Y88,2,FALSE)</f>
        <v>Andy</v>
      </c>
      <c r="X719" s="171" t="str">
        <f t="shared" si="62"/>
        <v>7.3</v>
      </c>
      <c r="Y719" s="175">
        <f t="shared" si="60"/>
        <v>0</v>
      </c>
      <c r="Z719" s="171">
        <f t="shared" si="61"/>
        <v>0</v>
      </c>
      <c r="AA719" s="171">
        <f t="shared" si="63"/>
        <v>14</v>
      </c>
      <c r="AB719" s="171">
        <f t="shared" si="64"/>
        <v>0</v>
      </c>
      <c r="AC719" s="171">
        <f t="shared" si="65"/>
        <v>0</v>
      </c>
      <c r="AE719" s="1" t="s">
        <v>42</v>
      </c>
      <c r="AF719" s="1">
        <v>631</v>
      </c>
      <c r="AG719" s="1" t="s">
        <v>2235</v>
      </c>
    </row>
    <row r="720" spans="1:33" ht="35.25" customHeight="1" x14ac:dyDescent="0.25">
      <c r="A720" s="96" t="s">
        <v>2180</v>
      </c>
      <c r="B720" s="101" t="s">
        <v>42</v>
      </c>
      <c r="C720" s="98" t="s">
        <v>108</v>
      </c>
      <c r="D720" s="98" t="s">
        <v>330</v>
      </c>
      <c r="E720" s="173" t="s">
        <v>1063</v>
      </c>
      <c r="F720" s="99" t="s">
        <v>2218</v>
      </c>
      <c r="G720" s="99" t="s">
        <v>109</v>
      </c>
      <c r="H720" s="99" t="s">
        <v>3807</v>
      </c>
      <c r="I720" s="147" t="s">
        <v>2459</v>
      </c>
      <c r="J720" s="103" t="s">
        <v>2219</v>
      </c>
      <c r="K720" s="102"/>
      <c r="L720" s="103"/>
      <c r="M720" s="102"/>
      <c r="N720" s="101" t="s">
        <v>3070</v>
      </c>
      <c r="O720" s="101" t="s">
        <v>2221</v>
      </c>
      <c r="P720" s="101" t="s">
        <v>2222</v>
      </c>
      <c r="Q720" s="105" t="s">
        <v>3806</v>
      </c>
      <c r="R720" s="105" t="s">
        <v>5218</v>
      </c>
      <c r="S720" s="106" t="s">
        <v>2268</v>
      </c>
      <c r="T720" s="101" t="s">
        <v>2628</v>
      </c>
      <c r="U720" s="148"/>
      <c r="V720" s="148"/>
      <c r="W720" s="107" t="str">
        <f>VLOOKUP(TRIM(X720),X10:Y88,2,FALSE)</f>
        <v>Tao</v>
      </c>
      <c r="X720" s="171" t="str">
        <f t="shared" si="62"/>
        <v>8.2</v>
      </c>
      <c r="Y720" s="175">
        <f t="shared" si="60"/>
        <v>0</v>
      </c>
      <c r="Z720" s="171">
        <f t="shared" si="61"/>
        <v>0</v>
      </c>
      <c r="AA720" s="171">
        <f t="shared" si="63"/>
        <v>7</v>
      </c>
      <c r="AB720" s="171">
        <f t="shared" si="64"/>
        <v>0</v>
      </c>
      <c r="AC720" s="171">
        <f t="shared" si="65"/>
        <v>0</v>
      </c>
      <c r="AE720" s="1" t="s">
        <v>2268</v>
      </c>
      <c r="AF720" s="1">
        <v>632</v>
      </c>
      <c r="AG720" s="1" t="s">
        <v>5218</v>
      </c>
    </row>
    <row r="721" spans="1:33" ht="37.15" customHeight="1" x14ac:dyDescent="0.25">
      <c r="A721" s="96" t="s">
        <v>2180</v>
      </c>
      <c r="B721" s="101" t="s">
        <v>3591</v>
      </c>
      <c r="C721" s="98" t="s">
        <v>108</v>
      </c>
      <c r="D721" s="98" t="s">
        <v>96</v>
      </c>
      <c r="E721" s="173" t="s">
        <v>1064</v>
      </c>
      <c r="F721" s="99" t="s">
        <v>2269</v>
      </c>
      <c r="G721" s="99" t="s">
        <v>109</v>
      </c>
      <c r="H721" s="99" t="s">
        <v>3558</v>
      </c>
      <c r="I721" s="147" t="s">
        <v>2465</v>
      </c>
      <c r="J721" s="103"/>
      <c r="K721" s="102"/>
      <c r="L721" s="103"/>
      <c r="M721" s="102"/>
      <c r="N721" s="101"/>
      <c r="O721" s="101" t="s">
        <v>191</v>
      </c>
      <c r="P721" s="101" t="s">
        <v>2184</v>
      </c>
      <c r="Q721" s="105" t="s">
        <v>3559</v>
      </c>
      <c r="R721" s="105" t="s">
        <v>5335</v>
      </c>
      <c r="S721" s="106" t="s">
        <v>5335</v>
      </c>
      <c r="T721" s="101" t="s">
        <v>2617</v>
      </c>
      <c r="U721" s="148"/>
      <c r="V721" s="148"/>
      <c r="W721" s="107" t="str">
        <f>VLOOKUP(TRIM(X721),X10:Y88,2,FALSE)</f>
        <v>Andy</v>
      </c>
      <c r="X721" s="171" t="str">
        <f t="shared" si="62"/>
        <v>7.3</v>
      </c>
      <c r="Y721" s="175">
        <f t="shared" si="60"/>
        <v>0</v>
      </c>
      <c r="Z721" s="171">
        <f t="shared" si="61"/>
        <v>0</v>
      </c>
      <c r="AA721" s="171">
        <f t="shared" si="63"/>
        <v>14</v>
      </c>
      <c r="AB721" s="171">
        <f t="shared" si="64"/>
        <v>0</v>
      </c>
      <c r="AC721" s="171">
        <f t="shared" si="65"/>
        <v>0</v>
      </c>
      <c r="AE721" s="1" t="s">
        <v>2287</v>
      </c>
      <c r="AF721" s="1">
        <v>633</v>
      </c>
      <c r="AG721" s="1" t="s">
        <v>6987</v>
      </c>
    </row>
    <row r="722" spans="1:33" ht="35.25" customHeight="1" x14ac:dyDescent="0.25">
      <c r="A722" s="96" t="s">
        <v>2180</v>
      </c>
      <c r="B722" s="101" t="s">
        <v>3809</v>
      </c>
      <c r="C722" s="98" t="s">
        <v>108</v>
      </c>
      <c r="D722" s="98" t="s">
        <v>307</v>
      </c>
      <c r="E722" s="173" t="s">
        <v>1065</v>
      </c>
      <c r="F722" s="99" t="s">
        <v>16</v>
      </c>
      <c r="G722" s="99" t="s">
        <v>109</v>
      </c>
      <c r="H722" s="99" t="s">
        <v>3810</v>
      </c>
      <c r="I722" s="147" t="s">
        <v>2446</v>
      </c>
      <c r="J722" s="103" t="s">
        <v>2225</v>
      </c>
      <c r="K722" s="102">
        <v>2073</v>
      </c>
      <c r="L722" s="103"/>
      <c r="M722" s="102" t="s">
        <v>119</v>
      </c>
      <c r="N722" s="101" t="s">
        <v>2301</v>
      </c>
      <c r="O722" s="101" t="s">
        <v>191</v>
      </c>
      <c r="P722" s="101" t="s">
        <v>226</v>
      </c>
      <c r="Q722" s="105" t="s">
        <v>3808</v>
      </c>
      <c r="R722" s="105" t="s">
        <v>4863</v>
      </c>
      <c r="S722" s="106" t="s">
        <v>4863</v>
      </c>
      <c r="T722" s="101" t="s">
        <v>2445</v>
      </c>
      <c r="U722" s="148"/>
      <c r="V722" s="148"/>
      <c r="W722" s="107" t="str">
        <f>VLOOKUP(TRIM(X722),X10:Y88,2,FALSE)</f>
        <v>Andy</v>
      </c>
      <c r="X722" s="171" t="str">
        <f t="shared" si="62"/>
        <v>7.7.1</v>
      </c>
      <c r="Y722" s="175">
        <f t="shared" ref="Y722:Y785" si="66">IF(F722="CR", IF(S722="Approved", 1, IF(S722="Block approved", 1, 0)),0)</f>
        <v>0</v>
      </c>
      <c r="Z722" s="171">
        <f t="shared" ref="Z722:Z785" si="67">IF(F722="P-CR", IF(S722="Approved", 1, IF(S722="Block approved", 1, 0)),0)</f>
        <v>0</v>
      </c>
      <c r="AA722" s="171">
        <f t="shared" si="63"/>
        <v>17</v>
      </c>
      <c r="AB722" s="171">
        <f t="shared" si="64"/>
        <v>0</v>
      </c>
      <c r="AC722" s="171">
        <f t="shared" si="65"/>
        <v>0</v>
      </c>
      <c r="AE722" s="1" t="s">
        <v>2287</v>
      </c>
      <c r="AF722" s="1">
        <v>634</v>
      </c>
      <c r="AG722" s="1" t="s">
        <v>6988</v>
      </c>
    </row>
    <row r="723" spans="1:33" ht="35.25" customHeight="1" x14ac:dyDescent="0.25">
      <c r="A723" s="96" t="s">
        <v>2180</v>
      </c>
      <c r="B723" s="101" t="s">
        <v>3812</v>
      </c>
      <c r="C723" s="98" t="s">
        <v>108</v>
      </c>
      <c r="D723" s="98" t="s">
        <v>307</v>
      </c>
      <c r="E723" s="173" t="s">
        <v>1066</v>
      </c>
      <c r="F723" s="99" t="s">
        <v>16</v>
      </c>
      <c r="G723" s="99" t="s">
        <v>109</v>
      </c>
      <c r="H723" s="99" t="s">
        <v>3560</v>
      </c>
      <c r="I723" s="147" t="s">
        <v>2446</v>
      </c>
      <c r="J723" s="103" t="s">
        <v>118</v>
      </c>
      <c r="K723" s="102">
        <v>2041</v>
      </c>
      <c r="L723" s="103"/>
      <c r="M723" s="102" t="s">
        <v>119</v>
      </c>
      <c r="N723" s="101" t="s">
        <v>2301</v>
      </c>
      <c r="O723" s="101" t="s">
        <v>191</v>
      </c>
      <c r="P723" s="101" t="s">
        <v>226</v>
      </c>
      <c r="Q723" s="105" t="s">
        <v>3811</v>
      </c>
      <c r="R723" s="105" t="s">
        <v>4864</v>
      </c>
      <c r="S723" s="106" t="s">
        <v>4864</v>
      </c>
      <c r="T723" s="101" t="s">
        <v>2445</v>
      </c>
      <c r="U723" s="148"/>
      <c r="V723" s="148"/>
      <c r="W723" s="107" t="str">
        <f>VLOOKUP(TRIM(X723),X10:Y88,2,FALSE)</f>
        <v>Andy</v>
      </c>
      <c r="X723" s="171" t="str">
        <f t="shared" si="62"/>
        <v>7.7.1</v>
      </c>
      <c r="Y723" s="175">
        <f t="shared" si="66"/>
        <v>0</v>
      </c>
      <c r="Z723" s="171">
        <f t="shared" si="67"/>
        <v>0</v>
      </c>
      <c r="AA723" s="171">
        <f t="shared" si="63"/>
        <v>17</v>
      </c>
      <c r="AB723" s="171">
        <f t="shared" si="64"/>
        <v>0</v>
      </c>
      <c r="AC723" s="171">
        <f t="shared" si="65"/>
        <v>0</v>
      </c>
      <c r="AE723" s="1" t="s">
        <v>2287</v>
      </c>
      <c r="AF723" s="1">
        <v>635</v>
      </c>
      <c r="AG723" s="1" t="s">
        <v>6989</v>
      </c>
    </row>
    <row r="724" spans="1:33" ht="37.15" customHeight="1" x14ac:dyDescent="0.25">
      <c r="A724" s="96" t="s">
        <v>2180</v>
      </c>
      <c r="B724" s="101" t="s">
        <v>2680</v>
      </c>
      <c r="C724" s="98" t="s">
        <v>108</v>
      </c>
      <c r="D724" s="98" t="s">
        <v>307</v>
      </c>
      <c r="E724" s="173" t="s">
        <v>1067</v>
      </c>
      <c r="F724" s="99" t="s">
        <v>16</v>
      </c>
      <c r="G724" s="99" t="s">
        <v>2694</v>
      </c>
      <c r="H724" s="99" t="s">
        <v>3561</v>
      </c>
      <c r="I724" s="147" t="s">
        <v>2446</v>
      </c>
      <c r="J724" s="103" t="s">
        <v>2225</v>
      </c>
      <c r="K724" s="102">
        <v>2074</v>
      </c>
      <c r="L724" s="103"/>
      <c r="M724" s="102" t="s">
        <v>119</v>
      </c>
      <c r="N724" s="101" t="s">
        <v>2301</v>
      </c>
      <c r="O724" s="101" t="s">
        <v>191</v>
      </c>
      <c r="P724" s="101" t="s">
        <v>226</v>
      </c>
      <c r="Q724" s="105" t="s">
        <v>3813</v>
      </c>
      <c r="R724" s="105" t="s">
        <v>4866</v>
      </c>
      <c r="S724" s="106" t="s">
        <v>4865</v>
      </c>
      <c r="T724" s="101" t="s">
        <v>2445</v>
      </c>
      <c r="U724" s="148"/>
      <c r="V724" s="148"/>
      <c r="W724" s="107" t="str">
        <f>VLOOKUP(TRIM(X724),X10:Y88,2,FALSE)</f>
        <v>Andy</v>
      </c>
      <c r="X724" s="171" t="str">
        <f t="shared" si="62"/>
        <v>7.7.1</v>
      </c>
      <c r="Y724" s="175">
        <f t="shared" si="66"/>
        <v>0</v>
      </c>
      <c r="Z724" s="171">
        <f t="shared" si="67"/>
        <v>0</v>
      </c>
      <c r="AA724" s="171">
        <f t="shared" si="63"/>
        <v>17</v>
      </c>
      <c r="AB724" s="171">
        <f t="shared" si="64"/>
        <v>0</v>
      </c>
      <c r="AC724" s="171">
        <f t="shared" si="65"/>
        <v>0</v>
      </c>
      <c r="AE724" s="1" t="s">
        <v>2287</v>
      </c>
      <c r="AF724" s="1">
        <v>636</v>
      </c>
      <c r="AG724" s="1" t="s">
        <v>6990</v>
      </c>
    </row>
    <row r="725" spans="1:33" ht="35.25" customHeight="1" x14ac:dyDescent="0.25">
      <c r="A725" s="96" t="s">
        <v>2180</v>
      </c>
      <c r="B725" s="101" t="s">
        <v>2679</v>
      </c>
      <c r="C725" s="98" t="s">
        <v>108</v>
      </c>
      <c r="D725" s="98" t="s">
        <v>307</v>
      </c>
      <c r="E725" s="173" t="s">
        <v>1068</v>
      </c>
      <c r="F725" s="99" t="s">
        <v>16</v>
      </c>
      <c r="G725" s="99" t="s">
        <v>109</v>
      </c>
      <c r="H725" s="99" t="s">
        <v>3561</v>
      </c>
      <c r="I725" s="147" t="s">
        <v>2446</v>
      </c>
      <c r="J725" s="103" t="s">
        <v>118</v>
      </c>
      <c r="K725" s="102">
        <v>2042</v>
      </c>
      <c r="L725" s="103"/>
      <c r="M725" s="102" t="s">
        <v>119</v>
      </c>
      <c r="N725" s="101" t="s">
        <v>2301</v>
      </c>
      <c r="O725" s="101" t="s">
        <v>191</v>
      </c>
      <c r="P725" s="101" t="s">
        <v>226</v>
      </c>
      <c r="Q725" s="105" t="s">
        <v>3813</v>
      </c>
      <c r="R725" s="105" t="s">
        <v>5822</v>
      </c>
      <c r="S725" s="106" t="s">
        <v>2183</v>
      </c>
      <c r="T725" s="101" t="s">
        <v>2445</v>
      </c>
      <c r="U725" s="148"/>
      <c r="V725" s="148"/>
      <c r="W725" s="107" t="str">
        <f>VLOOKUP(TRIM(X725),X10:Y88,2,FALSE)</f>
        <v>Andy</v>
      </c>
      <c r="X725" s="171" t="str">
        <f t="shared" si="62"/>
        <v>7.7.1</v>
      </c>
      <c r="Y725" s="175">
        <f t="shared" si="66"/>
        <v>0</v>
      </c>
      <c r="Z725" s="171">
        <f t="shared" si="67"/>
        <v>0</v>
      </c>
      <c r="AA725" s="171">
        <f t="shared" si="63"/>
        <v>17</v>
      </c>
      <c r="AB725" s="171">
        <f t="shared" si="64"/>
        <v>0</v>
      </c>
      <c r="AC725" s="171">
        <f t="shared" si="65"/>
        <v>0</v>
      </c>
      <c r="AE725" s="1" t="s">
        <v>2183</v>
      </c>
      <c r="AF725" s="1">
        <v>637</v>
      </c>
      <c r="AG725" s="1" t="s">
        <v>5822</v>
      </c>
    </row>
    <row r="726" spans="1:33" ht="37.15" customHeight="1" x14ac:dyDescent="0.25">
      <c r="A726" s="96" t="s">
        <v>2180</v>
      </c>
      <c r="B726" s="101" t="s">
        <v>2460</v>
      </c>
      <c r="C726" s="98" t="s">
        <v>108</v>
      </c>
      <c r="D726" s="98" t="s">
        <v>307</v>
      </c>
      <c r="E726" s="173" t="s">
        <v>1069</v>
      </c>
      <c r="F726" s="99" t="s">
        <v>16</v>
      </c>
      <c r="G726" s="99" t="s">
        <v>109</v>
      </c>
      <c r="H726" s="99" t="s">
        <v>3561</v>
      </c>
      <c r="I726" s="147" t="s">
        <v>2446</v>
      </c>
      <c r="J726" s="103" t="s">
        <v>2264</v>
      </c>
      <c r="K726" s="234">
        <v>395</v>
      </c>
      <c r="L726" s="103"/>
      <c r="M726" s="102" t="s">
        <v>119</v>
      </c>
      <c r="N726" s="101" t="s">
        <v>2301</v>
      </c>
      <c r="O726" s="101" t="s">
        <v>191</v>
      </c>
      <c r="P726" s="101" t="s">
        <v>226</v>
      </c>
      <c r="Q726" s="105" t="s">
        <v>3813</v>
      </c>
      <c r="R726" s="105" t="s">
        <v>6687</v>
      </c>
      <c r="S726" s="106" t="s">
        <v>2183</v>
      </c>
      <c r="T726" s="101" t="s">
        <v>2445</v>
      </c>
      <c r="U726" s="148"/>
      <c r="V726" s="148"/>
      <c r="W726" s="107" t="str">
        <f>VLOOKUP(TRIM(X726),X10:Y88,2,FALSE)</f>
        <v>Andy</v>
      </c>
      <c r="X726" s="171" t="str">
        <f t="shared" si="62"/>
        <v>7.7.1</v>
      </c>
      <c r="Y726" s="175">
        <f t="shared" si="66"/>
        <v>0</v>
      </c>
      <c r="Z726" s="171">
        <f t="shared" si="67"/>
        <v>0</v>
      </c>
      <c r="AA726" s="171">
        <f t="shared" si="63"/>
        <v>17</v>
      </c>
      <c r="AB726" s="171">
        <f t="shared" si="64"/>
        <v>0</v>
      </c>
      <c r="AC726" s="171">
        <f t="shared" si="65"/>
        <v>0</v>
      </c>
      <c r="AE726" s="1" t="s">
        <v>2183</v>
      </c>
      <c r="AF726" s="1">
        <v>638</v>
      </c>
      <c r="AG726" s="1" t="s">
        <v>6991</v>
      </c>
    </row>
    <row r="727" spans="1:33" ht="35.25" customHeight="1" x14ac:dyDescent="0.25">
      <c r="A727" s="96" t="s">
        <v>2180</v>
      </c>
      <c r="B727" s="101" t="s">
        <v>3815</v>
      </c>
      <c r="C727" s="98" t="s">
        <v>108</v>
      </c>
      <c r="D727" s="98" t="s">
        <v>308</v>
      </c>
      <c r="E727" s="173" t="s">
        <v>1070</v>
      </c>
      <c r="F727" s="99" t="s">
        <v>16</v>
      </c>
      <c r="G727" s="99" t="s">
        <v>109</v>
      </c>
      <c r="H727" s="99" t="s">
        <v>3562</v>
      </c>
      <c r="I727" s="147" t="s">
        <v>2446</v>
      </c>
      <c r="J727" s="103" t="s">
        <v>118</v>
      </c>
      <c r="K727" s="102">
        <v>2043</v>
      </c>
      <c r="L727" s="103"/>
      <c r="M727" s="102" t="s">
        <v>119</v>
      </c>
      <c r="N727" s="101" t="s">
        <v>2301</v>
      </c>
      <c r="O727" s="101" t="s">
        <v>191</v>
      </c>
      <c r="P727" s="101" t="s">
        <v>226</v>
      </c>
      <c r="Q727" s="105" t="s">
        <v>3814</v>
      </c>
      <c r="R727" s="105" t="s">
        <v>10739</v>
      </c>
      <c r="S727" s="106" t="s">
        <v>2287</v>
      </c>
      <c r="T727" s="101" t="s">
        <v>2445</v>
      </c>
      <c r="U727" s="148"/>
      <c r="V727" s="148"/>
      <c r="W727" s="107" t="str">
        <f>VLOOKUP(TRIM(X727),X10:Y88,2,FALSE)</f>
        <v>Puneet</v>
      </c>
      <c r="X727" s="171" t="str">
        <f t="shared" si="62"/>
        <v>7.7.2</v>
      </c>
      <c r="Y727" s="175">
        <f t="shared" si="66"/>
        <v>0</v>
      </c>
      <c r="Z727" s="171">
        <f t="shared" si="67"/>
        <v>0</v>
      </c>
      <c r="AA727" s="171">
        <f t="shared" si="63"/>
        <v>17</v>
      </c>
      <c r="AB727" s="171">
        <f t="shared" si="64"/>
        <v>0</v>
      </c>
      <c r="AC727" s="171">
        <f t="shared" si="65"/>
        <v>0</v>
      </c>
      <c r="AE727" s="1" t="s">
        <v>2287</v>
      </c>
      <c r="AF727" s="1">
        <v>639</v>
      </c>
      <c r="AG727" s="1" t="s">
        <v>10739</v>
      </c>
    </row>
    <row r="728" spans="1:33" ht="37.15" customHeight="1" x14ac:dyDescent="0.25">
      <c r="A728" s="96" t="s">
        <v>2180</v>
      </c>
      <c r="B728" s="101" t="s">
        <v>2597</v>
      </c>
      <c r="C728" s="98" t="s">
        <v>108</v>
      </c>
      <c r="D728" s="98" t="s">
        <v>308</v>
      </c>
      <c r="E728" s="173" t="s">
        <v>1071</v>
      </c>
      <c r="F728" s="99" t="s">
        <v>16</v>
      </c>
      <c r="G728" s="99" t="s">
        <v>109</v>
      </c>
      <c r="H728" s="99" t="s">
        <v>3817</v>
      </c>
      <c r="I728" s="147" t="s">
        <v>2446</v>
      </c>
      <c r="J728" s="103" t="s">
        <v>2225</v>
      </c>
      <c r="K728" s="102">
        <v>2075</v>
      </c>
      <c r="L728" s="103"/>
      <c r="M728" s="102" t="s">
        <v>119</v>
      </c>
      <c r="N728" s="101" t="s">
        <v>2301</v>
      </c>
      <c r="O728" s="101" t="s">
        <v>191</v>
      </c>
      <c r="P728" s="101" t="s">
        <v>226</v>
      </c>
      <c r="Q728" s="105" t="s">
        <v>3816</v>
      </c>
      <c r="R728" s="105" t="s">
        <v>2430</v>
      </c>
      <c r="S728" s="106" t="s">
        <v>2183</v>
      </c>
      <c r="T728" s="101" t="s">
        <v>2445</v>
      </c>
      <c r="U728" s="148"/>
      <c r="V728" s="148"/>
      <c r="W728" s="107" t="str">
        <f>VLOOKUP(TRIM(X728),X10:Y88,2,FALSE)</f>
        <v>Puneet</v>
      </c>
      <c r="X728" s="171" t="str">
        <f t="shared" si="62"/>
        <v>7.7.2</v>
      </c>
      <c r="Y728" s="175">
        <f t="shared" si="66"/>
        <v>0</v>
      </c>
      <c r="Z728" s="171">
        <f t="shared" si="67"/>
        <v>0</v>
      </c>
      <c r="AA728" s="171">
        <f t="shared" si="63"/>
        <v>17</v>
      </c>
      <c r="AB728" s="171">
        <f t="shared" si="64"/>
        <v>0</v>
      </c>
      <c r="AC728" s="171">
        <f t="shared" si="65"/>
        <v>0</v>
      </c>
      <c r="AE728" s="1" t="s">
        <v>2183</v>
      </c>
      <c r="AF728" s="1">
        <v>640</v>
      </c>
      <c r="AG728" s="1" t="s">
        <v>2209</v>
      </c>
    </row>
    <row r="729" spans="1:33" ht="35.25" customHeight="1" x14ac:dyDescent="0.25">
      <c r="A729" s="96" t="s">
        <v>2180</v>
      </c>
      <c r="B729" s="101" t="s">
        <v>3819</v>
      </c>
      <c r="C729" s="98" t="s">
        <v>108</v>
      </c>
      <c r="D729" s="98" t="s">
        <v>308</v>
      </c>
      <c r="E729" s="173" t="s">
        <v>1072</v>
      </c>
      <c r="F729" s="99" t="s">
        <v>16</v>
      </c>
      <c r="G729" s="99" t="s">
        <v>109</v>
      </c>
      <c r="H729" s="99" t="s">
        <v>3820</v>
      </c>
      <c r="I729" s="147" t="s">
        <v>2446</v>
      </c>
      <c r="J729" s="103" t="s">
        <v>2225</v>
      </c>
      <c r="K729" s="102">
        <v>2076</v>
      </c>
      <c r="L729" s="103"/>
      <c r="M729" s="102" t="s">
        <v>119</v>
      </c>
      <c r="N729" s="101" t="s">
        <v>2301</v>
      </c>
      <c r="O729" s="101" t="s">
        <v>191</v>
      </c>
      <c r="P729" s="101" t="s">
        <v>226</v>
      </c>
      <c r="Q729" s="105" t="s">
        <v>3818</v>
      </c>
      <c r="R729" s="105" t="s">
        <v>4986</v>
      </c>
      <c r="S729" s="106" t="s">
        <v>4987</v>
      </c>
      <c r="T729" s="101" t="s">
        <v>2445</v>
      </c>
      <c r="U729" s="148"/>
      <c r="V729" s="148"/>
      <c r="W729" s="107" t="str">
        <f>VLOOKUP(TRIM(X729),X10:Y88,2,FALSE)</f>
        <v>Puneet</v>
      </c>
      <c r="X729" s="171" t="str">
        <f t="shared" ref="X729:X792" si="68">IF(ISNONTEXT(D729),"" &amp; D729 &amp;"",T(D729))</f>
        <v>7.7.2</v>
      </c>
      <c r="Y729" s="175">
        <f t="shared" si="66"/>
        <v>0</v>
      </c>
      <c r="Z729" s="171">
        <f t="shared" si="67"/>
        <v>0</v>
      </c>
      <c r="AA729" s="171">
        <f t="shared" ref="AA729:AA792" si="69">LEN(I729)</f>
        <v>17</v>
      </c>
      <c r="AB729" s="171">
        <f t="shared" ref="AB729:AB792" si="70">IF(LEFT(H729, 12)="Reserved for",  1, 0)</f>
        <v>0</v>
      </c>
      <c r="AC729" s="171">
        <f t="shared" ref="AC729:AC792" si="71">IF(F729="LS OUT", IF(S729="Approved", 1, IF(S729="Block approved", 1, 0)),0)</f>
        <v>0</v>
      </c>
      <c r="AE729" s="1" t="s">
        <v>2287</v>
      </c>
      <c r="AF729" s="1">
        <v>641</v>
      </c>
      <c r="AG729" s="1" t="s">
        <v>6992</v>
      </c>
    </row>
    <row r="730" spans="1:33" ht="35.25" customHeight="1" x14ac:dyDescent="0.25">
      <c r="A730" s="96" t="s">
        <v>2180</v>
      </c>
      <c r="B730" s="101" t="s">
        <v>2387</v>
      </c>
      <c r="C730" s="98" t="s">
        <v>108</v>
      </c>
      <c r="D730" s="98" t="s">
        <v>309</v>
      </c>
      <c r="E730" s="173" t="s">
        <v>1073</v>
      </c>
      <c r="F730" s="99" t="s">
        <v>16</v>
      </c>
      <c r="G730" s="99" t="s">
        <v>109</v>
      </c>
      <c r="H730" s="99" t="s">
        <v>2657</v>
      </c>
      <c r="I730" s="147" t="s">
        <v>2446</v>
      </c>
      <c r="J730" s="103" t="s">
        <v>2225</v>
      </c>
      <c r="K730" s="102">
        <v>2077</v>
      </c>
      <c r="L730" s="103"/>
      <c r="M730" s="102" t="s">
        <v>119</v>
      </c>
      <c r="N730" s="101" t="s">
        <v>2301</v>
      </c>
      <c r="O730" s="101" t="s">
        <v>191</v>
      </c>
      <c r="P730" s="101" t="s">
        <v>226</v>
      </c>
      <c r="Q730" s="105" t="s">
        <v>2658</v>
      </c>
      <c r="R730" s="105" t="s">
        <v>10740</v>
      </c>
      <c r="S730" s="106" t="s">
        <v>2287</v>
      </c>
      <c r="T730" s="101" t="s">
        <v>2445</v>
      </c>
      <c r="U730" s="148"/>
      <c r="V730" s="148"/>
      <c r="W730" s="107" t="str">
        <f>VLOOKUP(TRIM(X730),X10:Y88,2,FALSE)</f>
        <v>Puneet</v>
      </c>
      <c r="X730" s="171" t="str">
        <f t="shared" si="68"/>
        <v>7.7.3</v>
      </c>
      <c r="Y730" s="175">
        <f t="shared" si="66"/>
        <v>0</v>
      </c>
      <c r="Z730" s="171">
        <f t="shared" si="67"/>
        <v>0</v>
      </c>
      <c r="AA730" s="171">
        <f t="shared" si="69"/>
        <v>17</v>
      </c>
      <c r="AB730" s="171">
        <f t="shared" si="70"/>
        <v>0</v>
      </c>
      <c r="AC730" s="171">
        <f t="shared" si="71"/>
        <v>0</v>
      </c>
      <c r="AE730" s="1" t="s">
        <v>2287</v>
      </c>
      <c r="AF730" s="1">
        <v>642</v>
      </c>
      <c r="AG730" s="1" t="s">
        <v>10740</v>
      </c>
    </row>
    <row r="731" spans="1:33" ht="37.15" customHeight="1" x14ac:dyDescent="0.25">
      <c r="A731" s="96" t="s">
        <v>2180</v>
      </c>
      <c r="B731" s="101" t="s">
        <v>2771</v>
      </c>
      <c r="C731" s="98" t="s">
        <v>108</v>
      </c>
      <c r="D731" s="98" t="s">
        <v>309</v>
      </c>
      <c r="E731" s="173" t="s">
        <v>1074</v>
      </c>
      <c r="F731" s="99" t="s">
        <v>16</v>
      </c>
      <c r="G731" s="99" t="s">
        <v>109</v>
      </c>
      <c r="H731" s="99" t="s">
        <v>3821</v>
      </c>
      <c r="I731" s="147" t="s">
        <v>2446</v>
      </c>
      <c r="J731" s="103" t="s">
        <v>2225</v>
      </c>
      <c r="K731" s="102">
        <v>2078</v>
      </c>
      <c r="L731" s="103"/>
      <c r="M731" s="102" t="s">
        <v>119</v>
      </c>
      <c r="N731" s="101" t="s">
        <v>2301</v>
      </c>
      <c r="O731" s="101" t="s">
        <v>191</v>
      </c>
      <c r="P731" s="101" t="s">
        <v>226</v>
      </c>
      <c r="Q731" s="105" t="s">
        <v>2772</v>
      </c>
      <c r="R731" s="105" t="s">
        <v>5063</v>
      </c>
      <c r="S731" s="106" t="s">
        <v>2183</v>
      </c>
      <c r="T731" s="101" t="s">
        <v>2445</v>
      </c>
      <c r="U731" s="148"/>
      <c r="V731" s="148"/>
      <c r="W731" s="107" t="str">
        <f>VLOOKUP(TRIM(X731),X10:Y88,2,FALSE)</f>
        <v>Puneet</v>
      </c>
      <c r="X731" s="171" t="str">
        <f t="shared" si="68"/>
        <v>7.7.3</v>
      </c>
      <c r="Y731" s="175">
        <f t="shared" si="66"/>
        <v>0</v>
      </c>
      <c r="Z731" s="171">
        <f t="shared" si="67"/>
        <v>0</v>
      </c>
      <c r="AA731" s="171">
        <f t="shared" si="69"/>
        <v>17</v>
      </c>
      <c r="AB731" s="171">
        <f t="shared" si="70"/>
        <v>0</v>
      </c>
      <c r="AC731" s="171">
        <f t="shared" si="71"/>
        <v>0</v>
      </c>
      <c r="AE731" s="1" t="s">
        <v>2183</v>
      </c>
      <c r="AF731" s="1">
        <v>643</v>
      </c>
      <c r="AG731" s="1" t="s">
        <v>2209</v>
      </c>
    </row>
    <row r="732" spans="1:33" ht="35.25" customHeight="1" x14ac:dyDescent="0.25">
      <c r="A732" s="96" t="s">
        <v>2180</v>
      </c>
      <c r="B732" s="101" t="s">
        <v>2773</v>
      </c>
      <c r="C732" s="98" t="s">
        <v>108</v>
      </c>
      <c r="D732" s="98" t="s">
        <v>309</v>
      </c>
      <c r="E732" s="173" t="s">
        <v>1075</v>
      </c>
      <c r="F732" s="99" t="s">
        <v>16</v>
      </c>
      <c r="G732" s="99" t="s">
        <v>109</v>
      </c>
      <c r="H732" s="99" t="s">
        <v>3563</v>
      </c>
      <c r="I732" s="147" t="s">
        <v>2446</v>
      </c>
      <c r="J732" s="103" t="s">
        <v>118</v>
      </c>
      <c r="K732" s="102">
        <v>2044</v>
      </c>
      <c r="L732" s="103"/>
      <c r="M732" s="102" t="s">
        <v>119</v>
      </c>
      <c r="N732" s="101" t="s">
        <v>2301</v>
      </c>
      <c r="O732" s="101" t="s">
        <v>191</v>
      </c>
      <c r="P732" s="101" t="s">
        <v>226</v>
      </c>
      <c r="Q732" s="105" t="s">
        <v>2772</v>
      </c>
      <c r="R732" s="105" t="s">
        <v>2235</v>
      </c>
      <c r="S732" s="106" t="s">
        <v>2235</v>
      </c>
      <c r="T732" s="101" t="s">
        <v>2445</v>
      </c>
      <c r="U732" s="148"/>
      <c r="V732" s="148"/>
      <c r="W732" s="107" t="str">
        <f>VLOOKUP(TRIM(X732),X10:Y88,2,FALSE)</f>
        <v>Puneet</v>
      </c>
      <c r="X732" s="171" t="str">
        <f t="shared" si="68"/>
        <v>7.7.3</v>
      </c>
      <c r="Y732" s="175">
        <f t="shared" si="66"/>
        <v>0</v>
      </c>
      <c r="Z732" s="171">
        <f t="shared" si="67"/>
        <v>0</v>
      </c>
      <c r="AA732" s="171">
        <f t="shared" si="69"/>
        <v>17</v>
      </c>
      <c r="AB732" s="171">
        <f t="shared" si="70"/>
        <v>0</v>
      </c>
      <c r="AC732" s="171">
        <f t="shared" si="71"/>
        <v>0</v>
      </c>
      <c r="AE732" s="1" t="s">
        <v>42</v>
      </c>
      <c r="AF732" s="1">
        <v>644</v>
      </c>
      <c r="AG732" s="1" t="s">
        <v>2235</v>
      </c>
    </row>
    <row r="733" spans="1:33" ht="35.25" customHeight="1" x14ac:dyDescent="0.25">
      <c r="A733" s="96" t="s">
        <v>2180</v>
      </c>
      <c r="B733" s="101" t="s">
        <v>42</v>
      </c>
      <c r="C733" s="98" t="s">
        <v>108</v>
      </c>
      <c r="D733" s="98" t="s">
        <v>331</v>
      </c>
      <c r="E733" s="173" t="s">
        <v>1076</v>
      </c>
      <c r="F733" s="99" t="s">
        <v>2218</v>
      </c>
      <c r="G733" s="99" t="s">
        <v>109</v>
      </c>
      <c r="H733" s="99" t="s">
        <v>3823</v>
      </c>
      <c r="I733" s="147" t="s">
        <v>2446</v>
      </c>
      <c r="J733" s="103" t="s">
        <v>2356</v>
      </c>
      <c r="K733" s="102"/>
      <c r="L733" s="103"/>
      <c r="M733" s="102"/>
      <c r="N733" s="101" t="s">
        <v>3070</v>
      </c>
      <c r="O733" s="101" t="s">
        <v>2221</v>
      </c>
      <c r="P733" s="101" t="s">
        <v>2357</v>
      </c>
      <c r="Q733" s="105" t="s">
        <v>3822</v>
      </c>
      <c r="R733" s="105"/>
      <c r="S733" s="106" t="s">
        <v>2235</v>
      </c>
      <c r="T733" s="101" t="s">
        <v>2445</v>
      </c>
      <c r="U733" s="148"/>
      <c r="V733" s="148"/>
      <c r="W733" s="107" t="str">
        <f>VLOOKUP(TRIM(X733),X10:Y88,2,FALSE)</f>
        <v>Puneet</v>
      </c>
      <c r="X733" s="171" t="str">
        <f t="shared" si="68"/>
        <v>8.3</v>
      </c>
      <c r="Y733" s="175">
        <f t="shared" si="66"/>
        <v>0</v>
      </c>
      <c r="Z733" s="171">
        <f t="shared" si="67"/>
        <v>0</v>
      </c>
      <c r="AA733" s="171">
        <f t="shared" si="69"/>
        <v>17</v>
      </c>
      <c r="AB733" s="171">
        <f t="shared" si="70"/>
        <v>0</v>
      </c>
      <c r="AC733" s="171">
        <f t="shared" si="71"/>
        <v>0</v>
      </c>
      <c r="AE733" s="1" t="s">
        <v>42</v>
      </c>
      <c r="AF733" s="1">
        <v>645</v>
      </c>
      <c r="AG733" s="1" t="s">
        <v>2235</v>
      </c>
    </row>
    <row r="734" spans="1:33" ht="35.25" customHeight="1" x14ac:dyDescent="0.25">
      <c r="A734" s="96" t="s">
        <v>2180</v>
      </c>
      <c r="B734" s="101" t="s">
        <v>42</v>
      </c>
      <c r="C734" s="98" t="s">
        <v>108</v>
      </c>
      <c r="D734" s="98" t="s">
        <v>331</v>
      </c>
      <c r="E734" s="173" t="s">
        <v>1077</v>
      </c>
      <c r="F734" s="99" t="s">
        <v>2218</v>
      </c>
      <c r="G734" s="99" t="s">
        <v>109</v>
      </c>
      <c r="H734" s="99" t="s">
        <v>2718</v>
      </c>
      <c r="I734" s="147" t="s">
        <v>2446</v>
      </c>
      <c r="J734" s="103" t="s">
        <v>2356</v>
      </c>
      <c r="K734" s="102"/>
      <c r="L734" s="103"/>
      <c r="M734" s="102"/>
      <c r="N734" s="101" t="s">
        <v>3070</v>
      </c>
      <c r="O734" s="101" t="s">
        <v>2221</v>
      </c>
      <c r="P734" s="101" t="s">
        <v>2357</v>
      </c>
      <c r="Q734" s="105" t="s">
        <v>3824</v>
      </c>
      <c r="R734" s="105" t="s">
        <v>4824</v>
      </c>
      <c r="S734" s="106" t="s">
        <v>4825</v>
      </c>
      <c r="T734" s="101" t="s">
        <v>2445</v>
      </c>
      <c r="U734" s="148"/>
      <c r="V734" s="148"/>
      <c r="W734" s="107" t="str">
        <f>VLOOKUP(TRIM(X734),X10:Y88,2,FALSE)</f>
        <v>Puneet</v>
      </c>
      <c r="X734" s="171" t="str">
        <f t="shared" si="68"/>
        <v>8.3</v>
      </c>
      <c r="Y734" s="175">
        <f t="shared" si="66"/>
        <v>0</v>
      </c>
      <c r="Z734" s="171">
        <f t="shared" si="67"/>
        <v>0</v>
      </c>
      <c r="AA734" s="171">
        <f t="shared" si="69"/>
        <v>17</v>
      </c>
      <c r="AB734" s="171">
        <f t="shared" si="70"/>
        <v>0</v>
      </c>
      <c r="AC734" s="171">
        <f t="shared" si="71"/>
        <v>0</v>
      </c>
      <c r="AE734" s="1" t="s">
        <v>2287</v>
      </c>
      <c r="AF734" s="1">
        <v>646</v>
      </c>
      <c r="AG734" s="1" t="s">
        <v>6993</v>
      </c>
    </row>
    <row r="735" spans="1:33" ht="35.25" customHeight="1" x14ac:dyDescent="0.25">
      <c r="A735" s="96" t="s">
        <v>2180</v>
      </c>
      <c r="B735" s="101" t="s">
        <v>42</v>
      </c>
      <c r="C735" s="98" t="s">
        <v>108</v>
      </c>
      <c r="D735" s="98" t="s">
        <v>330</v>
      </c>
      <c r="E735" s="173" t="s">
        <v>1078</v>
      </c>
      <c r="F735" s="99" t="s">
        <v>2218</v>
      </c>
      <c r="G735" s="99" t="s">
        <v>109</v>
      </c>
      <c r="H735" s="99" t="s">
        <v>3826</v>
      </c>
      <c r="I735" s="147" t="s">
        <v>2459</v>
      </c>
      <c r="J735" s="103" t="s">
        <v>2219</v>
      </c>
      <c r="K735" s="102"/>
      <c r="L735" s="103"/>
      <c r="M735" s="102"/>
      <c r="N735" s="101" t="s">
        <v>3070</v>
      </c>
      <c r="O735" s="101" t="s">
        <v>2221</v>
      </c>
      <c r="P735" s="101" t="s">
        <v>2222</v>
      </c>
      <c r="Q735" s="105" t="s">
        <v>3825</v>
      </c>
      <c r="R735" s="105" t="s">
        <v>5212</v>
      </c>
      <c r="S735" s="106" t="s">
        <v>5212</v>
      </c>
      <c r="T735" s="101" t="s">
        <v>2628</v>
      </c>
      <c r="U735" s="148"/>
      <c r="V735" s="148"/>
      <c r="W735" s="107" t="str">
        <f>VLOOKUP(TRIM(X735),X10:Y88,2,FALSE)</f>
        <v>Tao</v>
      </c>
      <c r="X735" s="171" t="str">
        <f t="shared" si="68"/>
        <v>8.2</v>
      </c>
      <c r="Y735" s="175">
        <f t="shared" si="66"/>
        <v>0</v>
      </c>
      <c r="Z735" s="171">
        <f t="shared" si="67"/>
        <v>0</v>
      </c>
      <c r="AA735" s="171">
        <f t="shared" si="69"/>
        <v>7</v>
      </c>
      <c r="AB735" s="171">
        <f t="shared" si="70"/>
        <v>0</v>
      </c>
      <c r="AC735" s="171">
        <f t="shared" si="71"/>
        <v>0</v>
      </c>
      <c r="AE735" s="1" t="s">
        <v>2287</v>
      </c>
      <c r="AF735" s="1">
        <v>647</v>
      </c>
      <c r="AG735" s="1" t="s">
        <v>6994</v>
      </c>
    </row>
    <row r="736" spans="1:33" ht="35.25" customHeight="1" x14ac:dyDescent="0.25">
      <c r="A736" s="96" t="s">
        <v>2180</v>
      </c>
      <c r="B736" s="101" t="s">
        <v>3828</v>
      </c>
      <c r="C736" s="98" t="s">
        <v>108</v>
      </c>
      <c r="D736" s="98" t="s">
        <v>96</v>
      </c>
      <c r="E736" s="173" t="s">
        <v>1079</v>
      </c>
      <c r="F736" s="99" t="s">
        <v>16</v>
      </c>
      <c r="G736" s="99" t="s">
        <v>109</v>
      </c>
      <c r="H736" s="99" t="s">
        <v>3564</v>
      </c>
      <c r="I736" s="147" t="s">
        <v>2465</v>
      </c>
      <c r="J736" s="103" t="s">
        <v>118</v>
      </c>
      <c r="K736" s="102">
        <v>2045</v>
      </c>
      <c r="L736" s="103"/>
      <c r="M736" s="102" t="s">
        <v>119</v>
      </c>
      <c r="N736" s="101" t="s">
        <v>2301</v>
      </c>
      <c r="O736" s="101" t="s">
        <v>191</v>
      </c>
      <c r="P736" s="101" t="s">
        <v>2184</v>
      </c>
      <c r="Q736" s="105" t="s">
        <v>3827</v>
      </c>
      <c r="R736" s="105" t="s">
        <v>5339</v>
      </c>
      <c r="S736" s="106" t="s">
        <v>5339</v>
      </c>
      <c r="T736" s="101" t="s">
        <v>2617</v>
      </c>
      <c r="U736" s="148"/>
      <c r="V736" s="148"/>
      <c r="W736" s="107" t="str">
        <f>VLOOKUP(TRIM(X736),X10:Y88,2,FALSE)</f>
        <v>Andy</v>
      </c>
      <c r="X736" s="171" t="str">
        <f t="shared" si="68"/>
        <v>7.3</v>
      </c>
      <c r="Y736" s="175">
        <f t="shared" si="66"/>
        <v>0</v>
      </c>
      <c r="Z736" s="171">
        <f t="shared" si="67"/>
        <v>0</v>
      </c>
      <c r="AA736" s="171">
        <f t="shared" si="69"/>
        <v>14</v>
      </c>
      <c r="AB736" s="171">
        <f t="shared" si="70"/>
        <v>0</v>
      </c>
      <c r="AC736" s="171">
        <f t="shared" si="71"/>
        <v>0</v>
      </c>
      <c r="AE736" s="1" t="s">
        <v>2287</v>
      </c>
      <c r="AF736" s="1">
        <v>648</v>
      </c>
      <c r="AG736" s="1" t="s">
        <v>6995</v>
      </c>
    </row>
    <row r="737" spans="1:33" ht="35.25" customHeight="1" x14ac:dyDescent="0.25">
      <c r="A737" s="96" t="s">
        <v>2180</v>
      </c>
      <c r="B737" s="101" t="s">
        <v>3830</v>
      </c>
      <c r="C737" s="98" t="s">
        <v>108</v>
      </c>
      <c r="D737" s="98" t="s">
        <v>96</v>
      </c>
      <c r="E737" s="173" t="s">
        <v>1080</v>
      </c>
      <c r="F737" s="99" t="s">
        <v>16</v>
      </c>
      <c r="G737" s="99" t="s">
        <v>109</v>
      </c>
      <c r="H737" s="99" t="s">
        <v>3565</v>
      </c>
      <c r="I737" s="147" t="s">
        <v>2465</v>
      </c>
      <c r="J737" s="103" t="s">
        <v>2225</v>
      </c>
      <c r="K737" s="102">
        <v>2079</v>
      </c>
      <c r="L737" s="103"/>
      <c r="M737" s="102" t="s">
        <v>119</v>
      </c>
      <c r="N737" s="101" t="s">
        <v>2301</v>
      </c>
      <c r="O737" s="101" t="s">
        <v>191</v>
      </c>
      <c r="P737" s="101" t="s">
        <v>2184</v>
      </c>
      <c r="Q737" s="105" t="s">
        <v>3829</v>
      </c>
      <c r="R737" s="105" t="s">
        <v>5338</v>
      </c>
      <c r="S737" s="106" t="s">
        <v>5338</v>
      </c>
      <c r="T737" s="101" t="s">
        <v>2617</v>
      </c>
      <c r="U737" s="148"/>
      <c r="V737" s="148"/>
      <c r="W737" s="107" t="str">
        <f>VLOOKUP(TRIM(X737),X10:Y88,2,FALSE)</f>
        <v>Andy</v>
      </c>
      <c r="X737" s="171" t="str">
        <f t="shared" si="68"/>
        <v>7.3</v>
      </c>
      <c r="Y737" s="175">
        <f t="shared" si="66"/>
        <v>0</v>
      </c>
      <c r="Z737" s="171">
        <f t="shared" si="67"/>
        <v>0</v>
      </c>
      <c r="AA737" s="171">
        <f t="shared" si="69"/>
        <v>14</v>
      </c>
      <c r="AB737" s="171">
        <f t="shared" si="70"/>
        <v>0</v>
      </c>
      <c r="AC737" s="171">
        <f t="shared" si="71"/>
        <v>0</v>
      </c>
      <c r="AE737" s="1" t="s">
        <v>2287</v>
      </c>
      <c r="AF737" s="1">
        <v>649</v>
      </c>
      <c r="AG737" s="1" t="s">
        <v>6996</v>
      </c>
    </row>
    <row r="738" spans="1:33" ht="35.25" customHeight="1" x14ac:dyDescent="0.25">
      <c r="A738" s="96" t="s">
        <v>2180</v>
      </c>
      <c r="B738" s="101" t="s">
        <v>42</v>
      </c>
      <c r="C738" s="98" t="s">
        <v>108</v>
      </c>
      <c r="D738" s="98" t="s">
        <v>332</v>
      </c>
      <c r="E738" s="173" t="s">
        <v>1081</v>
      </c>
      <c r="F738" s="99" t="s">
        <v>2218</v>
      </c>
      <c r="G738" s="99" t="s">
        <v>109</v>
      </c>
      <c r="H738" s="99" t="s">
        <v>2618</v>
      </c>
      <c r="I738" s="147" t="s">
        <v>2465</v>
      </c>
      <c r="J738" s="103" t="s">
        <v>2244</v>
      </c>
      <c r="K738" s="102"/>
      <c r="L738" s="103"/>
      <c r="M738" s="102"/>
      <c r="N738" s="101" t="s">
        <v>3070</v>
      </c>
      <c r="O738" s="101" t="s">
        <v>2221</v>
      </c>
      <c r="P738" s="101" t="s">
        <v>2245</v>
      </c>
      <c r="Q738" s="105" t="s">
        <v>2619</v>
      </c>
      <c r="R738" s="105" t="s">
        <v>5161</v>
      </c>
      <c r="S738" s="106" t="s">
        <v>2268</v>
      </c>
      <c r="T738" s="101" t="s">
        <v>2617</v>
      </c>
      <c r="U738" s="148"/>
      <c r="V738" s="148"/>
      <c r="W738" s="107" t="str">
        <f>VLOOKUP(TRIM(X738),X10:Y88,2,FALSE)</f>
        <v>Puneet</v>
      </c>
      <c r="X738" s="171" t="str">
        <f t="shared" si="68"/>
        <v>8.4</v>
      </c>
      <c r="Y738" s="175">
        <f t="shared" si="66"/>
        <v>0</v>
      </c>
      <c r="Z738" s="171">
        <f t="shared" si="67"/>
        <v>0</v>
      </c>
      <c r="AA738" s="171">
        <f t="shared" si="69"/>
        <v>14</v>
      </c>
      <c r="AB738" s="171">
        <f t="shared" si="70"/>
        <v>0</v>
      </c>
      <c r="AC738" s="171">
        <f t="shared" si="71"/>
        <v>0</v>
      </c>
      <c r="AE738" s="1" t="s">
        <v>2268</v>
      </c>
      <c r="AF738" s="1">
        <v>650</v>
      </c>
      <c r="AG738" s="1" t="s">
        <v>5161</v>
      </c>
    </row>
    <row r="739" spans="1:33" ht="35.25" customHeight="1" x14ac:dyDescent="0.25">
      <c r="A739" s="96" t="s">
        <v>2180</v>
      </c>
      <c r="B739" s="101" t="s">
        <v>42</v>
      </c>
      <c r="C739" s="98" t="s">
        <v>108</v>
      </c>
      <c r="D739" s="98" t="s">
        <v>332</v>
      </c>
      <c r="E739" s="173" t="s">
        <v>1082</v>
      </c>
      <c r="F739" s="99" t="s">
        <v>2218</v>
      </c>
      <c r="G739" s="99" t="s">
        <v>109</v>
      </c>
      <c r="H739" s="99" t="s">
        <v>3831</v>
      </c>
      <c r="I739" s="147" t="s">
        <v>2465</v>
      </c>
      <c r="J739" s="103" t="s">
        <v>2244</v>
      </c>
      <c r="K739" s="102"/>
      <c r="L739" s="103"/>
      <c r="M739" s="102"/>
      <c r="N739" s="101" t="s">
        <v>3070</v>
      </c>
      <c r="O739" s="101" t="s">
        <v>2221</v>
      </c>
      <c r="P739" s="101" t="s">
        <v>2245</v>
      </c>
      <c r="Q739" s="105" t="s">
        <v>3566</v>
      </c>
      <c r="R739" s="105"/>
      <c r="S739" s="106" t="s">
        <v>2235</v>
      </c>
      <c r="T739" s="101" t="s">
        <v>2617</v>
      </c>
      <c r="U739" s="148"/>
      <c r="V739" s="148"/>
      <c r="W739" s="107" t="str">
        <f>VLOOKUP(TRIM(X739),X10:Y88,2,FALSE)</f>
        <v>Puneet</v>
      </c>
      <c r="X739" s="171" t="str">
        <f t="shared" si="68"/>
        <v>8.4</v>
      </c>
      <c r="Y739" s="175">
        <f t="shared" si="66"/>
        <v>0</v>
      </c>
      <c r="Z739" s="171">
        <f t="shared" si="67"/>
        <v>0</v>
      </c>
      <c r="AA739" s="171">
        <f t="shared" si="69"/>
        <v>14</v>
      </c>
      <c r="AB739" s="171">
        <f t="shared" si="70"/>
        <v>0</v>
      </c>
      <c r="AC739" s="171">
        <f t="shared" si="71"/>
        <v>0</v>
      </c>
      <c r="AE739" s="1" t="s">
        <v>42</v>
      </c>
      <c r="AF739" s="1">
        <v>651</v>
      </c>
      <c r="AG739" s="1" t="s">
        <v>2235</v>
      </c>
    </row>
    <row r="740" spans="1:33" ht="35.25" customHeight="1" x14ac:dyDescent="0.25">
      <c r="A740" s="96" t="s">
        <v>2180</v>
      </c>
      <c r="B740" s="101" t="s">
        <v>42</v>
      </c>
      <c r="C740" s="98" t="s">
        <v>108</v>
      </c>
      <c r="D740" s="98" t="s">
        <v>314</v>
      </c>
      <c r="E740" s="173" t="s">
        <v>1083</v>
      </c>
      <c r="F740" s="99" t="s">
        <v>2341</v>
      </c>
      <c r="G740" s="99" t="s">
        <v>109</v>
      </c>
      <c r="H740" s="99" t="s">
        <v>4232</v>
      </c>
      <c r="I740" s="147" t="s">
        <v>2851</v>
      </c>
      <c r="J740" s="103"/>
      <c r="K740" s="102"/>
      <c r="L740" s="103"/>
      <c r="M740" s="102"/>
      <c r="N740" s="101"/>
      <c r="O740" s="101" t="s">
        <v>2221</v>
      </c>
      <c r="P740" s="101" t="s">
        <v>2242</v>
      </c>
      <c r="Q740" s="105" t="s">
        <v>3567</v>
      </c>
      <c r="R740" s="105"/>
      <c r="S740" s="106" t="s">
        <v>2235</v>
      </c>
      <c r="T740" s="101" t="s">
        <v>2445</v>
      </c>
      <c r="U740" s="148"/>
      <c r="V740" s="148"/>
      <c r="W740" s="107" t="str">
        <f>VLOOKUP(TRIM(X740),X10:Y88,2,FALSE)</f>
        <v>Puneet</v>
      </c>
      <c r="X740" s="171" t="str">
        <f t="shared" si="68"/>
        <v>9.1</v>
      </c>
      <c r="Y740" s="175">
        <f t="shared" si="66"/>
        <v>0</v>
      </c>
      <c r="Z740" s="171">
        <f t="shared" si="67"/>
        <v>0</v>
      </c>
      <c r="AA740" s="171">
        <f t="shared" si="69"/>
        <v>6</v>
      </c>
      <c r="AB740" s="171">
        <f t="shared" si="70"/>
        <v>0</v>
      </c>
      <c r="AC740" s="171">
        <f t="shared" si="71"/>
        <v>0</v>
      </c>
      <c r="AE740" s="1" t="s">
        <v>42</v>
      </c>
      <c r="AF740" s="1">
        <v>652</v>
      </c>
      <c r="AG740" s="1" t="s">
        <v>2235</v>
      </c>
    </row>
    <row r="741" spans="1:33" ht="35.25" customHeight="1" x14ac:dyDescent="0.25">
      <c r="A741" s="96" t="s">
        <v>2180</v>
      </c>
      <c r="B741" s="101" t="s">
        <v>42</v>
      </c>
      <c r="C741" s="98" t="s">
        <v>108</v>
      </c>
      <c r="D741" s="98" t="s">
        <v>333</v>
      </c>
      <c r="E741" s="173" t="s">
        <v>1084</v>
      </c>
      <c r="F741" s="99" t="s">
        <v>2218</v>
      </c>
      <c r="G741" s="99" t="s">
        <v>109</v>
      </c>
      <c r="H741" s="99" t="s">
        <v>4234</v>
      </c>
      <c r="I741" s="147" t="s">
        <v>2446</v>
      </c>
      <c r="J741" s="103" t="s">
        <v>2240</v>
      </c>
      <c r="K741" s="102"/>
      <c r="L741" s="103"/>
      <c r="M741" s="102"/>
      <c r="N741" s="101" t="s">
        <v>3070</v>
      </c>
      <c r="O741" s="101" t="s">
        <v>2221</v>
      </c>
      <c r="P741" s="101" t="s">
        <v>2242</v>
      </c>
      <c r="Q741" s="105" t="s">
        <v>4233</v>
      </c>
      <c r="R741" s="105"/>
      <c r="S741" s="106" t="s">
        <v>2235</v>
      </c>
      <c r="T741" s="101" t="s">
        <v>2445</v>
      </c>
      <c r="U741" s="148"/>
      <c r="V741" s="148"/>
      <c r="W741" s="107" t="str">
        <f>VLOOKUP(TRIM(X741),X10:Y88,2,FALSE)</f>
        <v>Puneet</v>
      </c>
      <c r="X741" s="171" t="str">
        <f t="shared" si="68"/>
        <v>8.5</v>
      </c>
      <c r="Y741" s="175">
        <f t="shared" si="66"/>
        <v>0</v>
      </c>
      <c r="Z741" s="171">
        <f t="shared" si="67"/>
        <v>0</v>
      </c>
      <c r="AA741" s="171">
        <f t="shared" si="69"/>
        <v>17</v>
      </c>
      <c r="AB741" s="171">
        <f t="shared" si="70"/>
        <v>0</v>
      </c>
      <c r="AC741" s="171">
        <f t="shared" si="71"/>
        <v>0</v>
      </c>
      <c r="AE741" s="1" t="s">
        <v>42</v>
      </c>
      <c r="AF741" s="1">
        <v>653</v>
      </c>
      <c r="AG741" s="1" t="s">
        <v>2235</v>
      </c>
    </row>
    <row r="742" spans="1:33" ht="37.15" customHeight="1" x14ac:dyDescent="0.25">
      <c r="A742" s="96" t="s">
        <v>2180</v>
      </c>
      <c r="B742" s="101" t="s">
        <v>42</v>
      </c>
      <c r="C742" s="98" t="s">
        <v>108</v>
      </c>
      <c r="D742" s="98" t="s">
        <v>333</v>
      </c>
      <c r="E742" s="173" t="s">
        <v>1085</v>
      </c>
      <c r="F742" s="99" t="s">
        <v>2218</v>
      </c>
      <c r="G742" s="99" t="s">
        <v>109</v>
      </c>
      <c r="H742" s="99" t="s">
        <v>4236</v>
      </c>
      <c r="I742" s="147" t="s">
        <v>2446</v>
      </c>
      <c r="J742" s="103" t="s">
        <v>2240</v>
      </c>
      <c r="K742" s="102"/>
      <c r="L742" s="103"/>
      <c r="M742" s="102"/>
      <c r="N742" s="101" t="s">
        <v>3070</v>
      </c>
      <c r="O742" s="101" t="s">
        <v>2221</v>
      </c>
      <c r="P742" s="101" t="s">
        <v>2242</v>
      </c>
      <c r="Q742" s="105" t="s">
        <v>4235</v>
      </c>
      <c r="R742" s="105"/>
      <c r="S742" s="106" t="s">
        <v>2235</v>
      </c>
      <c r="T742" s="101" t="s">
        <v>2445</v>
      </c>
      <c r="U742" s="148"/>
      <c r="V742" s="148"/>
      <c r="W742" s="107" t="str">
        <f>VLOOKUP(TRIM(X742),X10:Y88,2,FALSE)</f>
        <v>Puneet</v>
      </c>
      <c r="X742" s="171" t="str">
        <f t="shared" si="68"/>
        <v>8.5</v>
      </c>
      <c r="Y742" s="175">
        <f t="shared" si="66"/>
        <v>0</v>
      </c>
      <c r="Z742" s="171">
        <f t="shared" si="67"/>
        <v>0</v>
      </c>
      <c r="AA742" s="171">
        <f t="shared" si="69"/>
        <v>17</v>
      </c>
      <c r="AB742" s="171">
        <f t="shared" si="70"/>
        <v>0</v>
      </c>
      <c r="AC742" s="171">
        <f t="shared" si="71"/>
        <v>0</v>
      </c>
      <c r="AE742" s="1" t="s">
        <v>42</v>
      </c>
      <c r="AF742" s="1">
        <v>654</v>
      </c>
      <c r="AG742" s="1" t="s">
        <v>2235</v>
      </c>
    </row>
    <row r="743" spans="1:33" ht="37.15" customHeight="1" x14ac:dyDescent="0.25">
      <c r="A743" s="96" t="s">
        <v>2180</v>
      </c>
      <c r="B743" s="101" t="s">
        <v>2543</v>
      </c>
      <c r="C743" s="98" t="s">
        <v>108</v>
      </c>
      <c r="D743" s="98" t="s">
        <v>308</v>
      </c>
      <c r="E743" s="173" t="s">
        <v>1086</v>
      </c>
      <c r="F743" s="99" t="s">
        <v>16</v>
      </c>
      <c r="G743" s="99" t="s">
        <v>109</v>
      </c>
      <c r="H743" s="99" t="s">
        <v>4238</v>
      </c>
      <c r="I743" s="147" t="s">
        <v>2446</v>
      </c>
      <c r="J743" s="103" t="s">
        <v>2225</v>
      </c>
      <c r="K743" s="102">
        <v>2080</v>
      </c>
      <c r="L743" s="103"/>
      <c r="M743" s="102" t="s">
        <v>119</v>
      </c>
      <c r="N743" s="101" t="s">
        <v>2301</v>
      </c>
      <c r="O743" s="101" t="s">
        <v>191</v>
      </c>
      <c r="P743" s="101" t="s">
        <v>226</v>
      </c>
      <c r="Q743" s="105" t="s">
        <v>4237</v>
      </c>
      <c r="R743" s="105" t="s">
        <v>2209</v>
      </c>
      <c r="S743" s="106" t="s">
        <v>2183</v>
      </c>
      <c r="T743" s="101" t="s">
        <v>2445</v>
      </c>
      <c r="U743" s="148"/>
      <c r="V743" s="148"/>
      <c r="W743" s="107" t="str">
        <f>VLOOKUP(TRIM(X743),X10:Y88,2,FALSE)</f>
        <v>Puneet</v>
      </c>
      <c r="X743" s="171" t="str">
        <f t="shared" si="68"/>
        <v>7.7.2</v>
      </c>
      <c r="Y743" s="175">
        <f t="shared" si="66"/>
        <v>0</v>
      </c>
      <c r="Z743" s="171">
        <f t="shared" si="67"/>
        <v>0</v>
      </c>
      <c r="AA743" s="171">
        <f t="shared" si="69"/>
        <v>17</v>
      </c>
      <c r="AB743" s="171">
        <f t="shared" si="70"/>
        <v>0</v>
      </c>
      <c r="AC743" s="171">
        <f t="shared" si="71"/>
        <v>0</v>
      </c>
      <c r="AE743" s="1" t="s">
        <v>2183</v>
      </c>
      <c r="AF743" s="1">
        <v>655</v>
      </c>
      <c r="AG743" s="1" t="s">
        <v>2209</v>
      </c>
    </row>
    <row r="744" spans="1:33" ht="37.15" customHeight="1" x14ac:dyDescent="0.25">
      <c r="A744" s="96" t="s">
        <v>2180</v>
      </c>
      <c r="B744" s="101" t="s">
        <v>42</v>
      </c>
      <c r="C744" s="98" t="s">
        <v>108</v>
      </c>
      <c r="D744" s="98" t="s">
        <v>357</v>
      </c>
      <c r="E744" s="173" t="s">
        <v>1087</v>
      </c>
      <c r="F744" s="99" t="s">
        <v>2232</v>
      </c>
      <c r="G744" s="99" t="s">
        <v>39</v>
      </c>
      <c r="H744" s="99" t="s">
        <v>4240</v>
      </c>
      <c r="I744" s="147" t="s">
        <v>2446</v>
      </c>
      <c r="J744" s="103"/>
      <c r="K744" s="102"/>
      <c r="L744" s="103"/>
      <c r="M744" s="102"/>
      <c r="N744" s="101"/>
      <c r="O744" s="101" t="s">
        <v>191</v>
      </c>
      <c r="P744" s="101" t="s">
        <v>3568</v>
      </c>
      <c r="Q744" s="105" t="s">
        <v>4239</v>
      </c>
      <c r="R744" s="105" t="s">
        <v>2209</v>
      </c>
      <c r="S744" s="106" t="s">
        <v>2183</v>
      </c>
      <c r="T744" s="101" t="s">
        <v>2445</v>
      </c>
      <c r="U744" s="148"/>
      <c r="V744" s="148"/>
      <c r="W744" s="107" t="str">
        <f>VLOOKUP(TRIM(X744),X10:Y88,2,FALSE)</f>
        <v>Andy</v>
      </c>
      <c r="X744" s="171" t="str">
        <f t="shared" si="68"/>
        <v>7.10.6</v>
      </c>
      <c r="Y744" s="175">
        <f t="shared" si="66"/>
        <v>0</v>
      </c>
      <c r="Z744" s="171">
        <f t="shared" si="67"/>
        <v>0</v>
      </c>
      <c r="AA744" s="171">
        <f t="shared" si="69"/>
        <v>17</v>
      </c>
      <c r="AB744" s="171">
        <f t="shared" si="70"/>
        <v>0</v>
      </c>
      <c r="AC744" s="171">
        <f t="shared" si="71"/>
        <v>0</v>
      </c>
      <c r="AE744" s="1" t="s">
        <v>2183</v>
      </c>
      <c r="AF744" s="1">
        <v>656</v>
      </c>
      <c r="AG744" s="1" t="s">
        <v>2209</v>
      </c>
    </row>
    <row r="745" spans="1:33" ht="35.25" customHeight="1" x14ac:dyDescent="0.25">
      <c r="A745" s="96" t="s">
        <v>2180</v>
      </c>
      <c r="B745" s="101" t="s">
        <v>4242</v>
      </c>
      <c r="C745" s="98" t="s">
        <v>108</v>
      </c>
      <c r="D745" s="98" t="s">
        <v>357</v>
      </c>
      <c r="E745" s="173" t="s">
        <v>1088</v>
      </c>
      <c r="F745" s="99" t="s">
        <v>16</v>
      </c>
      <c r="G745" s="99" t="s">
        <v>109</v>
      </c>
      <c r="H745" s="99" t="s">
        <v>4243</v>
      </c>
      <c r="I745" s="147" t="s">
        <v>2446</v>
      </c>
      <c r="J745" s="103" t="s">
        <v>2225</v>
      </c>
      <c r="K745" s="102">
        <v>2081</v>
      </c>
      <c r="L745" s="103"/>
      <c r="M745" s="102" t="s">
        <v>119</v>
      </c>
      <c r="N745" s="101" t="s">
        <v>2301</v>
      </c>
      <c r="O745" s="101" t="s">
        <v>191</v>
      </c>
      <c r="P745" s="101" t="s">
        <v>4244</v>
      </c>
      <c r="Q745" s="105" t="s">
        <v>4241</v>
      </c>
      <c r="R745" s="105" t="s">
        <v>4992</v>
      </c>
      <c r="S745" s="106" t="s">
        <v>4992</v>
      </c>
      <c r="T745" s="101" t="s">
        <v>2445</v>
      </c>
      <c r="U745" s="148"/>
      <c r="V745" s="148"/>
      <c r="W745" s="107" t="str">
        <f>VLOOKUP(TRIM(X745),X10:Y88,2,FALSE)</f>
        <v>Andy</v>
      </c>
      <c r="X745" s="171" t="str">
        <f t="shared" si="68"/>
        <v>7.10.6</v>
      </c>
      <c r="Y745" s="175">
        <f t="shared" si="66"/>
        <v>0</v>
      </c>
      <c r="Z745" s="171">
        <f t="shared" si="67"/>
        <v>0</v>
      </c>
      <c r="AA745" s="171">
        <f t="shared" si="69"/>
        <v>17</v>
      </c>
      <c r="AB745" s="171">
        <f t="shared" si="70"/>
        <v>0</v>
      </c>
      <c r="AC745" s="171">
        <f t="shared" si="71"/>
        <v>0</v>
      </c>
      <c r="AE745" s="1" t="s">
        <v>2287</v>
      </c>
      <c r="AF745" s="1">
        <v>657</v>
      </c>
      <c r="AG745" s="1" t="s">
        <v>6997</v>
      </c>
    </row>
    <row r="746" spans="1:33" ht="35.25" customHeight="1" x14ac:dyDescent="0.25">
      <c r="A746" s="96" t="s">
        <v>2180</v>
      </c>
      <c r="B746" s="101" t="s">
        <v>4246</v>
      </c>
      <c r="C746" s="98" t="s">
        <v>108</v>
      </c>
      <c r="D746" s="98" t="s">
        <v>357</v>
      </c>
      <c r="E746" s="173" t="s">
        <v>1089</v>
      </c>
      <c r="F746" s="99" t="s">
        <v>16</v>
      </c>
      <c r="G746" s="99" t="s">
        <v>109</v>
      </c>
      <c r="H746" s="99" t="s">
        <v>4243</v>
      </c>
      <c r="I746" s="147" t="s">
        <v>2446</v>
      </c>
      <c r="J746" s="103" t="s">
        <v>118</v>
      </c>
      <c r="K746" s="102">
        <v>2046</v>
      </c>
      <c r="L746" s="103"/>
      <c r="M746" s="102" t="s">
        <v>119</v>
      </c>
      <c r="N746" s="101" t="s">
        <v>2301</v>
      </c>
      <c r="O746" s="101" t="s">
        <v>191</v>
      </c>
      <c r="P746" s="101" t="s">
        <v>4247</v>
      </c>
      <c r="Q746" s="105" t="s">
        <v>4245</v>
      </c>
      <c r="R746" s="105" t="s">
        <v>4993</v>
      </c>
      <c r="S746" s="106" t="s">
        <v>4993</v>
      </c>
      <c r="T746" s="101" t="s">
        <v>2445</v>
      </c>
      <c r="U746" s="148"/>
      <c r="V746" s="148"/>
      <c r="W746" s="107" t="str">
        <f>VLOOKUP(TRIM(X746),X10:Y88,2,FALSE)</f>
        <v>Andy</v>
      </c>
      <c r="X746" s="171" t="str">
        <f t="shared" si="68"/>
        <v>7.10.6</v>
      </c>
      <c r="Y746" s="175">
        <f t="shared" si="66"/>
        <v>0</v>
      </c>
      <c r="Z746" s="171">
        <f t="shared" si="67"/>
        <v>0</v>
      </c>
      <c r="AA746" s="171">
        <f t="shared" si="69"/>
        <v>17</v>
      </c>
      <c r="AB746" s="171">
        <f t="shared" si="70"/>
        <v>0</v>
      </c>
      <c r="AC746" s="171">
        <f t="shared" si="71"/>
        <v>0</v>
      </c>
      <c r="AE746" s="1" t="s">
        <v>2287</v>
      </c>
      <c r="AF746" s="1">
        <v>658</v>
      </c>
      <c r="AG746" s="1" t="s">
        <v>6998</v>
      </c>
    </row>
    <row r="747" spans="1:33" ht="35.25" customHeight="1" x14ac:dyDescent="0.25">
      <c r="A747" s="96" t="s">
        <v>2180</v>
      </c>
      <c r="B747" s="101" t="s">
        <v>42</v>
      </c>
      <c r="C747" s="98" t="s">
        <v>108</v>
      </c>
      <c r="D747" s="98" t="s">
        <v>334</v>
      </c>
      <c r="E747" s="173" t="s">
        <v>1090</v>
      </c>
      <c r="F747" s="99" t="s">
        <v>2218</v>
      </c>
      <c r="G747" s="99" t="s">
        <v>109</v>
      </c>
      <c r="H747" s="99" t="s">
        <v>3832</v>
      </c>
      <c r="I747" s="147" t="s">
        <v>2465</v>
      </c>
      <c r="J747" s="103" t="s">
        <v>2249</v>
      </c>
      <c r="K747" s="102"/>
      <c r="L747" s="103"/>
      <c r="M747" s="102"/>
      <c r="N747" s="101" t="s">
        <v>3070</v>
      </c>
      <c r="O747" s="101" t="s">
        <v>2221</v>
      </c>
      <c r="P747" s="101" t="s">
        <v>2250</v>
      </c>
      <c r="Q747" s="105" t="s">
        <v>3569</v>
      </c>
      <c r="R747" s="105"/>
      <c r="S747" s="106" t="s">
        <v>2235</v>
      </c>
      <c r="T747" s="101" t="s">
        <v>2617</v>
      </c>
      <c r="U747" s="148"/>
      <c r="V747" s="148"/>
      <c r="W747" s="107" t="str">
        <f>VLOOKUP(TRIM(X747),X10:Y88,2,FALSE)</f>
        <v>Puneet</v>
      </c>
      <c r="X747" s="171" t="str">
        <f t="shared" si="68"/>
        <v>8.6</v>
      </c>
      <c r="Y747" s="175">
        <f t="shared" si="66"/>
        <v>0</v>
      </c>
      <c r="Z747" s="171">
        <f t="shared" si="67"/>
        <v>0</v>
      </c>
      <c r="AA747" s="171">
        <f t="shared" si="69"/>
        <v>14</v>
      </c>
      <c r="AB747" s="171">
        <f t="shared" si="70"/>
        <v>0</v>
      </c>
      <c r="AC747" s="171">
        <f t="shared" si="71"/>
        <v>0</v>
      </c>
      <c r="AE747" s="1" t="s">
        <v>42</v>
      </c>
      <c r="AF747" s="1">
        <v>659</v>
      </c>
      <c r="AG747" s="1" t="s">
        <v>2235</v>
      </c>
    </row>
    <row r="748" spans="1:33" ht="35.25" customHeight="1" x14ac:dyDescent="0.25">
      <c r="A748" s="96" t="s">
        <v>2180</v>
      </c>
      <c r="B748" s="101" t="s">
        <v>2635</v>
      </c>
      <c r="C748" s="98" t="s">
        <v>108</v>
      </c>
      <c r="D748" s="98" t="s">
        <v>303</v>
      </c>
      <c r="E748" s="173" t="s">
        <v>1091</v>
      </c>
      <c r="F748" s="99" t="s">
        <v>16</v>
      </c>
      <c r="G748" s="99" t="s">
        <v>109</v>
      </c>
      <c r="H748" s="99" t="s">
        <v>3570</v>
      </c>
      <c r="I748" s="147" t="s">
        <v>2275</v>
      </c>
      <c r="J748" s="103" t="s">
        <v>2225</v>
      </c>
      <c r="K748" s="234">
        <v>2082</v>
      </c>
      <c r="L748" s="233"/>
      <c r="M748" s="102" t="s">
        <v>119</v>
      </c>
      <c r="N748" s="101" t="s">
        <v>2301</v>
      </c>
      <c r="O748" s="101" t="s">
        <v>191</v>
      </c>
      <c r="P748" s="101" t="s">
        <v>228</v>
      </c>
      <c r="Q748" s="105" t="s">
        <v>4560</v>
      </c>
      <c r="R748" s="105" t="s">
        <v>6688</v>
      </c>
      <c r="S748" s="106" t="s">
        <v>2268</v>
      </c>
      <c r="T748" s="101" t="s">
        <v>2636</v>
      </c>
      <c r="U748" s="148"/>
      <c r="V748" s="148"/>
      <c r="W748" s="107" t="str">
        <f>VLOOKUP(TRIM(X748),X10:Y88,2,FALSE)</f>
        <v>Tao</v>
      </c>
      <c r="X748" s="171" t="str">
        <f t="shared" si="68"/>
        <v>7.4</v>
      </c>
      <c r="Y748" s="175">
        <f t="shared" si="66"/>
        <v>0</v>
      </c>
      <c r="Z748" s="171">
        <f t="shared" si="67"/>
        <v>0</v>
      </c>
      <c r="AA748" s="171">
        <f t="shared" si="69"/>
        <v>26</v>
      </c>
      <c r="AB748" s="171">
        <f t="shared" si="70"/>
        <v>0</v>
      </c>
      <c r="AC748" s="171">
        <f t="shared" si="71"/>
        <v>0</v>
      </c>
      <c r="AE748" s="1" t="s">
        <v>2268</v>
      </c>
      <c r="AF748" s="1">
        <v>660</v>
      </c>
      <c r="AG748" s="1" t="s">
        <v>5456</v>
      </c>
    </row>
    <row r="749" spans="1:33" ht="35.25" customHeight="1" x14ac:dyDescent="0.25">
      <c r="A749" s="96"/>
      <c r="B749" s="101"/>
      <c r="C749" s="98" t="s">
        <v>14</v>
      </c>
      <c r="D749" s="98" t="s">
        <v>102</v>
      </c>
      <c r="E749" s="173" t="s">
        <v>1092</v>
      </c>
      <c r="F749" s="99" t="s">
        <v>16</v>
      </c>
      <c r="G749" s="230" t="s">
        <v>109</v>
      </c>
      <c r="H749" s="230" t="s">
        <v>3571</v>
      </c>
      <c r="I749" s="231" t="s">
        <v>2275</v>
      </c>
      <c r="J749" s="226" t="s">
        <v>2225</v>
      </c>
      <c r="K749" s="227">
        <v>2083</v>
      </c>
      <c r="L749" s="226"/>
      <c r="M749" s="227" t="s">
        <v>119</v>
      </c>
      <c r="N749" s="226" t="s">
        <v>2301</v>
      </c>
      <c r="O749" s="226" t="s">
        <v>191</v>
      </c>
      <c r="P749" s="226" t="s">
        <v>2230</v>
      </c>
      <c r="Q749" s="232" t="s">
        <v>4319</v>
      </c>
      <c r="R749" s="232" t="s">
        <v>2238</v>
      </c>
      <c r="S749" s="228"/>
      <c r="T749" s="101" t="s">
        <v>2281</v>
      </c>
      <c r="U749" s="148"/>
      <c r="V749" s="148"/>
      <c r="W749" s="107" t="str">
        <f>VLOOKUP(TRIM(X749),X10:Y88,2,FALSE)</f>
        <v>Withdrawn</v>
      </c>
      <c r="X749" s="171" t="str">
        <f t="shared" si="68"/>
        <v>99</v>
      </c>
      <c r="Y749" s="175">
        <f t="shared" si="66"/>
        <v>0</v>
      </c>
      <c r="Z749" s="171">
        <f t="shared" si="67"/>
        <v>0</v>
      </c>
      <c r="AA749" s="171">
        <f t="shared" si="69"/>
        <v>26</v>
      </c>
      <c r="AB749" s="171">
        <f t="shared" si="70"/>
        <v>0</v>
      </c>
      <c r="AC749" s="171">
        <f t="shared" si="71"/>
        <v>0</v>
      </c>
      <c r="AE749" s="1" t="s">
        <v>20</v>
      </c>
      <c r="AF749" s="1">
        <v>661</v>
      </c>
      <c r="AG749" s="1" t="s">
        <v>2238</v>
      </c>
    </row>
    <row r="750" spans="1:33" ht="35.25" customHeight="1" x14ac:dyDescent="0.25">
      <c r="A750" s="96" t="s">
        <v>2180</v>
      </c>
      <c r="B750" s="101" t="s">
        <v>4562</v>
      </c>
      <c r="C750" s="98" t="s">
        <v>108</v>
      </c>
      <c r="D750" s="98" t="s">
        <v>309</v>
      </c>
      <c r="E750" s="173" t="s">
        <v>1093</v>
      </c>
      <c r="F750" s="99" t="s">
        <v>16</v>
      </c>
      <c r="G750" s="99" t="s">
        <v>109</v>
      </c>
      <c r="H750" s="99" t="s">
        <v>3572</v>
      </c>
      <c r="I750" s="147" t="s">
        <v>2275</v>
      </c>
      <c r="J750" s="103" t="s">
        <v>2225</v>
      </c>
      <c r="K750" s="102">
        <v>2084</v>
      </c>
      <c r="L750" s="103"/>
      <c r="M750" s="102" t="s">
        <v>119</v>
      </c>
      <c r="N750" s="101" t="s">
        <v>2301</v>
      </c>
      <c r="O750" s="101" t="s">
        <v>191</v>
      </c>
      <c r="P750" s="101" t="s">
        <v>226</v>
      </c>
      <c r="Q750" s="105" t="s">
        <v>4561</v>
      </c>
      <c r="R750" s="105" t="s">
        <v>5044</v>
      </c>
      <c r="S750" s="106" t="s">
        <v>5045</v>
      </c>
      <c r="T750" s="101" t="s">
        <v>2281</v>
      </c>
      <c r="U750" s="148"/>
      <c r="V750" s="148"/>
      <c r="W750" s="107" t="str">
        <f>VLOOKUP(TRIM(X750),X10:Y88,2,FALSE)</f>
        <v>Puneet</v>
      </c>
      <c r="X750" s="171" t="str">
        <f t="shared" si="68"/>
        <v>7.7.3</v>
      </c>
      <c r="Y750" s="175">
        <f t="shared" si="66"/>
        <v>0</v>
      </c>
      <c r="Z750" s="171">
        <f t="shared" si="67"/>
        <v>0</v>
      </c>
      <c r="AA750" s="171">
        <f t="shared" si="69"/>
        <v>26</v>
      </c>
      <c r="AB750" s="171">
        <f t="shared" si="70"/>
        <v>0</v>
      </c>
      <c r="AC750" s="171">
        <f t="shared" si="71"/>
        <v>0</v>
      </c>
      <c r="AE750" s="1" t="s">
        <v>2287</v>
      </c>
      <c r="AF750" s="1">
        <v>662</v>
      </c>
      <c r="AG750" s="1" t="s">
        <v>6999</v>
      </c>
    </row>
    <row r="751" spans="1:33" ht="35.25" customHeight="1" x14ac:dyDescent="0.25">
      <c r="A751" s="96" t="s">
        <v>2180</v>
      </c>
      <c r="B751" s="101" t="s">
        <v>4563</v>
      </c>
      <c r="C751" s="98" t="s">
        <v>108</v>
      </c>
      <c r="D751" s="98" t="s">
        <v>309</v>
      </c>
      <c r="E751" s="173" t="s">
        <v>1094</v>
      </c>
      <c r="F751" s="99" t="s">
        <v>16</v>
      </c>
      <c r="G751" s="99" t="s">
        <v>109</v>
      </c>
      <c r="H751" s="99" t="s">
        <v>2282</v>
      </c>
      <c r="I751" s="147" t="s">
        <v>2275</v>
      </c>
      <c r="J751" s="103" t="s">
        <v>2225</v>
      </c>
      <c r="K751" s="102">
        <v>1882</v>
      </c>
      <c r="L751" s="103" t="s">
        <v>53</v>
      </c>
      <c r="M751" s="102" t="s">
        <v>119</v>
      </c>
      <c r="N751" s="101" t="s">
        <v>2301</v>
      </c>
      <c r="O751" s="101" t="s">
        <v>191</v>
      </c>
      <c r="P751" s="101" t="s">
        <v>226</v>
      </c>
      <c r="Q751" s="105" t="s">
        <v>2283</v>
      </c>
      <c r="R751" s="105" t="s">
        <v>10741</v>
      </c>
      <c r="S751" s="106" t="s">
        <v>2287</v>
      </c>
      <c r="T751" s="101" t="s">
        <v>2281</v>
      </c>
      <c r="U751" s="148"/>
      <c r="V751" s="148"/>
      <c r="W751" s="107" t="str">
        <f>VLOOKUP(TRIM(X751),X10:Y88,2,FALSE)</f>
        <v>Puneet</v>
      </c>
      <c r="X751" s="171" t="str">
        <f t="shared" si="68"/>
        <v>7.7.3</v>
      </c>
      <c r="Y751" s="175">
        <f t="shared" si="66"/>
        <v>0</v>
      </c>
      <c r="Z751" s="171">
        <f t="shared" si="67"/>
        <v>0</v>
      </c>
      <c r="AA751" s="171">
        <f t="shared" si="69"/>
        <v>26</v>
      </c>
      <c r="AB751" s="171">
        <f t="shared" si="70"/>
        <v>0</v>
      </c>
      <c r="AC751" s="171">
        <f t="shared" si="71"/>
        <v>0</v>
      </c>
      <c r="AE751" s="1" t="s">
        <v>2287</v>
      </c>
      <c r="AF751" s="1">
        <v>663</v>
      </c>
      <c r="AG751" s="1" t="s">
        <v>10741</v>
      </c>
    </row>
    <row r="752" spans="1:33" ht="35.25" customHeight="1" x14ac:dyDescent="0.25">
      <c r="A752" s="96" t="s">
        <v>2180</v>
      </c>
      <c r="B752" s="101" t="s">
        <v>4565</v>
      </c>
      <c r="C752" s="98" t="s">
        <v>108</v>
      </c>
      <c r="D752" s="98" t="s">
        <v>308</v>
      </c>
      <c r="E752" s="173" t="s">
        <v>1095</v>
      </c>
      <c r="F752" s="99" t="s">
        <v>16</v>
      </c>
      <c r="G752" s="99" t="s">
        <v>109</v>
      </c>
      <c r="H752" s="99" t="s">
        <v>3573</v>
      </c>
      <c r="I752" s="147" t="s">
        <v>2275</v>
      </c>
      <c r="J752" s="103" t="s">
        <v>2225</v>
      </c>
      <c r="K752" s="102">
        <v>2085</v>
      </c>
      <c r="L752" s="103"/>
      <c r="M752" s="102" t="s">
        <v>119</v>
      </c>
      <c r="N752" s="101" t="s">
        <v>2301</v>
      </c>
      <c r="O752" s="101" t="s">
        <v>191</v>
      </c>
      <c r="P752" s="101" t="s">
        <v>226</v>
      </c>
      <c r="Q752" s="105" t="s">
        <v>4564</v>
      </c>
      <c r="R752" s="105" t="s">
        <v>5438</v>
      </c>
      <c r="S752" s="106" t="s">
        <v>5438</v>
      </c>
      <c r="T752" s="101" t="s">
        <v>2281</v>
      </c>
      <c r="U752" s="148"/>
      <c r="V752" s="148"/>
      <c r="W752" s="107" t="str">
        <f>VLOOKUP(TRIM(X752),X10:Y88,2,FALSE)</f>
        <v>Puneet</v>
      </c>
      <c r="X752" s="171" t="str">
        <f t="shared" si="68"/>
        <v>7.7.2</v>
      </c>
      <c r="Y752" s="175">
        <f t="shared" si="66"/>
        <v>0</v>
      </c>
      <c r="Z752" s="171">
        <f t="shared" si="67"/>
        <v>0</v>
      </c>
      <c r="AA752" s="171">
        <f t="shared" si="69"/>
        <v>26</v>
      </c>
      <c r="AB752" s="171">
        <f t="shared" si="70"/>
        <v>0</v>
      </c>
      <c r="AC752" s="171">
        <f t="shared" si="71"/>
        <v>0</v>
      </c>
      <c r="AE752" s="1" t="s">
        <v>2287</v>
      </c>
      <c r="AF752" s="1">
        <v>664</v>
      </c>
      <c r="AG752" s="1" t="s">
        <v>7000</v>
      </c>
    </row>
    <row r="753" spans="1:33" ht="35.25" customHeight="1" x14ac:dyDescent="0.25">
      <c r="A753" s="96" t="s">
        <v>2180</v>
      </c>
      <c r="B753" s="101" t="s">
        <v>4701</v>
      </c>
      <c r="C753" s="98" t="s">
        <v>108</v>
      </c>
      <c r="D753" s="98" t="s">
        <v>308</v>
      </c>
      <c r="E753" s="173" t="s">
        <v>1096</v>
      </c>
      <c r="F753" s="99" t="s">
        <v>2232</v>
      </c>
      <c r="G753" s="99" t="s">
        <v>2428</v>
      </c>
      <c r="H753" s="99" t="s">
        <v>3574</v>
      </c>
      <c r="I753" s="147" t="s">
        <v>2275</v>
      </c>
      <c r="J753" s="103"/>
      <c r="K753" s="102"/>
      <c r="L753" s="103"/>
      <c r="M753" s="102"/>
      <c r="N753" s="101"/>
      <c r="O753" s="101" t="s">
        <v>191</v>
      </c>
      <c r="P753" s="101" t="s">
        <v>226</v>
      </c>
      <c r="Q753" s="105" t="s">
        <v>3574</v>
      </c>
      <c r="R753" s="105" t="s">
        <v>4961</v>
      </c>
      <c r="S753" s="106" t="s">
        <v>2183</v>
      </c>
      <c r="T753" s="101" t="s">
        <v>2281</v>
      </c>
      <c r="U753" s="148"/>
      <c r="V753" s="148"/>
      <c r="W753" s="107" t="str">
        <f>VLOOKUP(TRIM(X753),X10:Y88,2,FALSE)</f>
        <v>Puneet</v>
      </c>
      <c r="X753" s="171" t="str">
        <f t="shared" si="68"/>
        <v>7.7.2</v>
      </c>
      <c r="Y753" s="175">
        <f t="shared" si="66"/>
        <v>0</v>
      </c>
      <c r="Z753" s="171">
        <f t="shared" si="67"/>
        <v>0</v>
      </c>
      <c r="AA753" s="171">
        <f t="shared" si="69"/>
        <v>26</v>
      </c>
      <c r="AB753" s="171">
        <f t="shared" si="70"/>
        <v>0</v>
      </c>
      <c r="AC753" s="171">
        <f t="shared" si="71"/>
        <v>0</v>
      </c>
      <c r="AE753" s="1" t="s">
        <v>2183</v>
      </c>
      <c r="AF753" s="1">
        <v>665</v>
      </c>
      <c r="AG753" s="1" t="s">
        <v>2209</v>
      </c>
    </row>
    <row r="754" spans="1:33" ht="35.25" customHeight="1" x14ac:dyDescent="0.25">
      <c r="A754" s="96" t="s">
        <v>2180</v>
      </c>
      <c r="B754" s="101" t="s">
        <v>42</v>
      </c>
      <c r="C754" s="98" t="s">
        <v>108</v>
      </c>
      <c r="D754" s="98" t="s">
        <v>331</v>
      </c>
      <c r="E754" s="173" t="s">
        <v>1097</v>
      </c>
      <c r="F754" s="99" t="s">
        <v>2218</v>
      </c>
      <c r="G754" s="99" t="s">
        <v>109</v>
      </c>
      <c r="H754" s="99" t="s">
        <v>4567</v>
      </c>
      <c r="I754" s="147" t="s">
        <v>2275</v>
      </c>
      <c r="J754" s="103" t="s">
        <v>2356</v>
      </c>
      <c r="K754" s="102"/>
      <c r="L754" s="103"/>
      <c r="M754" s="102"/>
      <c r="N754" s="101" t="s">
        <v>3070</v>
      </c>
      <c r="O754" s="101" t="s">
        <v>2221</v>
      </c>
      <c r="P754" s="101" t="s">
        <v>2357</v>
      </c>
      <c r="Q754" s="105" t="s">
        <v>4566</v>
      </c>
      <c r="R754" s="105" t="s">
        <v>4822</v>
      </c>
      <c r="S754" s="106" t="s">
        <v>2268</v>
      </c>
      <c r="T754" s="101" t="s">
        <v>2281</v>
      </c>
      <c r="U754" s="148"/>
      <c r="V754" s="148"/>
      <c r="W754" s="107" t="str">
        <f>VLOOKUP(TRIM(X754),X10:Y88,2,FALSE)</f>
        <v>Puneet</v>
      </c>
      <c r="X754" s="171" t="str">
        <f t="shared" si="68"/>
        <v>8.3</v>
      </c>
      <c r="Y754" s="175">
        <f t="shared" si="66"/>
        <v>0</v>
      </c>
      <c r="Z754" s="171">
        <f t="shared" si="67"/>
        <v>0</v>
      </c>
      <c r="AA754" s="171">
        <f t="shared" si="69"/>
        <v>26</v>
      </c>
      <c r="AB754" s="171">
        <f t="shared" si="70"/>
        <v>0</v>
      </c>
      <c r="AC754" s="171">
        <f t="shared" si="71"/>
        <v>0</v>
      </c>
      <c r="AE754" s="1" t="s">
        <v>2268</v>
      </c>
      <c r="AF754" s="1">
        <v>666</v>
      </c>
      <c r="AG754" s="1" t="s">
        <v>7001</v>
      </c>
    </row>
    <row r="755" spans="1:33" ht="35.25" customHeight="1" x14ac:dyDescent="0.25">
      <c r="A755" s="96" t="s">
        <v>2180</v>
      </c>
      <c r="B755" s="101" t="s">
        <v>42</v>
      </c>
      <c r="C755" s="98" t="s">
        <v>108</v>
      </c>
      <c r="D755" s="98" t="s">
        <v>331</v>
      </c>
      <c r="E755" s="173" t="s">
        <v>1098</v>
      </c>
      <c r="F755" s="99" t="s">
        <v>2218</v>
      </c>
      <c r="G755" s="99" t="s">
        <v>109</v>
      </c>
      <c r="H755" s="99" t="s">
        <v>2792</v>
      </c>
      <c r="I755" s="147" t="s">
        <v>2275</v>
      </c>
      <c r="J755" s="103" t="s">
        <v>2356</v>
      </c>
      <c r="K755" s="102"/>
      <c r="L755" s="103"/>
      <c r="M755" s="102"/>
      <c r="N755" s="101" t="s">
        <v>3070</v>
      </c>
      <c r="O755" s="101" t="s">
        <v>2221</v>
      </c>
      <c r="P755" s="101" t="s">
        <v>2357</v>
      </c>
      <c r="Q755" s="105" t="s">
        <v>4568</v>
      </c>
      <c r="R755" s="105" t="s">
        <v>4859</v>
      </c>
      <c r="S755" s="106" t="s">
        <v>2268</v>
      </c>
      <c r="T755" s="101" t="s">
        <v>2281</v>
      </c>
      <c r="U755" s="148"/>
      <c r="V755" s="148"/>
      <c r="W755" s="107" t="str">
        <f>VLOOKUP(TRIM(X755),X10:Y88,2,FALSE)</f>
        <v>Puneet</v>
      </c>
      <c r="X755" s="171" t="str">
        <f t="shared" si="68"/>
        <v>8.3</v>
      </c>
      <c r="Y755" s="175">
        <f t="shared" si="66"/>
        <v>0</v>
      </c>
      <c r="Z755" s="171">
        <f t="shared" si="67"/>
        <v>0</v>
      </c>
      <c r="AA755" s="171">
        <f t="shared" si="69"/>
        <v>26</v>
      </c>
      <c r="AB755" s="171">
        <f t="shared" si="70"/>
        <v>0</v>
      </c>
      <c r="AC755" s="171">
        <f t="shared" si="71"/>
        <v>0</v>
      </c>
      <c r="AE755" s="1" t="s">
        <v>2268</v>
      </c>
      <c r="AF755" s="1">
        <v>667</v>
      </c>
      <c r="AG755" s="1" t="s">
        <v>6862</v>
      </c>
    </row>
    <row r="756" spans="1:33" ht="35.25" customHeight="1" x14ac:dyDescent="0.25">
      <c r="A756" s="96" t="s">
        <v>2180</v>
      </c>
      <c r="B756" s="101" t="s">
        <v>42</v>
      </c>
      <c r="C756" s="98" t="s">
        <v>108</v>
      </c>
      <c r="D756" s="98" t="s">
        <v>338</v>
      </c>
      <c r="E756" s="173" t="s">
        <v>1099</v>
      </c>
      <c r="F756" s="99" t="s">
        <v>2218</v>
      </c>
      <c r="G756" s="99" t="s">
        <v>109</v>
      </c>
      <c r="H756" s="99" t="s">
        <v>4570</v>
      </c>
      <c r="I756" s="147" t="s">
        <v>2275</v>
      </c>
      <c r="J756" s="103" t="s">
        <v>2285</v>
      </c>
      <c r="K756" s="102"/>
      <c r="L756" s="103"/>
      <c r="M756" s="102"/>
      <c r="N756" s="101" t="s">
        <v>3070</v>
      </c>
      <c r="O756" s="101" t="s">
        <v>2221</v>
      </c>
      <c r="P756" s="101" t="s">
        <v>2286</v>
      </c>
      <c r="Q756" s="105" t="s">
        <v>4569</v>
      </c>
      <c r="R756" s="105" t="s">
        <v>5116</v>
      </c>
      <c r="S756" s="106" t="s">
        <v>5117</v>
      </c>
      <c r="T756" s="101" t="s">
        <v>2281</v>
      </c>
      <c r="U756" s="148"/>
      <c r="V756" s="148"/>
      <c r="W756" s="107" t="str">
        <f>VLOOKUP(TRIM(X756),X10:Y88,2,FALSE)</f>
        <v>Puneet</v>
      </c>
      <c r="X756" s="171" t="str">
        <f t="shared" si="68"/>
        <v>8.10</v>
      </c>
      <c r="Y756" s="175">
        <f t="shared" si="66"/>
        <v>0</v>
      </c>
      <c r="Z756" s="171">
        <f t="shared" si="67"/>
        <v>0</v>
      </c>
      <c r="AA756" s="171">
        <f t="shared" si="69"/>
        <v>26</v>
      </c>
      <c r="AB756" s="171">
        <f t="shared" si="70"/>
        <v>0</v>
      </c>
      <c r="AC756" s="171">
        <f t="shared" si="71"/>
        <v>0</v>
      </c>
      <c r="AE756" s="1" t="s">
        <v>2287</v>
      </c>
      <c r="AF756" s="1">
        <v>668</v>
      </c>
      <c r="AG756" s="1" t="s">
        <v>7002</v>
      </c>
    </row>
    <row r="757" spans="1:33" ht="35.25" customHeight="1" x14ac:dyDescent="0.25">
      <c r="A757" s="96" t="s">
        <v>2180</v>
      </c>
      <c r="B757" s="101" t="s">
        <v>42</v>
      </c>
      <c r="C757" s="98" t="s">
        <v>108</v>
      </c>
      <c r="D757" s="98" t="s">
        <v>338</v>
      </c>
      <c r="E757" s="173" t="s">
        <v>1100</v>
      </c>
      <c r="F757" s="99" t="s">
        <v>2218</v>
      </c>
      <c r="G757" s="99" t="s">
        <v>109</v>
      </c>
      <c r="H757" s="99" t="s">
        <v>4572</v>
      </c>
      <c r="I757" s="147" t="s">
        <v>2275</v>
      </c>
      <c r="J757" s="103" t="s">
        <v>2285</v>
      </c>
      <c r="K757" s="102"/>
      <c r="L757" s="103"/>
      <c r="M757" s="102"/>
      <c r="N757" s="101" t="s">
        <v>3070</v>
      </c>
      <c r="O757" s="101" t="s">
        <v>2221</v>
      </c>
      <c r="P757" s="101" t="s">
        <v>2286</v>
      </c>
      <c r="Q757" s="105" t="s">
        <v>4571</v>
      </c>
      <c r="R757" s="105" t="s">
        <v>5112</v>
      </c>
      <c r="S757" s="106" t="s">
        <v>5113</v>
      </c>
      <c r="T757" s="101" t="s">
        <v>2281</v>
      </c>
      <c r="U757" s="148"/>
      <c r="V757" s="148"/>
      <c r="W757" s="107" t="str">
        <f>VLOOKUP(TRIM(X757),X10:Y88,2,FALSE)</f>
        <v>Puneet</v>
      </c>
      <c r="X757" s="171" t="str">
        <f t="shared" si="68"/>
        <v>8.10</v>
      </c>
      <c r="Y757" s="175">
        <f t="shared" si="66"/>
        <v>0</v>
      </c>
      <c r="Z757" s="171">
        <f t="shared" si="67"/>
        <v>0</v>
      </c>
      <c r="AA757" s="171">
        <f t="shared" si="69"/>
        <v>26</v>
      </c>
      <c r="AB757" s="171">
        <f t="shared" si="70"/>
        <v>0</v>
      </c>
      <c r="AC757" s="171">
        <f t="shared" si="71"/>
        <v>0</v>
      </c>
      <c r="AE757" s="1" t="s">
        <v>2287</v>
      </c>
      <c r="AF757" s="1">
        <v>669</v>
      </c>
      <c r="AG757" s="1" t="s">
        <v>7003</v>
      </c>
    </row>
    <row r="758" spans="1:33" ht="37.15" customHeight="1" x14ac:dyDescent="0.25">
      <c r="A758" s="96"/>
      <c r="B758" s="101"/>
      <c r="C758" s="98" t="s">
        <v>14</v>
      </c>
      <c r="D758" s="98" t="s">
        <v>102</v>
      </c>
      <c r="E758" s="173" t="s">
        <v>1101</v>
      </c>
      <c r="F758" s="99" t="s">
        <v>2218</v>
      </c>
      <c r="G758" s="230" t="s">
        <v>109</v>
      </c>
      <c r="H758" s="230" t="s">
        <v>3575</v>
      </c>
      <c r="I758" s="231" t="s">
        <v>2275</v>
      </c>
      <c r="J758" s="226" t="s">
        <v>2285</v>
      </c>
      <c r="K758" s="227"/>
      <c r="L758" s="226"/>
      <c r="M758" s="227"/>
      <c r="N758" s="226" t="s">
        <v>3070</v>
      </c>
      <c r="O758" s="226" t="s">
        <v>2221</v>
      </c>
      <c r="P758" s="226" t="s">
        <v>2286</v>
      </c>
      <c r="Q758" s="232" t="s">
        <v>4320</v>
      </c>
      <c r="R758" s="232" t="s">
        <v>2238</v>
      </c>
      <c r="S758" s="228"/>
      <c r="T758" s="101" t="s">
        <v>2281</v>
      </c>
      <c r="U758" s="148"/>
      <c r="V758" s="148"/>
      <c r="W758" s="107" t="str">
        <f>VLOOKUP(TRIM(X758),X10:Y88,2,FALSE)</f>
        <v>Withdrawn</v>
      </c>
      <c r="X758" s="171" t="str">
        <f t="shared" si="68"/>
        <v>99</v>
      </c>
      <c r="Y758" s="175">
        <f t="shared" si="66"/>
        <v>0</v>
      </c>
      <c r="Z758" s="171">
        <f t="shared" si="67"/>
        <v>0</v>
      </c>
      <c r="AA758" s="171">
        <f t="shared" si="69"/>
        <v>26</v>
      </c>
      <c r="AB758" s="171">
        <f t="shared" si="70"/>
        <v>0</v>
      </c>
      <c r="AC758" s="171">
        <f t="shared" si="71"/>
        <v>0</v>
      </c>
      <c r="AE758" s="1" t="s">
        <v>20</v>
      </c>
      <c r="AF758" s="1">
        <v>670</v>
      </c>
      <c r="AG758" s="1" t="s">
        <v>2238</v>
      </c>
    </row>
    <row r="759" spans="1:33" ht="35.25" customHeight="1" x14ac:dyDescent="0.25">
      <c r="A759" s="96" t="s">
        <v>2180</v>
      </c>
      <c r="B759" s="101" t="s">
        <v>42</v>
      </c>
      <c r="C759" s="98" t="s">
        <v>108</v>
      </c>
      <c r="D759" s="98" t="s">
        <v>338</v>
      </c>
      <c r="E759" s="173" t="s">
        <v>1102</v>
      </c>
      <c r="F759" s="99" t="s">
        <v>2218</v>
      </c>
      <c r="G759" s="99" t="s">
        <v>109</v>
      </c>
      <c r="H759" s="99" t="s">
        <v>4574</v>
      </c>
      <c r="I759" s="147" t="s">
        <v>2275</v>
      </c>
      <c r="J759" s="103" t="s">
        <v>2285</v>
      </c>
      <c r="K759" s="102"/>
      <c r="L759" s="103"/>
      <c r="M759" s="102"/>
      <c r="N759" s="101" t="s">
        <v>3070</v>
      </c>
      <c r="O759" s="101" t="s">
        <v>2221</v>
      </c>
      <c r="P759" s="101" t="s">
        <v>2286</v>
      </c>
      <c r="Q759" s="105" t="s">
        <v>4573</v>
      </c>
      <c r="R759" s="105" t="s">
        <v>5108</v>
      </c>
      <c r="S759" s="106" t="s">
        <v>5109</v>
      </c>
      <c r="T759" s="101" t="s">
        <v>2281</v>
      </c>
      <c r="U759" s="148"/>
      <c r="V759" s="148"/>
      <c r="W759" s="107" t="str">
        <f>VLOOKUP(TRIM(X759),X10:Y88,2,FALSE)</f>
        <v>Puneet</v>
      </c>
      <c r="X759" s="171" t="str">
        <f t="shared" si="68"/>
        <v>8.10</v>
      </c>
      <c r="Y759" s="175">
        <f t="shared" si="66"/>
        <v>0</v>
      </c>
      <c r="Z759" s="171">
        <f t="shared" si="67"/>
        <v>0</v>
      </c>
      <c r="AA759" s="171">
        <f t="shared" si="69"/>
        <v>26</v>
      </c>
      <c r="AB759" s="171">
        <f t="shared" si="70"/>
        <v>0</v>
      </c>
      <c r="AC759" s="171">
        <f t="shared" si="71"/>
        <v>0</v>
      </c>
      <c r="AE759" s="1" t="s">
        <v>2287</v>
      </c>
      <c r="AF759" s="1">
        <v>671</v>
      </c>
      <c r="AG759" s="1" t="s">
        <v>7004</v>
      </c>
    </row>
    <row r="760" spans="1:33" ht="35.25" customHeight="1" x14ac:dyDescent="0.25">
      <c r="A760" s="96" t="s">
        <v>2180</v>
      </c>
      <c r="B760" s="101" t="s">
        <v>42</v>
      </c>
      <c r="C760" s="98" t="s">
        <v>108</v>
      </c>
      <c r="D760" s="98" t="s">
        <v>338</v>
      </c>
      <c r="E760" s="173" t="s">
        <v>1103</v>
      </c>
      <c r="F760" s="99" t="s">
        <v>2218</v>
      </c>
      <c r="G760" s="99" t="s">
        <v>109</v>
      </c>
      <c r="H760" s="99" t="s">
        <v>4576</v>
      </c>
      <c r="I760" s="147" t="s">
        <v>2275</v>
      </c>
      <c r="J760" s="103" t="s">
        <v>2285</v>
      </c>
      <c r="K760" s="102"/>
      <c r="L760" s="103"/>
      <c r="M760" s="102"/>
      <c r="N760" s="101" t="s">
        <v>3070</v>
      </c>
      <c r="O760" s="101" t="s">
        <v>2221</v>
      </c>
      <c r="P760" s="101" t="s">
        <v>2286</v>
      </c>
      <c r="Q760" s="105" t="s">
        <v>4575</v>
      </c>
      <c r="R760" s="105" t="s">
        <v>5122</v>
      </c>
      <c r="S760" s="106" t="s">
        <v>5123</v>
      </c>
      <c r="T760" s="101" t="s">
        <v>2281</v>
      </c>
      <c r="U760" s="148"/>
      <c r="V760" s="148"/>
      <c r="W760" s="107" t="str">
        <f>VLOOKUP(TRIM(X760),X10:Y88,2,FALSE)</f>
        <v>Puneet</v>
      </c>
      <c r="X760" s="171" t="str">
        <f t="shared" si="68"/>
        <v>8.10</v>
      </c>
      <c r="Y760" s="175">
        <f t="shared" si="66"/>
        <v>0</v>
      </c>
      <c r="Z760" s="171">
        <f t="shared" si="67"/>
        <v>0</v>
      </c>
      <c r="AA760" s="171">
        <f t="shared" si="69"/>
        <v>26</v>
      </c>
      <c r="AB760" s="171">
        <f t="shared" si="70"/>
        <v>0</v>
      </c>
      <c r="AC760" s="171">
        <f t="shared" si="71"/>
        <v>0</v>
      </c>
      <c r="AE760" s="1" t="s">
        <v>2287</v>
      </c>
      <c r="AF760" s="1">
        <v>672</v>
      </c>
      <c r="AG760" s="1" t="s">
        <v>7005</v>
      </c>
    </row>
    <row r="761" spans="1:33" ht="35.25" customHeight="1" x14ac:dyDescent="0.25">
      <c r="A761" s="96" t="s">
        <v>2180</v>
      </c>
      <c r="B761" s="101" t="s">
        <v>42</v>
      </c>
      <c r="C761" s="98" t="s">
        <v>108</v>
      </c>
      <c r="D761" s="98" t="s">
        <v>89</v>
      </c>
      <c r="E761" s="173" t="s">
        <v>1104</v>
      </c>
      <c r="F761" s="99" t="s">
        <v>2232</v>
      </c>
      <c r="G761" s="99" t="s">
        <v>39</v>
      </c>
      <c r="H761" s="99" t="s">
        <v>3608</v>
      </c>
      <c r="I761" s="147" t="s">
        <v>2459</v>
      </c>
      <c r="J761" s="103"/>
      <c r="K761" s="102"/>
      <c r="L761" s="103"/>
      <c r="M761" s="102"/>
      <c r="N761" s="101"/>
      <c r="O761" s="101"/>
      <c r="P761" s="101"/>
      <c r="Q761" s="105" t="s">
        <v>4714</v>
      </c>
      <c r="R761" s="105"/>
      <c r="S761" s="106" t="s">
        <v>2235</v>
      </c>
      <c r="T761" s="101" t="s">
        <v>2825</v>
      </c>
      <c r="U761" s="148"/>
      <c r="V761" s="148"/>
      <c r="W761" s="107" t="str">
        <f>VLOOKUP(TRIM(X761),X10:Y88,2,FALSE)</f>
        <v>Andy</v>
      </c>
      <c r="X761" s="171" t="str">
        <f t="shared" si="68"/>
        <v>6.9</v>
      </c>
      <c r="Y761" s="175">
        <f t="shared" si="66"/>
        <v>0</v>
      </c>
      <c r="Z761" s="171">
        <f t="shared" si="67"/>
        <v>0</v>
      </c>
      <c r="AA761" s="171">
        <f t="shared" si="69"/>
        <v>7</v>
      </c>
      <c r="AB761" s="171">
        <f t="shared" si="70"/>
        <v>0</v>
      </c>
      <c r="AC761" s="171">
        <f t="shared" si="71"/>
        <v>0</v>
      </c>
      <c r="AE761" s="1" t="s">
        <v>42</v>
      </c>
      <c r="AF761" s="1">
        <v>673</v>
      </c>
      <c r="AG761" s="1" t="s">
        <v>2235</v>
      </c>
    </row>
    <row r="762" spans="1:33" ht="35.25" customHeight="1" x14ac:dyDescent="0.25">
      <c r="A762" s="96" t="s">
        <v>2180</v>
      </c>
      <c r="B762" s="101" t="s">
        <v>42</v>
      </c>
      <c r="C762" s="98" t="s">
        <v>108</v>
      </c>
      <c r="D762" s="98" t="s">
        <v>334</v>
      </c>
      <c r="E762" s="173" t="s">
        <v>1105</v>
      </c>
      <c r="F762" s="99" t="s">
        <v>2218</v>
      </c>
      <c r="G762" s="99" t="s">
        <v>109</v>
      </c>
      <c r="H762" s="99" t="s">
        <v>4578</v>
      </c>
      <c r="I762" s="147" t="s">
        <v>2446</v>
      </c>
      <c r="J762" s="103" t="s">
        <v>2249</v>
      </c>
      <c r="K762" s="102"/>
      <c r="L762" s="103"/>
      <c r="M762" s="102"/>
      <c r="N762" s="101" t="s">
        <v>2220</v>
      </c>
      <c r="O762" s="101" t="s">
        <v>2221</v>
      </c>
      <c r="P762" s="101" t="s">
        <v>2250</v>
      </c>
      <c r="Q762" s="105" t="s">
        <v>4577</v>
      </c>
      <c r="R762" s="105" t="s">
        <v>5256</v>
      </c>
      <c r="S762" s="106" t="s">
        <v>5257</v>
      </c>
      <c r="T762" s="101" t="s">
        <v>2445</v>
      </c>
      <c r="U762" s="148"/>
      <c r="V762" s="148"/>
      <c r="W762" s="107" t="str">
        <f>VLOOKUP(TRIM(X762),X10:Y88,2,FALSE)</f>
        <v>Puneet</v>
      </c>
      <c r="X762" s="171" t="str">
        <f t="shared" si="68"/>
        <v>8.6</v>
      </c>
      <c r="Y762" s="175">
        <f t="shared" si="66"/>
        <v>0</v>
      </c>
      <c r="Z762" s="171">
        <f t="shared" si="67"/>
        <v>0</v>
      </c>
      <c r="AA762" s="171">
        <f t="shared" si="69"/>
        <v>17</v>
      </c>
      <c r="AB762" s="171">
        <f t="shared" si="70"/>
        <v>0</v>
      </c>
      <c r="AC762" s="171">
        <f t="shared" si="71"/>
        <v>0</v>
      </c>
      <c r="AE762" s="1" t="s">
        <v>2287</v>
      </c>
      <c r="AF762" s="1">
        <v>674</v>
      </c>
      <c r="AG762" s="1" t="s">
        <v>7006</v>
      </c>
    </row>
    <row r="763" spans="1:33" ht="35.25" customHeight="1" x14ac:dyDescent="0.25">
      <c r="A763" s="96" t="s">
        <v>2180</v>
      </c>
      <c r="B763" s="101" t="s">
        <v>3834</v>
      </c>
      <c r="C763" s="98" t="s">
        <v>108</v>
      </c>
      <c r="D763" s="98" t="s">
        <v>94</v>
      </c>
      <c r="E763" s="173" t="s">
        <v>1106</v>
      </c>
      <c r="F763" s="99" t="s">
        <v>16</v>
      </c>
      <c r="G763" s="99" t="s">
        <v>109</v>
      </c>
      <c r="H763" s="99" t="s">
        <v>3835</v>
      </c>
      <c r="I763" s="147" t="s">
        <v>2446</v>
      </c>
      <c r="J763" s="103" t="s">
        <v>2272</v>
      </c>
      <c r="K763" s="102">
        <v>1831</v>
      </c>
      <c r="L763" s="103"/>
      <c r="M763" s="102" t="s">
        <v>119</v>
      </c>
      <c r="N763" s="101" t="s">
        <v>2228</v>
      </c>
      <c r="O763" s="101" t="s">
        <v>191</v>
      </c>
      <c r="P763" s="101" t="s">
        <v>2205</v>
      </c>
      <c r="Q763" s="105" t="s">
        <v>3833</v>
      </c>
      <c r="R763" s="105" t="s">
        <v>4833</v>
      </c>
      <c r="S763" s="106" t="s">
        <v>4833</v>
      </c>
      <c r="T763" s="101" t="s">
        <v>2445</v>
      </c>
      <c r="U763" s="148"/>
      <c r="V763" s="148"/>
      <c r="W763" s="107" t="str">
        <f>VLOOKUP(TRIM(X763),X10:Y88,2,FALSE)</f>
        <v>Andy</v>
      </c>
      <c r="X763" s="171" t="str">
        <f t="shared" si="68"/>
        <v>7.2</v>
      </c>
      <c r="Y763" s="175">
        <f t="shared" si="66"/>
        <v>0</v>
      </c>
      <c r="Z763" s="171">
        <f t="shared" si="67"/>
        <v>0</v>
      </c>
      <c r="AA763" s="171">
        <f t="shared" si="69"/>
        <v>17</v>
      </c>
      <c r="AB763" s="171">
        <f t="shared" si="70"/>
        <v>0</v>
      </c>
      <c r="AC763" s="171">
        <f t="shared" si="71"/>
        <v>0</v>
      </c>
      <c r="AE763" s="1" t="s">
        <v>2287</v>
      </c>
      <c r="AF763" s="1">
        <v>675</v>
      </c>
      <c r="AG763" s="1" t="s">
        <v>7007</v>
      </c>
    </row>
    <row r="764" spans="1:33" ht="35.25" customHeight="1" x14ac:dyDescent="0.25">
      <c r="A764" s="96" t="s">
        <v>2180</v>
      </c>
      <c r="B764" s="101" t="s">
        <v>3755</v>
      </c>
      <c r="C764" s="98" t="s">
        <v>14</v>
      </c>
      <c r="D764" s="98" t="s">
        <v>94</v>
      </c>
      <c r="E764" s="173" t="s">
        <v>1107</v>
      </c>
      <c r="F764" s="99" t="s">
        <v>16</v>
      </c>
      <c r="G764" s="230" t="s">
        <v>109</v>
      </c>
      <c r="H764" s="230" t="s">
        <v>3836</v>
      </c>
      <c r="I764" s="231" t="s">
        <v>2449</v>
      </c>
      <c r="J764" s="226" t="s">
        <v>2225</v>
      </c>
      <c r="K764" s="227">
        <v>1827</v>
      </c>
      <c r="L764" s="226" t="s">
        <v>58</v>
      </c>
      <c r="M764" s="227" t="s">
        <v>119</v>
      </c>
      <c r="N764" s="226" t="s">
        <v>2301</v>
      </c>
      <c r="O764" s="226" t="s">
        <v>191</v>
      </c>
      <c r="P764" s="226" t="s">
        <v>2205</v>
      </c>
      <c r="Q764" s="232" t="s">
        <v>5175</v>
      </c>
      <c r="R764" s="232" t="s">
        <v>3595</v>
      </c>
      <c r="S764" s="228"/>
      <c r="T764" s="101" t="s">
        <v>2445</v>
      </c>
      <c r="U764" s="148"/>
      <c r="V764" s="148"/>
      <c r="W764" s="107" t="str">
        <f>VLOOKUP(TRIM(X764),X10:Y88,2,FALSE)</f>
        <v>Andy</v>
      </c>
      <c r="X764" s="171" t="str">
        <f t="shared" si="68"/>
        <v>7.2</v>
      </c>
      <c r="Y764" s="175">
        <f t="shared" si="66"/>
        <v>0</v>
      </c>
      <c r="Z764" s="171">
        <f t="shared" si="67"/>
        <v>0</v>
      </c>
      <c r="AA764" s="171">
        <f t="shared" si="69"/>
        <v>17</v>
      </c>
      <c r="AB764" s="171">
        <f t="shared" si="70"/>
        <v>0</v>
      </c>
      <c r="AC764" s="171">
        <f t="shared" si="71"/>
        <v>0</v>
      </c>
      <c r="AE764" s="1" t="s">
        <v>20</v>
      </c>
      <c r="AF764" s="1">
        <v>676</v>
      </c>
      <c r="AG764" s="1" t="s">
        <v>7008</v>
      </c>
    </row>
    <row r="765" spans="1:33" ht="35.25" customHeight="1" x14ac:dyDescent="0.25">
      <c r="A765" s="96" t="s">
        <v>2180</v>
      </c>
      <c r="B765" s="101" t="s">
        <v>3838</v>
      </c>
      <c r="C765" s="98" t="s">
        <v>108</v>
      </c>
      <c r="D765" s="98" t="s">
        <v>94</v>
      </c>
      <c r="E765" s="173" t="s">
        <v>1108</v>
      </c>
      <c r="F765" s="99" t="s">
        <v>16</v>
      </c>
      <c r="G765" s="99" t="s">
        <v>109</v>
      </c>
      <c r="H765" s="99" t="s">
        <v>3839</v>
      </c>
      <c r="I765" s="147" t="s">
        <v>2446</v>
      </c>
      <c r="J765" s="103" t="s">
        <v>2272</v>
      </c>
      <c r="K765" s="102">
        <v>1832</v>
      </c>
      <c r="L765" s="103"/>
      <c r="M765" s="102" t="s">
        <v>119</v>
      </c>
      <c r="N765" s="101" t="s">
        <v>2228</v>
      </c>
      <c r="O765" s="101" t="s">
        <v>191</v>
      </c>
      <c r="P765" s="101" t="s">
        <v>2205</v>
      </c>
      <c r="Q765" s="105" t="s">
        <v>3837</v>
      </c>
      <c r="R765" s="105" t="s">
        <v>4838</v>
      </c>
      <c r="S765" s="106" t="s">
        <v>4838</v>
      </c>
      <c r="T765" s="101" t="s">
        <v>2445</v>
      </c>
      <c r="U765" s="148"/>
      <c r="V765" s="148"/>
      <c r="W765" s="107" t="str">
        <f>VLOOKUP(TRIM(X765),X10:Y88,2,FALSE)</f>
        <v>Andy</v>
      </c>
      <c r="X765" s="171" t="str">
        <f t="shared" si="68"/>
        <v>7.2</v>
      </c>
      <c r="Y765" s="175">
        <f t="shared" si="66"/>
        <v>0</v>
      </c>
      <c r="Z765" s="171">
        <f t="shared" si="67"/>
        <v>0</v>
      </c>
      <c r="AA765" s="171">
        <f t="shared" si="69"/>
        <v>17</v>
      </c>
      <c r="AB765" s="171">
        <f t="shared" si="70"/>
        <v>0</v>
      </c>
      <c r="AC765" s="171">
        <f t="shared" si="71"/>
        <v>0</v>
      </c>
      <c r="AE765" s="1" t="s">
        <v>2287</v>
      </c>
      <c r="AF765" s="1">
        <v>677</v>
      </c>
      <c r="AG765" s="1" t="s">
        <v>7009</v>
      </c>
    </row>
    <row r="766" spans="1:33" ht="35.25" customHeight="1" x14ac:dyDescent="0.25">
      <c r="A766" s="96" t="s">
        <v>2180</v>
      </c>
      <c r="B766" s="101" t="s">
        <v>42</v>
      </c>
      <c r="C766" s="98" t="s">
        <v>108</v>
      </c>
      <c r="D766" s="98" t="s">
        <v>333</v>
      </c>
      <c r="E766" s="173" t="s">
        <v>1109</v>
      </c>
      <c r="F766" s="99" t="s">
        <v>2218</v>
      </c>
      <c r="G766" s="99" t="s">
        <v>109</v>
      </c>
      <c r="H766" s="99" t="s">
        <v>3840</v>
      </c>
      <c r="I766" s="147" t="s">
        <v>3576</v>
      </c>
      <c r="J766" s="103" t="s">
        <v>2240</v>
      </c>
      <c r="K766" s="102"/>
      <c r="L766" s="103"/>
      <c r="M766" s="102"/>
      <c r="N766" s="101" t="s">
        <v>3070</v>
      </c>
      <c r="O766" s="101" t="s">
        <v>2221</v>
      </c>
      <c r="P766" s="101" t="s">
        <v>2242</v>
      </c>
      <c r="Q766" s="105" t="s">
        <v>3577</v>
      </c>
      <c r="R766" s="105"/>
      <c r="S766" s="106" t="s">
        <v>2235</v>
      </c>
      <c r="T766" s="101" t="s">
        <v>3578</v>
      </c>
      <c r="U766" s="148"/>
      <c r="V766" s="148"/>
      <c r="W766" s="107" t="str">
        <f>VLOOKUP(TRIM(X766),X10:Y88,2,FALSE)</f>
        <v>Puneet</v>
      </c>
      <c r="X766" s="171" t="str">
        <f t="shared" si="68"/>
        <v>8.5</v>
      </c>
      <c r="Y766" s="175">
        <f t="shared" si="66"/>
        <v>0</v>
      </c>
      <c r="Z766" s="171">
        <f t="shared" si="67"/>
        <v>0</v>
      </c>
      <c r="AA766" s="171">
        <f t="shared" si="69"/>
        <v>25</v>
      </c>
      <c r="AB766" s="171">
        <f t="shared" si="70"/>
        <v>0</v>
      </c>
      <c r="AC766" s="171">
        <f t="shared" si="71"/>
        <v>0</v>
      </c>
      <c r="AE766" s="1" t="s">
        <v>42</v>
      </c>
      <c r="AF766" s="1">
        <v>678</v>
      </c>
      <c r="AG766" s="1" t="s">
        <v>2235</v>
      </c>
    </row>
    <row r="767" spans="1:33" ht="37.15" customHeight="1" x14ac:dyDescent="0.25">
      <c r="A767" s="96" t="s">
        <v>2180</v>
      </c>
      <c r="B767" s="101" t="s">
        <v>3592</v>
      </c>
      <c r="C767" s="98" t="s">
        <v>108</v>
      </c>
      <c r="D767" s="98" t="s">
        <v>89</v>
      </c>
      <c r="E767" s="173" t="s">
        <v>1110</v>
      </c>
      <c r="F767" s="99" t="s">
        <v>13</v>
      </c>
      <c r="G767" s="99" t="s">
        <v>109</v>
      </c>
      <c r="H767" s="99" t="s">
        <v>3579</v>
      </c>
      <c r="I767" s="147" t="s">
        <v>2459</v>
      </c>
      <c r="J767" s="103"/>
      <c r="K767" s="102"/>
      <c r="L767" s="103"/>
      <c r="M767" s="102"/>
      <c r="N767" s="101"/>
      <c r="O767" s="101"/>
      <c r="P767" s="101"/>
      <c r="Q767" s="105" t="s">
        <v>3592</v>
      </c>
      <c r="R767" s="105" t="s">
        <v>3329</v>
      </c>
      <c r="S767" s="106" t="s">
        <v>2235</v>
      </c>
      <c r="T767" s="101" t="s">
        <v>2825</v>
      </c>
      <c r="U767" s="148"/>
      <c r="V767" s="148"/>
      <c r="W767" s="107" t="str">
        <f>VLOOKUP(TRIM(X767),X10:Y88,2,FALSE)</f>
        <v>Andy</v>
      </c>
      <c r="X767" s="171" t="str">
        <f t="shared" si="68"/>
        <v>6.9</v>
      </c>
      <c r="Y767" s="175">
        <f t="shared" si="66"/>
        <v>0</v>
      </c>
      <c r="Z767" s="171">
        <f t="shared" si="67"/>
        <v>0</v>
      </c>
      <c r="AA767" s="171">
        <f t="shared" si="69"/>
        <v>7</v>
      </c>
      <c r="AB767" s="171">
        <f t="shared" si="70"/>
        <v>0</v>
      </c>
      <c r="AC767" s="171">
        <f t="shared" si="71"/>
        <v>0</v>
      </c>
      <c r="AE767" s="1" t="s">
        <v>42</v>
      </c>
      <c r="AF767" s="1">
        <v>679</v>
      </c>
      <c r="AG767" s="1" t="s">
        <v>2235</v>
      </c>
    </row>
    <row r="768" spans="1:33" ht="37.15" customHeight="1" x14ac:dyDescent="0.25">
      <c r="A768" s="96" t="s">
        <v>2180</v>
      </c>
      <c r="B768" s="101" t="s">
        <v>42</v>
      </c>
      <c r="C768" s="98" t="s">
        <v>108</v>
      </c>
      <c r="D768" s="98" t="s">
        <v>2166</v>
      </c>
      <c r="E768" s="173" t="s">
        <v>1111</v>
      </c>
      <c r="F768" s="99" t="s">
        <v>2218</v>
      </c>
      <c r="G768" s="99" t="s">
        <v>109</v>
      </c>
      <c r="H768" s="99" t="s">
        <v>4580</v>
      </c>
      <c r="I768" s="147" t="s">
        <v>2446</v>
      </c>
      <c r="J768" s="103" t="s">
        <v>3324</v>
      </c>
      <c r="K768" s="102"/>
      <c r="L768" s="103"/>
      <c r="M768" s="102"/>
      <c r="N768" s="101" t="s">
        <v>2220</v>
      </c>
      <c r="O768" s="101" t="s">
        <v>191</v>
      </c>
      <c r="P768" s="101" t="s">
        <v>3201</v>
      </c>
      <c r="Q768" s="105" t="s">
        <v>4579</v>
      </c>
      <c r="R768" s="105"/>
      <c r="S768" s="106" t="s">
        <v>2235</v>
      </c>
      <c r="T768" s="101" t="s">
        <v>2445</v>
      </c>
      <c r="U768" s="148"/>
      <c r="V768" s="148"/>
      <c r="W768" s="107" t="str">
        <f>VLOOKUP(TRIM(X768),X10:Y88,2,FALSE)</f>
        <v>Puneet</v>
      </c>
      <c r="X768" s="171" t="str">
        <f t="shared" si="68"/>
        <v>8.14</v>
      </c>
      <c r="Y768" s="175">
        <f t="shared" si="66"/>
        <v>0</v>
      </c>
      <c r="Z768" s="171">
        <f t="shared" si="67"/>
        <v>0</v>
      </c>
      <c r="AA768" s="171">
        <f t="shared" si="69"/>
        <v>17</v>
      </c>
      <c r="AB768" s="171">
        <f t="shared" si="70"/>
        <v>0</v>
      </c>
      <c r="AC768" s="171">
        <f t="shared" si="71"/>
        <v>0</v>
      </c>
      <c r="AE768" s="1" t="s">
        <v>42</v>
      </c>
      <c r="AF768" s="1">
        <v>680</v>
      </c>
      <c r="AG768" s="1" t="s">
        <v>2235</v>
      </c>
    </row>
    <row r="769" spans="1:33" ht="35.25" customHeight="1" x14ac:dyDescent="0.25">
      <c r="A769" s="96" t="s">
        <v>2180</v>
      </c>
      <c r="B769" s="101" t="s">
        <v>42</v>
      </c>
      <c r="C769" s="98" t="s">
        <v>108</v>
      </c>
      <c r="D769" s="98" t="s">
        <v>2166</v>
      </c>
      <c r="E769" s="173" t="s">
        <v>1112</v>
      </c>
      <c r="F769" s="99" t="s">
        <v>2218</v>
      </c>
      <c r="G769" s="99" t="s">
        <v>109</v>
      </c>
      <c r="H769" s="99" t="s">
        <v>4582</v>
      </c>
      <c r="I769" s="147" t="s">
        <v>2446</v>
      </c>
      <c r="J769" s="103" t="s">
        <v>3324</v>
      </c>
      <c r="K769" s="102"/>
      <c r="L769" s="103"/>
      <c r="M769" s="102"/>
      <c r="N769" s="101" t="s">
        <v>2220</v>
      </c>
      <c r="O769" s="101" t="s">
        <v>191</v>
      </c>
      <c r="P769" s="101" t="s">
        <v>3201</v>
      </c>
      <c r="Q769" s="105" t="s">
        <v>4581</v>
      </c>
      <c r="R769" s="105" t="s">
        <v>5381</v>
      </c>
      <c r="S769" s="106" t="s">
        <v>5382</v>
      </c>
      <c r="T769" s="101" t="s">
        <v>2445</v>
      </c>
      <c r="U769" s="148"/>
      <c r="V769" s="148"/>
      <c r="W769" s="107" t="str">
        <f>VLOOKUP(TRIM(X769),X10:Y88,2,FALSE)</f>
        <v>Puneet</v>
      </c>
      <c r="X769" s="171" t="str">
        <f t="shared" si="68"/>
        <v>8.14</v>
      </c>
      <c r="Y769" s="175">
        <f t="shared" si="66"/>
        <v>0</v>
      </c>
      <c r="Z769" s="171">
        <f t="shared" si="67"/>
        <v>0</v>
      </c>
      <c r="AA769" s="171">
        <f t="shared" si="69"/>
        <v>17</v>
      </c>
      <c r="AB769" s="171">
        <f t="shared" si="70"/>
        <v>0</v>
      </c>
      <c r="AC769" s="171">
        <f t="shared" si="71"/>
        <v>0</v>
      </c>
      <c r="AE769" s="1" t="s">
        <v>2287</v>
      </c>
      <c r="AF769" s="1">
        <v>681</v>
      </c>
      <c r="AG769" s="1" t="s">
        <v>7010</v>
      </c>
    </row>
    <row r="770" spans="1:33" ht="35.25" customHeight="1" x14ac:dyDescent="0.25">
      <c r="A770" s="96" t="s">
        <v>2180</v>
      </c>
      <c r="B770" s="101" t="s">
        <v>42</v>
      </c>
      <c r="C770" s="98" t="s">
        <v>108</v>
      </c>
      <c r="D770" s="98" t="s">
        <v>2166</v>
      </c>
      <c r="E770" s="173" t="s">
        <v>1113</v>
      </c>
      <c r="F770" s="99" t="s">
        <v>2218</v>
      </c>
      <c r="G770" s="99" t="s">
        <v>109</v>
      </c>
      <c r="H770" s="99" t="s">
        <v>4584</v>
      </c>
      <c r="I770" s="147" t="s">
        <v>2446</v>
      </c>
      <c r="J770" s="103" t="s">
        <v>3324</v>
      </c>
      <c r="K770" s="102"/>
      <c r="L770" s="103"/>
      <c r="M770" s="102"/>
      <c r="N770" s="101" t="s">
        <v>2220</v>
      </c>
      <c r="O770" s="101" t="s">
        <v>191</v>
      </c>
      <c r="P770" s="101" t="s">
        <v>3201</v>
      </c>
      <c r="Q770" s="105" t="s">
        <v>4583</v>
      </c>
      <c r="R770" s="105"/>
      <c r="S770" s="106" t="s">
        <v>2235</v>
      </c>
      <c r="T770" s="101" t="s">
        <v>2445</v>
      </c>
      <c r="U770" s="148"/>
      <c r="V770" s="148"/>
      <c r="W770" s="107" t="str">
        <f>VLOOKUP(TRIM(X770),X10:Y88,2,FALSE)</f>
        <v>Puneet</v>
      </c>
      <c r="X770" s="171" t="str">
        <f t="shared" si="68"/>
        <v>8.14</v>
      </c>
      <c r="Y770" s="175">
        <f t="shared" si="66"/>
        <v>0</v>
      </c>
      <c r="Z770" s="171">
        <f t="shared" si="67"/>
        <v>0</v>
      </c>
      <c r="AA770" s="171">
        <f t="shared" si="69"/>
        <v>17</v>
      </c>
      <c r="AB770" s="171">
        <f t="shared" si="70"/>
        <v>0</v>
      </c>
      <c r="AC770" s="171">
        <f t="shared" si="71"/>
        <v>0</v>
      </c>
      <c r="AE770" s="1" t="s">
        <v>42</v>
      </c>
      <c r="AF770" s="1">
        <v>682</v>
      </c>
      <c r="AG770" s="1" t="s">
        <v>2235</v>
      </c>
    </row>
    <row r="771" spans="1:33" ht="35.25" customHeight="1" x14ac:dyDescent="0.25">
      <c r="A771" s="96" t="s">
        <v>2180</v>
      </c>
      <c r="B771" s="101" t="s">
        <v>4088</v>
      </c>
      <c r="C771" s="98" t="s">
        <v>108</v>
      </c>
      <c r="D771" s="98" t="s">
        <v>73</v>
      </c>
      <c r="E771" s="173" t="s">
        <v>1114</v>
      </c>
      <c r="F771" s="99" t="s">
        <v>16</v>
      </c>
      <c r="G771" s="99" t="s">
        <v>109</v>
      </c>
      <c r="H771" s="99" t="s">
        <v>3580</v>
      </c>
      <c r="I771" s="147" t="s">
        <v>2446</v>
      </c>
      <c r="J771" s="103" t="s">
        <v>118</v>
      </c>
      <c r="K771" s="102">
        <v>2047</v>
      </c>
      <c r="L771" s="103"/>
      <c r="M771" s="102" t="s">
        <v>119</v>
      </c>
      <c r="N771" s="101" t="s">
        <v>2301</v>
      </c>
      <c r="O771" s="101" t="s">
        <v>191</v>
      </c>
      <c r="P771" s="101" t="s">
        <v>2230</v>
      </c>
      <c r="Q771" s="105" t="s">
        <v>4087</v>
      </c>
      <c r="R771" s="105" t="s">
        <v>5330</v>
      </c>
      <c r="S771" s="106" t="s">
        <v>5330</v>
      </c>
      <c r="T771" s="101" t="s">
        <v>2445</v>
      </c>
      <c r="U771" s="148"/>
      <c r="V771" s="148"/>
      <c r="W771" s="107" t="str">
        <f>VLOOKUP(TRIM(X771),X10:Y88,2,FALSE)</f>
        <v>Andy</v>
      </c>
      <c r="X771" s="171" t="str">
        <f t="shared" si="68"/>
        <v>6.2</v>
      </c>
      <c r="Y771" s="175">
        <f t="shared" si="66"/>
        <v>0</v>
      </c>
      <c r="Z771" s="171">
        <f t="shared" si="67"/>
        <v>0</v>
      </c>
      <c r="AA771" s="171">
        <f t="shared" si="69"/>
        <v>17</v>
      </c>
      <c r="AB771" s="171">
        <f t="shared" si="70"/>
        <v>0</v>
      </c>
      <c r="AC771" s="171">
        <f t="shared" si="71"/>
        <v>0</v>
      </c>
      <c r="AE771" s="1" t="s">
        <v>2287</v>
      </c>
      <c r="AF771" s="1">
        <v>683</v>
      </c>
      <c r="AG771" s="1" t="s">
        <v>7011</v>
      </c>
    </row>
    <row r="772" spans="1:33" ht="35.25" customHeight="1" x14ac:dyDescent="0.25">
      <c r="A772" s="96"/>
      <c r="B772" s="101"/>
      <c r="C772" s="98" t="s">
        <v>14</v>
      </c>
      <c r="D772" s="98" t="s">
        <v>102</v>
      </c>
      <c r="E772" s="173" t="s">
        <v>1115</v>
      </c>
      <c r="F772" s="99" t="s">
        <v>2218</v>
      </c>
      <c r="G772" s="230" t="s">
        <v>109</v>
      </c>
      <c r="H772" s="230" t="s">
        <v>3581</v>
      </c>
      <c r="I772" s="231" t="s">
        <v>2446</v>
      </c>
      <c r="J772" s="226" t="s">
        <v>2249</v>
      </c>
      <c r="K772" s="227"/>
      <c r="L772" s="226"/>
      <c r="M772" s="227"/>
      <c r="N772" s="226" t="s">
        <v>3070</v>
      </c>
      <c r="O772" s="226" t="s">
        <v>2221</v>
      </c>
      <c r="P772" s="226" t="s">
        <v>2250</v>
      </c>
      <c r="Q772" s="232" t="s">
        <v>3925</v>
      </c>
      <c r="R772" s="232" t="s">
        <v>2238</v>
      </c>
      <c r="S772" s="228"/>
      <c r="T772" s="101" t="s">
        <v>2445</v>
      </c>
      <c r="U772" s="148"/>
      <c r="V772" s="148"/>
      <c r="W772" s="107" t="str">
        <f>VLOOKUP(TRIM(X772),X10:Y88,2,FALSE)</f>
        <v>Withdrawn</v>
      </c>
      <c r="X772" s="171" t="str">
        <f t="shared" si="68"/>
        <v>99</v>
      </c>
      <c r="Y772" s="175">
        <f t="shared" si="66"/>
        <v>0</v>
      </c>
      <c r="Z772" s="171">
        <f t="shared" si="67"/>
        <v>0</v>
      </c>
      <c r="AA772" s="171">
        <f t="shared" si="69"/>
        <v>17</v>
      </c>
      <c r="AB772" s="171">
        <f t="shared" si="70"/>
        <v>0</v>
      </c>
      <c r="AC772" s="171">
        <f t="shared" si="71"/>
        <v>0</v>
      </c>
      <c r="AE772" s="1" t="s">
        <v>20</v>
      </c>
      <c r="AF772" s="1">
        <v>684</v>
      </c>
      <c r="AG772" s="1" t="s">
        <v>2238</v>
      </c>
    </row>
    <row r="773" spans="1:33" ht="35.25" customHeight="1" x14ac:dyDescent="0.25">
      <c r="A773" s="96" t="s">
        <v>2180</v>
      </c>
      <c r="B773" s="101" t="s">
        <v>42</v>
      </c>
      <c r="C773" s="98" t="s">
        <v>108</v>
      </c>
      <c r="D773" s="98" t="s">
        <v>333</v>
      </c>
      <c r="E773" s="173" t="s">
        <v>1116</v>
      </c>
      <c r="F773" s="99" t="s">
        <v>2218</v>
      </c>
      <c r="G773" s="99" t="s">
        <v>109</v>
      </c>
      <c r="H773" s="99" t="s">
        <v>2640</v>
      </c>
      <c r="I773" s="147" t="s">
        <v>127</v>
      </c>
      <c r="J773" s="103" t="s">
        <v>2240</v>
      </c>
      <c r="K773" s="102"/>
      <c r="L773" s="103"/>
      <c r="M773" s="102"/>
      <c r="N773" s="101" t="s">
        <v>3070</v>
      </c>
      <c r="O773" s="101" t="s">
        <v>2221</v>
      </c>
      <c r="P773" s="101" t="s">
        <v>2242</v>
      </c>
      <c r="Q773" s="105" t="s">
        <v>2641</v>
      </c>
      <c r="R773" s="105"/>
      <c r="S773" s="106" t="s">
        <v>2235</v>
      </c>
      <c r="T773" s="101" t="s">
        <v>2642</v>
      </c>
      <c r="U773" s="148"/>
      <c r="V773" s="148"/>
      <c r="W773" s="107" t="str">
        <f>VLOOKUP(TRIM(X773),X10:Y88,2,FALSE)</f>
        <v>Puneet</v>
      </c>
      <c r="X773" s="171" t="str">
        <f t="shared" si="68"/>
        <v>8.5</v>
      </c>
      <c r="Y773" s="175">
        <f t="shared" si="66"/>
        <v>0</v>
      </c>
      <c r="Z773" s="171">
        <f t="shared" si="67"/>
        <v>0</v>
      </c>
      <c r="AA773" s="171">
        <f t="shared" si="69"/>
        <v>4</v>
      </c>
      <c r="AB773" s="171">
        <f t="shared" si="70"/>
        <v>0</v>
      </c>
      <c r="AC773" s="171">
        <f t="shared" si="71"/>
        <v>0</v>
      </c>
      <c r="AE773" s="1" t="s">
        <v>42</v>
      </c>
      <c r="AF773" s="1">
        <v>685</v>
      </c>
      <c r="AG773" s="1" t="s">
        <v>2235</v>
      </c>
    </row>
    <row r="774" spans="1:33" ht="35.25" customHeight="1" x14ac:dyDescent="0.25">
      <c r="A774" s="96" t="s">
        <v>2180</v>
      </c>
      <c r="B774" s="101" t="s">
        <v>42</v>
      </c>
      <c r="C774" s="98" t="s">
        <v>108</v>
      </c>
      <c r="D774" s="98" t="s">
        <v>336</v>
      </c>
      <c r="E774" s="173" t="s">
        <v>1117</v>
      </c>
      <c r="F774" s="99" t="s">
        <v>2218</v>
      </c>
      <c r="G774" s="99" t="s">
        <v>109</v>
      </c>
      <c r="H774" s="99" t="s">
        <v>3841</v>
      </c>
      <c r="I774" s="147" t="s">
        <v>2459</v>
      </c>
      <c r="J774" s="103" t="s">
        <v>2315</v>
      </c>
      <c r="K774" s="102"/>
      <c r="L774" s="103"/>
      <c r="M774" s="102"/>
      <c r="N774" s="101" t="s">
        <v>3070</v>
      </c>
      <c r="O774" s="101" t="s">
        <v>2221</v>
      </c>
      <c r="P774" s="101" t="s">
        <v>2316</v>
      </c>
      <c r="Q774" s="105" t="s">
        <v>3582</v>
      </c>
      <c r="R774" s="105"/>
      <c r="S774" s="106" t="s">
        <v>2235</v>
      </c>
      <c r="T774" s="101" t="s">
        <v>2691</v>
      </c>
      <c r="U774" s="148"/>
      <c r="V774" s="148"/>
      <c r="W774" s="107" t="str">
        <f>VLOOKUP(TRIM(X774),X10:Y88,2,FALSE)</f>
        <v>Puneet</v>
      </c>
      <c r="X774" s="171" t="str">
        <f t="shared" si="68"/>
        <v>8.8</v>
      </c>
      <c r="Y774" s="175">
        <f t="shared" si="66"/>
        <v>0</v>
      </c>
      <c r="Z774" s="171">
        <f t="shared" si="67"/>
        <v>0</v>
      </c>
      <c r="AA774" s="171">
        <f t="shared" si="69"/>
        <v>7</v>
      </c>
      <c r="AB774" s="171">
        <f t="shared" si="70"/>
        <v>0</v>
      </c>
      <c r="AC774" s="171">
        <f t="shared" si="71"/>
        <v>0</v>
      </c>
      <c r="AE774" s="1" t="s">
        <v>42</v>
      </c>
      <c r="AF774" s="1">
        <v>686</v>
      </c>
      <c r="AG774" s="1" t="s">
        <v>2235</v>
      </c>
    </row>
    <row r="775" spans="1:33" ht="35.25" customHeight="1" x14ac:dyDescent="0.25">
      <c r="A775" s="96" t="s">
        <v>2180</v>
      </c>
      <c r="B775" s="101" t="s">
        <v>4586</v>
      </c>
      <c r="C775" s="98" t="s">
        <v>108</v>
      </c>
      <c r="D775" s="98" t="s">
        <v>304</v>
      </c>
      <c r="E775" s="173" t="s">
        <v>1118</v>
      </c>
      <c r="F775" s="99" t="s">
        <v>16</v>
      </c>
      <c r="G775" s="99" t="s">
        <v>109</v>
      </c>
      <c r="H775" s="99" t="s">
        <v>3583</v>
      </c>
      <c r="I775" s="147" t="s">
        <v>2275</v>
      </c>
      <c r="J775" s="103" t="s">
        <v>2312</v>
      </c>
      <c r="K775" s="102">
        <v>107</v>
      </c>
      <c r="L775" s="103"/>
      <c r="M775" s="102" t="s">
        <v>119</v>
      </c>
      <c r="N775" s="101" t="s">
        <v>2228</v>
      </c>
      <c r="O775" s="101" t="s">
        <v>191</v>
      </c>
      <c r="P775" s="101" t="s">
        <v>2206</v>
      </c>
      <c r="Q775" s="105" t="s">
        <v>4585</v>
      </c>
      <c r="R775" s="105" t="s">
        <v>10742</v>
      </c>
      <c r="S775" s="241" t="s">
        <v>2287</v>
      </c>
      <c r="T775" s="101" t="s">
        <v>2305</v>
      </c>
      <c r="U775" s="148"/>
      <c r="V775" s="148"/>
      <c r="W775" s="107" t="str">
        <f>VLOOKUP(TRIM(X775),X10:Y88,2,FALSE)</f>
        <v>Tao</v>
      </c>
      <c r="X775" s="171" t="str">
        <f t="shared" si="68"/>
        <v>7.5</v>
      </c>
      <c r="Y775" s="175">
        <f t="shared" si="66"/>
        <v>0</v>
      </c>
      <c r="Z775" s="171">
        <f t="shared" si="67"/>
        <v>0</v>
      </c>
      <c r="AA775" s="171">
        <f t="shared" si="69"/>
        <v>26</v>
      </c>
      <c r="AB775" s="171">
        <f t="shared" si="70"/>
        <v>0</v>
      </c>
      <c r="AC775" s="171">
        <f t="shared" si="71"/>
        <v>0</v>
      </c>
      <c r="AE775" s="1" t="s">
        <v>2287</v>
      </c>
      <c r="AF775" s="1">
        <v>687</v>
      </c>
      <c r="AG775" s="1" t="s">
        <v>10742</v>
      </c>
    </row>
    <row r="776" spans="1:33" ht="35.25" customHeight="1" x14ac:dyDescent="0.25">
      <c r="A776" s="96" t="s">
        <v>2180</v>
      </c>
      <c r="B776" s="101" t="s">
        <v>42</v>
      </c>
      <c r="C776" s="98" t="s">
        <v>108</v>
      </c>
      <c r="D776" s="98" t="s">
        <v>336</v>
      </c>
      <c r="E776" s="173" t="s">
        <v>1119</v>
      </c>
      <c r="F776" s="99" t="s">
        <v>2218</v>
      </c>
      <c r="G776" s="99" t="s">
        <v>109</v>
      </c>
      <c r="H776" s="99" t="s">
        <v>2567</v>
      </c>
      <c r="I776" s="147" t="s">
        <v>2459</v>
      </c>
      <c r="J776" s="103" t="s">
        <v>2315</v>
      </c>
      <c r="K776" s="102"/>
      <c r="L776" s="103"/>
      <c r="M776" s="102"/>
      <c r="N776" s="101" t="s">
        <v>3070</v>
      </c>
      <c r="O776" s="101" t="s">
        <v>2221</v>
      </c>
      <c r="P776" s="101" t="s">
        <v>2316</v>
      </c>
      <c r="Q776" s="105" t="s">
        <v>2568</v>
      </c>
      <c r="R776" s="105" t="s">
        <v>5426</v>
      </c>
      <c r="S776" s="106" t="s">
        <v>5427</v>
      </c>
      <c r="T776" s="101" t="s">
        <v>2691</v>
      </c>
      <c r="U776" s="148"/>
      <c r="V776" s="148"/>
      <c r="W776" s="107" t="str">
        <f>VLOOKUP(TRIM(X776),X10:Y88,2,FALSE)</f>
        <v>Puneet</v>
      </c>
      <c r="X776" s="171" t="str">
        <f t="shared" si="68"/>
        <v>8.8</v>
      </c>
      <c r="Y776" s="175">
        <f t="shared" si="66"/>
        <v>0</v>
      </c>
      <c r="Z776" s="171">
        <f t="shared" si="67"/>
        <v>0</v>
      </c>
      <c r="AA776" s="171">
        <f t="shared" si="69"/>
        <v>7</v>
      </c>
      <c r="AB776" s="171">
        <f t="shared" si="70"/>
        <v>0</v>
      </c>
      <c r="AC776" s="171">
        <f t="shared" si="71"/>
        <v>0</v>
      </c>
      <c r="AE776" s="1" t="s">
        <v>2287</v>
      </c>
      <c r="AF776" s="1">
        <v>688</v>
      </c>
      <c r="AG776" s="1" t="s">
        <v>7012</v>
      </c>
    </row>
    <row r="777" spans="1:33" ht="35.25" customHeight="1" x14ac:dyDescent="0.25">
      <c r="A777" s="96" t="s">
        <v>2180</v>
      </c>
      <c r="B777" s="101" t="s">
        <v>42</v>
      </c>
      <c r="C777" s="98" t="s">
        <v>108</v>
      </c>
      <c r="D777" s="98" t="s">
        <v>333</v>
      </c>
      <c r="E777" s="173" t="s">
        <v>1120</v>
      </c>
      <c r="F777" s="99" t="s">
        <v>2218</v>
      </c>
      <c r="G777" s="99" t="s">
        <v>109</v>
      </c>
      <c r="H777" s="99" t="s">
        <v>3609</v>
      </c>
      <c r="I777" s="147" t="s">
        <v>127</v>
      </c>
      <c r="J777" s="103" t="s">
        <v>2240</v>
      </c>
      <c r="K777" s="102"/>
      <c r="L777" s="103"/>
      <c r="M777" s="102"/>
      <c r="N777" s="101" t="s">
        <v>3070</v>
      </c>
      <c r="O777" s="101" t="s">
        <v>2221</v>
      </c>
      <c r="P777" s="101" t="s">
        <v>2242</v>
      </c>
      <c r="Q777" s="105" t="s">
        <v>3584</v>
      </c>
      <c r="R777" s="105"/>
      <c r="S777" s="106" t="s">
        <v>2235</v>
      </c>
      <c r="T777" s="101" t="s">
        <v>2642</v>
      </c>
      <c r="U777" s="148"/>
      <c r="V777" s="148"/>
      <c r="W777" s="107" t="str">
        <f>VLOOKUP(TRIM(X777),X10:Y88,2,FALSE)</f>
        <v>Puneet</v>
      </c>
      <c r="X777" s="171" t="str">
        <f t="shared" si="68"/>
        <v>8.5</v>
      </c>
      <c r="Y777" s="175">
        <f t="shared" si="66"/>
        <v>0</v>
      </c>
      <c r="Z777" s="171">
        <f t="shared" si="67"/>
        <v>0</v>
      </c>
      <c r="AA777" s="171">
        <f t="shared" si="69"/>
        <v>4</v>
      </c>
      <c r="AB777" s="171">
        <f t="shared" si="70"/>
        <v>0</v>
      </c>
      <c r="AC777" s="171">
        <f t="shared" si="71"/>
        <v>0</v>
      </c>
      <c r="AE777" s="1" t="s">
        <v>42</v>
      </c>
      <c r="AF777" s="1">
        <v>689</v>
      </c>
      <c r="AG777" s="1" t="s">
        <v>2235</v>
      </c>
    </row>
    <row r="778" spans="1:33" ht="35.25" customHeight="1" x14ac:dyDescent="0.25">
      <c r="A778" s="96" t="s">
        <v>2180</v>
      </c>
      <c r="B778" s="101" t="s">
        <v>2499</v>
      </c>
      <c r="C778" s="98" t="s">
        <v>108</v>
      </c>
      <c r="D778" s="98" t="s">
        <v>89</v>
      </c>
      <c r="E778" s="173" t="s">
        <v>1121</v>
      </c>
      <c r="F778" s="99" t="s">
        <v>16</v>
      </c>
      <c r="G778" s="99" t="s">
        <v>109</v>
      </c>
      <c r="H778" s="99" t="s">
        <v>3585</v>
      </c>
      <c r="I778" s="147" t="s">
        <v>2465</v>
      </c>
      <c r="J778" s="103" t="s">
        <v>2225</v>
      </c>
      <c r="K778" s="102">
        <v>2086</v>
      </c>
      <c r="L778" s="103"/>
      <c r="M778" s="102" t="s">
        <v>119</v>
      </c>
      <c r="N778" s="101" t="s">
        <v>2301</v>
      </c>
      <c r="O778" s="101" t="s">
        <v>191</v>
      </c>
      <c r="P778" s="101" t="s">
        <v>2230</v>
      </c>
      <c r="Q778" s="105" t="s">
        <v>3842</v>
      </c>
      <c r="R778" s="105" t="s">
        <v>2235</v>
      </c>
      <c r="S778" s="106" t="s">
        <v>2235</v>
      </c>
      <c r="T778" s="101" t="s">
        <v>3586</v>
      </c>
      <c r="U778" s="148"/>
      <c r="V778" s="148"/>
      <c r="W778" s="107" t="str">
        <f>VLOOKUP(TRIM(X778),X10:Y88,2,FALSE)</f>
        <v>Andy</v>
      </c>
      <c r="X778" s="171" t="str">
        <f t="shared" si="68"/>
        <v>6.9</v>
      </c>
      <c r="Y778" s="175">
        <f t="shared" si="66"/>
        <v>0</v>
      </c>
      <c r="Z778" s="171">
        <f t="shared" si="67"/>
        <v>0</v>
      </c>
      <c r="AA778" s="171">
        <f t="shared" si="69"/>
        <v>14</v>
      </c>
      <c r="AB778" s="171">
        <f t="shared" si="70"/>
        <v>0</v>
      </c>
      <c r="AC778" s="171">
        <f t="shared" si="71"/>
        <v>0</v>
      </c>
      <c r="AE778" s="1" t="s">
        <v>42</v>
      </c>
      <c r="AF778" s="1">
        <v>690</v>
      </c>
      <c r="AG778" s="1" t="s">
        <v>2235</v>
      </c>
    </row>
    <row r="779" spans="1:33" ht="35.25" customHeight="1" x14ac:dyDescent="0.25">
      <c r="A779" s="96" t="s">
        <v>2180</v>
      </c>
      <c r="B779" s="101" t="s">
        <v>42</v>
      </c>
      <c r="C779" s="98" t="s">
        <v>108</v>
      </c>
      <c r="D779" s="98" t="s">
        <v>336</v>
      </c>
      <c r="E779" s="173" t="s">
        <v>1122</v>
      </c>
      <c r="F779" s="99" t="s">
        <v>2218</v>
      </c>
      <c r="G779" s="99" t="s">
        <v>109</v>
      </c>
      <c r="H779" s="99" t="s">
        <v>2689</v>
      </c>
      <c r="I779" s="147" t="s">
        <v>3843</v>
      </c>
      <c r="J779" s="103" t="s">
        <v>2315</v>
      </c>
      <c r="K779" s="102"/>
      <c r="L779" s="103"/>
      <c r="M779" s="102"/>
      <c r="N779" s="101" t="s">
        <v>3070</v>
      </c>
      <c r="O779" s="101" t="s">
        <v>2221</v>
      </c>
      <c r="P779" s="101" t="s">
        <v>2316</v>
      </c>
      <c r="Q779" s="105" t="s">
        <v>2690</v>
      </c>
      <c r="R779" s="105" t="s">
        <v>5393</v>
      </c>
      <c r="S779" s="106" t="s">
        <v>5394</v>
      </c>
      <c r="T779" s="101" t="s">
        <v>2691</v>
      </c>
      <c r="U779" s="148"/>
      <c r="V779" s="148"/>
      <c r="W779" s="107" t="str">
        <f>VLOOKUP(TRIM(X779),X10:Y88,2,FALSE)</f>
        <v>Puneet</v>
      </c>
      <c r="X779" s="171" t="str">
        <f t="shared" si="68"/>
        <v>8.8</v>
      </c>
      <c r="Y779" s="175">
        <f t="shared" si="66"/>
        <v>0</v>
      </c>
      <c r="Z779" s="171">
        <f t="shared" si="67"/>
        <v>0</v>
      </c>
      <c r="AA779" s="171">
        <f t="shared" si="69"/>
        <v>84</v>
      </c>
      <c r="AB779" s="171">
        <f t="shared" si="70"/>
        <v>0</v>
      </c>
      <c r="AC779" s="171">
        <f t="shared" si="71"/>
        <v>0</v>
      </c>
      <c r="AE779" s="1" t="s">
        <v>2287</v>
      </c>
      <c r="AF779" s="1">
        <v>691</v>
      </c>
      <c r="AG779" s="1" t="s">
        <v>7013</v>
      </c>
    </row>
    <row r="780" spans="1:33" ht="35.25" customHeight="1" x14ac:dyDescent="0.25">
      <c r="A780" s="96" t="s">
        <v>2180</v>
      </c>
      <c r="B780" s="101" t="s">
        <v>42</v>
      </c>
      <c r="C780" s="98" t="s">
        <v>108</v>
      </c>
      <c r="D780" s="98" t="s">
        <v>333</v>
      </c>
      <c r="E780" s="173" t="s">
        <v>1123</v>
      </c>
      <c r="F780" s="99" t="s">
        <v>2218</v>
      </c>
      <c r="G780" s="99" t="s">
        <v>109</v>
      </c>
      <c r="H780" s="99" t="s">
        <v>3610</v>
      </c>
      <c r="I780" s="147" t="s">
        <v>127</v>
      </c>
      <c r="J780" s="103" t="s">
        <v>2240</v>
      </c>
      <c r="K780" s="102"/>
      <c r="L780" s="103"/>
      <c r="M780" s="102"/>
      <c r="N780" s="101" t="s">
        <v>3070</v>
      </c>
      <c r="O780" s="101" t="s">
        <v>2221</v>
      </c>
      <c r="P780" s="101" t="s">
        <v>2242</v>
      </c>
      <c r="Q780" s="105" t="s">
        <v>3587</v>
      </c>
      <c r="R780" s="105"/>
      <c r="S780" s="106" t="s">
        <v>2235</v>
      </c>
      <c r="T780" s="101" t="s">
        <v>2642</v>
      </c>
      <c r="U780" s="148"/>
      <c r="V780" s="148"/>
      <c r="W780" s="107" t="str">
        <f>VLOOKUP(TRIM(X780),X10:Y88,2,FALSE)</f>
        <v>Puneet</v>
      </c>
      <c r="X780" s="171" t="str">
        <f t="shared" si="68"/>
        <v>8.5</v>
      </c>
      <c r="Y780" s="175">
        <f t="shared" si="66"/>
        <v>0</v>
      </c>
      <c r="Z780" s="171">
        <f t="shared" si="67"/>
        <v>0</v>
      </c>
      <c r="AA780" s="171">
        <f t="shared" si="69"/>
        <v>4</v>
      </c>
      <c r="AB780" s="171">
        <f t="shared" si="70"/>
        <v>0</v>
      </c>
      <c r="AC780" s="171">
        <f t="shared" si="71"/>
        <v>0</v>
      </c>
      <c r="AE780" s="1" t="s">
        <v>42</v>
      </c>
      <c r="AF780" s="1">
        <v>692</v>
      </c>
      <c r="AG780" s="1" t="s">
        <v>2235</v>
      </c>
    </row>
    <row r="781" spans="1:33" ht="35.25" customHeight="1" x14ac:dyDescent="0.25">
      <c r="A781" s="96" t="s">
        <v>2180</v>
      </c>
      <c r="B781" s="101" t="s">
        <v>4588</v>
      </c>
      <c r="C781" s="98" t="s">
        <v>108</v>
      </c>
      <c r="D781" s="98" t="s">
        <v>89</v>
      </c>
      <c r="E781" s="173" t="s">
        <v>1124</v>
      </c>
      <c r="F781" s="99" t="s">
        <v>16</v>
      </c>
      <c r="G781" s="99" t="s">
        <v>109</v>
      </c>
      <c r="H781" s="99" t="s">
        <v>3588</v>
      </c>
      <c r="I781" s="147" t="s">
        <v>190</v>
      </c>
      <c r="J781" s="103" t="s">
        <v>118</v>
      </c>
      <c r="K781" s="102">
        <v>2048</v>
      </c>
      <c r="L781" s="103"/>
      <c r="M781" s="102" t="s">
        <v>119</v>
      </c>
      <c r="N781" s="101" t="s">
        <v>2301</v>
      </c>
      <c r="O781" s="101" t="s">
        <v>191</v>
      </c>
      <c r="P781" s="101" t="s">
        <v>2230</v>
      </c>
      <c r="Q781" s="105" t="s">
        <v>4587</v>
      </c>
      <c r="R781" s="105" t="s">
        <v>5388</v>
      </c>
      <c r="S781" s="106" t="s">
        <v>5388</v>
      </c>
      <c r="T781" s="101" t="s">
        <v>2578</v>
      </c>
      <c r="U781" s="148"/>
      <c r="V781" s="148"/>
      <c r="W781" s="107" t="str">
        <f>VLOOKUP(TRIM(X781),X10:Y88,2,FALSE)</f>
        <v>Andy</v>
      </c>
      <c r="X781" s="171" t="str">
        <f t="shared" si="68"/>
        <v>6.9</v>
      </c>
      <c r="Y781" s="175">
        <f t="shared" si="66"/>
        <v>0</v>
      </c>
      <c r="Z781" s="171">
        <f t="shared" si="67"/>
        <v>0</v>
      </c>
      <c r="AA781" s="171">
        <f t="shared" si="69"/>
        <v>13</v>
      </c>
      <c r="AB781" s="171">
        <f t="shared" si="70"/>
        <v>0</v>
      </c>
      <c r="AC781" s="171">
        <f t="shared" si="71"/>
        <v>0</v>
      </c>
      <c r="AE781" s="1" t="s">
        <v>2287</v>
      </c>
      <c r="AF781" s="1">
        <v>693</v>
      </c>
      <c r="AG781" s="1" t="s">
        <v>7014</v>
      </c>
    </row>
    <row r="782" spans="1:33" ht="35.25" customHeight="1" x14ac:dyDescent="0.25">
      <c r="A782" s="96" t="s">
        <v>2180</v>
      </c>
      <c r="B782" s="101" t="s">
        <v>42</v>
      </c>
      <c r="C782" s="98" t="s">
        <v>108</v>
      </c>
      <c r="D782" s="98" t="s">
        <v>336</v>
      </c>
      <c r="E782" s="173" t="s">
        <v>1125</v>
      </c>
      <c r="F782" s="99" t="s">
        <v>2218</v>
      </c>
      <c r="G782" s="99" t="s">
        <v>109</v>
      </c>
      <c r="H782" s="99" t="s">
        <v>2692</v>
      </c>
      <c r="I782" s="147" t="s">
        <v>2459</v>
      </c>
      <c r="J782" s="103" t="s">
        <v>2315</v>
      </c>
      <c r="K782" s="102"/>
      <c r="L782" s="103"/>
      <c r="M782" s="102"/>
      <c r="N782" s="101" t="s">
        <v>3070</v>
      </c>
      <c r="O782" s="101" t="s">
        <v>2221</v>
      </c>
      <c r="P782" s="101" t="s">
        <v>2316</v>
      </c>
      <c r="Q782" s="105" t="s">
        <v>2693</v>
      </c>
      <c r="R782" s="105"/>
      <c r="S782" s="106" t="s">
        <v>2235</v>
      </c>
      <c r="T782" s="101" t="s">
        <v>2691</v>
      </c>
      <c r="U782" s="148"/>
      <c r="V782" s="148"/>
      <c r="W782" s="107" t="str">
        <f>VLOOKUP(TRIM(X782),X10:Y88,2,FALSE)</f>
        <v>Puneet</v>
      </c>
      <c r="X782" s="171" t="str">
        <f t="shared" si="68"/>
        <v>8.8</v>
      </c>
      <c r="Y782" s="175">
        <f t="shared" si="66"/>
        <v>0</v>
      </c>
      <c r="Z782" s="171">
        <f t="shared" si="67"/>
        <v>0</v>
      </c>
      <c r="AA782" s="171">
        <f t="shared" si="69"/>
        <v>7</v>
      </c>
      <c r="AB782" s="171">
        <f t="shared" si="70"/>
        <v>0</v>
      </c>
      <c r="AC782" s="171">
        <f t="shared" si="71"/>
        <v>0</v>
      </c>
      <c r="AE782" s="1" t="s">
        <v>42</v>
      </c>
      <c r="AF782" s="1">
        <v>694</v>
      </c>
      <c r="AG782" s="1" t="s">
        <v>2235</v>
      </c>
    </row>
    <row r="783" spans="1:33" ht="35.25" customHeight="1" x14ac:dyDescent="0.25">
      <c r="A783" s="96" t="s">
        <v>2180</v>
      </c>
      <c r="B783" s="101" t="s">
        <v>42</v>
      </c>
      <c r="C783" s="98" t="s">
        <v>108</v>
      </c>
      <c r="D783" s="98" t="s">
        <v>333</v>
      </c>
      <c r="E783" s="173" t="s">
        <v>1126</v>
      </c>
      <c r="F783" s="99" t="s">
        <v>2218</v>
      </c>
      <c r="G783" s="99" t="s">
        <v>109</v>
      </c>
      <c r="H783" s="99" t="s">
        <v>3611</v>
      </c>
      <c r="I783" s="147" t="s">
        <v>127</v>
      </c>
      <c r="J783" s="103" t="s">
        <v>2240</v>
      </c>
      <c r="K783" s="102"/>
      <c r="L783" s="103"/>
      <c r="M783" s="102"/>
      <c r="N783" s="101" t="s">
        <v>3070</v>
      </c>
      <c r="O783" s="101" t="s">
        <v>2221</v>
      </c>
      <c r="P783" s="101" t="s">
        <v>2242</v>
      </c>
      <c r="Q783" s="105" t="s">
        <v>3589</v>
      </c>
      <c r="R783" s="105"/>
      <c r="S783" s="106" t="s">
        <v>2235</v>
      </c>
      <c r="T783" s="101" t="s">
        <v>2642</v>
      </c>
      <c r="U783" s="148"/>
      <c r="V783" s="148"/>
      <c r="W783" s="107" t="str">
        <f>VLOOKUP(TRIM(X783),X10:Y88,2,FALSE)</f>
        <v>Puneet</v>
      </c>
      <c r="X783" s="171" t="str">
        <f t="shared" si="68"/>
        <v>8.5</v>
      </c>
      <c r="Y783" s="175">
        <f t="shared" si="66"/>
        <v>0</v>
      </c>
      <c r="Z783" s="171">
        <f t="shared" si="67"/>
        <v>0</v>
      </c>
      <c r="AA783" s="171">
        <f t="shared" si="69"/>
        <v>4</v>
      </c>
      <c r="AB783" s="171">
        <f t="shared" si="70"/>
        <v>0</v>
      </c>
      <c r="AC783" s="171">
        <f t="shared" si="71"/>
        <v>0</v>
      </c>
      <c r="AE783" s="1" t="s">
        <v>42</v>
      </c>
      <c r="AF783" s="1">
        <v>695</v>
      </c>
      <c r="AG783" s="1" t="s">
        <v>2235</v>
      </c>
    </row>
    <row r="784" spans="1:33" ht="35.25" customHeight="1" x14ac:dyDescent="0.25">
      <c r="A784" s="96" t="s">
        <v>2180</v>
      </c>
      <c r="B784" s="101" t="s">
        <v>3512</v>
      </c>
      <c r="C784" s="98" t="s">
        <v>108</v>
      </c>
      <c r="D784" s="98" t="s">
        <v>93</v>
      </c>
      <c r="E784" s="173" t="s">
        <v>1127</v>
      </c>
      <c r="F784" s="99" t="s">
        <v>16</v>
      </c>
      <c r="G784" s="99" t="s">
        <v>109</v>
      </c>
      <c r="H784" s="99" t="s">
        <v>3590</v>
      </c>
      <c r="I784" s="147" t="s">
        <v>2459</v>
      </c>
      <c r="J784" s="103" t="s">
        <v>2252</v>
      </c>
      <c r="K784" s="102">
        <v>83</v>
      </c>
      <c r="L784" s="103"/>
      <c r="M784" s="102" t="s">
        <v>119</v>
      </c>
      <c r="N784" s="235" t="s">
        <v>2273</v>
      </c>
      <c r="O784" s="101" t="s">
        <v>191</v>
      </c>
      <c r="P784" s="101" t="s">
        <v>222</v>
      </c>
      <c r="Q784" s="105" t="s">
        <v>3844</v>
      </c>
      <c r="R784" s="105" t="s">
        <v>6689</v>
      </c>
      <c r="S784" s="106" t="s">
        <v>2268</v>
      </c>
      <c r="T784" s="101" t="s">
        <v>2691</v>
      </c>
      <c r="U784" s="148"/>
      <c r="V784" s="148"/>
      <c r="W784" s="107" t="str">
        <f>VLOOKUP(TRIM(X784),X10:Y88,2,FALSE)</f>
        <v>LaeYoung</v>
      </c>
      <c r="X784" s="171" t="str">
        <f t="shared" si="68"/>
        <v>7.1</v>
      </c>
      <c r="Y784" s="175">
        <f t="shared" si="66"/>
        <v>0</v>
      </c>
      <c r="Z784" s="171">
        <f t="shared" si="67"/>
        <v>0</v>
      </c>
      <c r="AA784" s="171">
        <f t="shared" si="69"/>
        <v>7</v>
      </c>
      <c r="AB784" s="171">
        <f t="shared" si="70"/>
        <v>0</v>
      </c>
      <c r="AC784" s="171">
        <f t="shared" si="71"/>
        <v>0</v>
      </c>
      <c r="AE784" s="1" t="s">
        <v>2268</v>
      </c>
      <c r="AF784" s="1">
        <v>696</v>
      </c>
      <c r="AG784" s="1" t="s">
        <v>4851</v>
      </c>
    </row>
    <row r="785" spans="1:33" ht="35.25" customHeight="1" x14ac:dyDescent="0.25">
      <c r="A785" s="96" t="s">
        <v>2180</v>
      </c>
      <c r="B785" s="101" t="s">
        <v>42</v>
      </c>
      <c r="C785" s="98" t="s">
        <v>108</v>
      </c>
      <c r="D785" s="98" t="s">
        <v>334</v>
      </c>
      <c r="E785" s="173" t="s">
        <v>1128</v>
      </c>
      <c r="F785" s="99" t="s">
        <v>2218</v>
      </c>
      <c r="G785" s="99" t="s">
        <v>109</v>
      </c>
      <c r="H785" s="99" t="s">
        <v>3845</v>
      </c>
      <c r="I785" s="147" t="s">
        <v>2459</v>
      </c>
      <c r="J785" s="103" t="s">
        <v>2249</v>
      </c>
      <c r="K785" s="102"/>
      <c r="L785" s="103"/>
      <c r="M785" s="102"/>
      <c r="N785" s="101" t="s">
        <v>3070</v>
      </c>
      <c r="O785" s="101" t="s">
        <v>2221</v>
      </c>
      <c r="P785" s="101" t="s">
        <v>2250</v>
      </c>
      <c r="Q785" s="105" t="s">
        <v>3617</v>
      </c>
      <c r="R785" s="105" t="s">
        <v>5273</v>
      </c>
      <c r="S785" s="106" t="s">
        <v>5274</v>
      </c>
      <c r="T785" s="101" t="s">
        <v>2304</v>
      </c>
      <c r="U785" s="148"/>
      <c r="V785" s="148"/>
      <c r="W785" s="107" t="str">
        <f>VLOOKUP(TRIM(X785),X10:Y88,2,FALSE)</f>
        <v>Puneet</v>
      </c>
      <c r="X785" s="171" t="str">
        <f t="shared" si="68"/>
        <v>8.6</v>
      </c>
      <c r="Y785" s="175">
        <f t="shared" si="66"/>
        <v>0</v>
      </c>
      <c r="Z785" s="171">
        <f t="shared" si="67"/>
        <v>0</v>
      </c>
      <c r="AA785" s="171">
        <f t="shared" si="69"/>
        <v>7</v>
      </c>
      <c r="AB785" s="171">
        <f t="shared" si="70"/>
        <v>0</v>
      </c>
      <c r="AC785" s="171">
        <f t="shared" si="71"/>
        <v>0</v>
      </c>
      <c r="AE785" s="1" t="s">
        <v>2287</v>
      </c>
      <c r="AF785" s="1">
        <v>697</v>
      </c>
      <c r="AG785" s="1" t="s">
        <v>7015</v>
      </c>
    </row>
    <row r="786" spans="1:33" ht="35.25" customHeight="1" x14ac:dyDescent="0.25">
      <c r="A786" s="96" t="s">
        <v>2180</v>
      </c>
      <c r="B786" s="101" t="s">
        <v>42</v>
      </c>
      <c r="C786" s="98" t="s">
        <v>108</v>
      </c>
      <c r="D786" s="98" t="s">
        <v>332</v>
      </c>
      <c r="E786" s="173" t="s">
        <v>1129</v>
      </c>
      <c r="F786" s="99" t="s">
        <v>2218</v>
      </c>
      <c r="G786" s="99" t="s">
        <v>109</v>
      </c>
      <c r="H786" s="99" t="s">
        <v>4589</v>
      </c>
      <c r="I786" s="147" t="s">
        <v>2459</v>
      </c>
      <c r="J786" s="103" t="s">
        <v>2244</v>
      </c>
      <c r="K786" s="102"/>
      <c r="L786" s="103"/>
      <c r="M786" s="102"/>
      <c r="N786" s="101" t="s">
        <v>3070</v>
      </c>
      <c r="O786" s="101" t="s">
        <v>2221</v>
      </c>
      <c r="P786" s="101" t="s">
        <v>2245</v>
      </c>
      <c r="Q786" s="105" t="s">
        <v>4715</v>
      </c>
      <c r="R786" s="105"/>
      <c r="S786" s="106" t="s">
        <v>2235</v>
      </c>
      <c r="T786" s="101" t="s">
        <v>2825</v>
      </c>
      <c r="U786" s="148"/>
      <c r="V786" s="148"/>
      <c r="W786" s="107" t="str">
        <f>VLOOKUP(TRIM(X786),X10:Y88,2,FALSE)</f>
        <v>Puneet</v>
      </c>
      <c r="X786" s="171" t="str">
        <f t="shared" si="68"/>
        <v>8.4</v>
      </c>
      <c r="Y786" s="175">
        <f t="shared" ref="Y786:Y849" si="72">IF(F786="CR", IF(S786="Approved", 1, IF(S786="Block approved", 1, 0)),0)</f>
        <v>0</v>
      </c>
      <c r="Z786" s="171">
        <f t="shared" ref="Z786:Z849" si="73">IF(F786="P-CR", IF(S786="Approved", 1, IF(S786="Block approved", 1, 0)),0)</f>
        <v>0</v>
      </c>
      <c r="AA786" s="171">
        <f t="shared" si="69"/>
        <v>7</v>
      </c>
      <c r="AB786" s="171">
        <f t="shared" si="70"/>
        <v>0</v>
      </c>
      <c r="AC786" s="171">
        <f t="shared" si="71"/>
        <v>0</v>
      </c>
      <c r="AE786" s="1" t="s">
        <v>42</v>
      </c>
      <c r="AF786" s="1">
        <v>698</v>
      </c>
      <c r="AG786" s="1" t="s">
        <v>2235</v>
      </c>
    </row>
    <row r="787" spans="1:33" ht="35.25" customHeight="1" x14ac:dyDescent="0.25">
      <c r="A787" s="96" t="s">
        <v>2180</v>
      </c>
      <c r="B787" s="101" t="s">
        <v>42</v>
      </c>
      <c r="C787" s="98" t="s">
        <v>108</v>
      </c>
      <c r="D787" s="98" t="s">
        <v>332</v>
      </c>
      <c r="E787" s="173" t="s">
        <v>1130</v>
      </c>
      <c r="F787" s="99" t="s">
        <v>2218</v>
      </c>
      <c r="G787" s="99" t="s">
        <v>109</v>
      </c>
      <c r="H787" s="99" t="s">
        <v>4590</v>
      </c>
      <c r="I787" s="147" t="s">
        <v>2826</v>
      </c>
      <c r="J787" s="103" t="s">
        <v>2244</v>
      </c>
      <c r="K787" s="102"/>
      <c r="L787" s="103"/>
      <c r="M787" s="102"/>
      <c r="N787" s="101" t="s">
        <v>3070</v>
      </c>
      <c r="O787" s="101" t="s">
        <v>2221</v>
      </c>
      <c r="P787" s="101" t="s">
        <v>2245</v>
      </c>
      <c r="Q787" s="105" t="s">
        <v>2827</v>
      </c>
      <c r="R787" s="105"/>
      <c r="S787" s="106" t="s">
        <v>2235</v>
      </c>
      <c r="T787" s="101" t="s">
        <v>2825</v>
      </c>
      <c r="U787" s="148"/>
      <c r="V787" s="148"/>
      <c r="W787" s="107" t="str">
        <f>VLOOKUP(TRIM(X787),X10:Y88,2,FALSE)</f>
        <v>Puneet</v>
      </c>
      <c r="X787" s="171" t="str">
        <f t="shared" si="68"/>
        <v>8.4</v>
      </c>
      <c r="Y787" s="175">
        <f t="shared" si="72"/>
        <v>0</v>
      </c>
      <c r="Z787" s="171">
        <f t="shared" si="73"/>
        <v>0</v>
      </c>
      <c r="AA787" s="171">
        <f t="shared" si="69"/>
        <v>20</v>
      </c>
      <c r="AB787" s="171">
        <f t="shared" si="70"/>
        <v>0</v>
      </c>
      <c r="AC787" s="171">
        <f t="shared" si="71"/>
        <v>0</v>
      </c>
      <c r="AE787" s="1" t="s">
        <v>42</v>
      </c>
      <c r="AF787" s="1">
        <v>699</v>
      </c>
      <c r="AG787" s="1" t="s">
        <v>2235</v>
      </c>
    </row>
    <row r="788" spans="1:33" ht="35.25" customHeight="1" x14ac:dyDescent="0.25">
      <c r="A788" s="96" t="s">
        <v>2180</v>
      </c>
      <c r="B788" s="101" t="s">
        <v>3847</v>
      </c>
      <c r="C788" s="98" t="s">
        <v>108</v>
      </c>
      <c r="D788" s="98" t="s">
        <v>72</v>
      </c>
      <c r="E788" s="173" t="s">
        <v>1131</v>
      </c>
      <c r="F788" s="99" t="s">
        <v>16</v>
      </c>
      <c r="G788" s="99" t="s">
        <v>109</v>
      </c>
      <c r="H788" s="99" t="s">
        <v>3618</v>
      </c>
      <c r="I788" s="147" t="s">
        <v>3619</v>
      </c>
      <c r="J788" s="103" t="s">
        <v>2225</v>
      </c>
      <c r="K788" s="102">
        <v>2087</v>
      </c>
      <c r="L788" s="103"/>
      <c r="M788" s="102" t="s">
        <v>119</v>
      </c>
      <c r="N788" s="101" t="s">
        <v>2301</v>
      </c>
      <c r="O788" s="101" t="s">
        <v>191</v>
      </c>
      <c r="P788" s="101" t="s">
        <v>2230</v>
      </c>
      <c r="Q788" s="105" t="s">
        <v>3846</v>
      </c>
      <c r="R788" s="105" t="s">
        <v>5172</v>
      </c>
      <c r="S788" s="106" t="s">
        <v>5172</v>
      </c>
      <c r="T788" s="101" t="s">
        <v>3620</v>
      </c>
      <c r="U788" s="148"/>
      <c r="V788" s="148"/>
      <c r="W788" s="107" t="str">
        <f>VLOOKUP(TRIM(X788),X10:Y88,2,FALSE)</f>
        <v>Andy</v>
      </c>
      <c r="X788" s="171" t="str">
        <f t="shared" si="68"/>
        <v>6.1</v>
      </c>
      <c r="Y788" s="175">
        <f t="shared" si="72"/>
        <v>0</v>
      </c>
      <c r="Z788" s="171">
        <f t="shared" si="73"/>
        <v>0</v>
      </c>
      <c r="AA788" s="171">
        <f t="shared" si="69"/>
        <v>14</v>
      </c>
      <c r="AB788" s="171">
        <f t="shared" si="70"/>
        <v>0</v>
      </c>
      <c r="AC788" s="171">
        <f t="shared" si="71"/>
        <v>0</v>
      </c>
      <c r="AE788" s="1" t="s">
        <v>2287</v>
      </c>
      <c r="AF788" s="1">
        <v>700</v>
      </c>
      <c r="AG788" s="1" t="s">
        <v>7016</v>
      </c>
    </row>
    <row r="789" spans="1:33" ht="35.25" customHeight="1" x14ac:dyDescent="0.25">
      <c r="A789" s="96" t="s">
        <v>2180</v>
      </c>
      <c r="B789" s="101" t="s">
        <v>42</v>
      </c>
      <c r="C789" s="98" t="s">
        <v>108</v>
      </c>
      <c r="D789" s="98" t="s">
        <v>333</v>
      </c>
      <c r="E789" s="173" t="s">
        <v>1132</v>
      </c>
      <c r="F789" s="99" t="s">
        <v>2218</v>
      </c>
      <c r="G789" s="99" t="s">
        <v>109</v>
      </c>
      <c r="H789" s="99" t="s">
        <v>2797</v>
      </c>
      <c r="I789" s="147" t="s">
        <v>205</v>
      </c>
      <c r="J789" s="103" t="s">
        <v>2240</v>
      </c>
      <c r="K789" s="102"/>
      <c r="L789" s="103"/>
      <c r="M789" s="102"/>
      <c r="N789" s="101" t="s">
        <v>2241</v>
      </c>
      <c r="O789" s="101" t="s">
        <v>2221</v>
      </c>
      <c r="P789" s="101" t="s">
        <v>2242</v>
      </c>
      <c r="Q789" s="105" t="s">
        <v>2798</v>
      </c>
      <c r="R789" s="105" t="s">
        <v>3621</v>
      </c>
      <c r="S789" s="106" t="s">
        <v>2235</v>
      </c>
      <c r="T789" s="101" t="s">
        <v>2799</v>
      </c>
      <c r="U789" s="148"/>
      <c r="V789" s="148"/>
      <c r="W789" s="107" t="str">
        <f>VLOOKUP(TRIM(X789),X10:Y88,2,FALSE)</f>
        <v>Puneet</v>
      </c>
      <c r="X789" s="171" t="str">
        <f t="shared" si="68"/>
        <v>8.5</v>
      </c>
      <c r="Y789" s="175">
        <f t="shared" si="72"/>
        <v>0</v>
      </c>
      <c r="Z789" s="171">
        <f t="shared" si="73"/>
        <v>0</v>
      </c>
      <c r="AA789" s="171">
        <f t="shared" si="69"/>
        <v>7</v>
      </c>
      <c r="AB789" s="171">
        <f t="shared" si="70"/>
        <v>0</v>
      </c>
      <c r="AC789" s="171">
        <f t="shared" si="71"/>
        <v>0</v>
      </c>
      <c r="AE789" s="1" t="s">
        <v>42</v>
      </c>
      <c r="AF789" s="1">
        <v>701</v>
      </c>
      <c r="AG789" s="1" t="s">
        <v>2235</v>
      </c>
    </row>
    <row r="790" spans="1:33" ht="35.25" customHeight="1" x14ac:dyDescent="0.25">
      <c r="A790" s="96" t="s">
        <v>2180</v>
      </c>
      <c r="B790" s="101" t="s">
        <v>42</v>
      </c>
      <c r="C790" s="98" t="s">
        <v>108</v>
      </c>
      <c r="D790" s="98" t="s">
        <v>338</v>
      </c>
      <c r="E790" s="173" t="s">
        <v>1133</v>
      </c>
      <c r="F790" s="99" t="s">
        <v>2218</v>
      </c>
      <c r="G790" s="99" t="s">
        <v>109</v>
      </c>
      <c r="H790" s="99" t="s">
        <v>4592</v>
      </c>
      <c r="I790" s="147" t="s">
        <v>2446</v>
      </c>
      <c r="J790" s="103" t="s">
        <v>2285</v>
      </c>
      <c r="K790" s="102"/>
      <c r="L790" s="103"/>
      <c r="M790" s="102"/>
      <c r="N790" s="101" t="s">
        <v>3070</v>
      </c>
      <c r="O790" s="101" t="s">
        <v>2221</v>
      </c>
      <c r="P790" s="101" t="s">
        <v>2286</v>
      </c>
      <c r="Q790" s="105" t="s">
        <v>4591</v>
      </c>
      <c r="R790" s="105" t="s">
        <v>5104</v>
      </c>
      <c r="S790" s="106" t="s">
        <v>2268</v>
      </c>
      <c r="T790" s="101" t="s">
        <v>2445</v>
      </c>
      <c r="U790" s="148"/>
      <c r="V790" s="148"/>
      <c r="W790" s="107" t="str">
        <f>VLOOKUP(TRIM(X790),X10:Y88,2,FALSE)</f>
        <v>Puneet</v>
      </c>
      <c r="X790" s="171" t="str">
        <f t="shared" si="68"/>
        <v>8.10</v>
      </c>
      <c r="Y790" s="175">
        <f t="shared" si="72"/>
        <v>0</v>
      </c>
      <c r="Z790" s="171">
        <f t="shared" si="73"/>
        <v>0</v>
      </c>
      <c r="AA790" s="171">
        <f t="shared" si="69"/>
        <v>17</v>
      </c>
      <c r="AB790" s="171">
        <f t="shared" si="70"/>
        <v>0</v>
      </c>
      <c r="AC790" s="171">
        <f t="shared" si="71"/>
        <v>0</v>
      </c>
      <c r="AE790" s="1" t="s">
        <v>2268</v>
      </c>
      <c r="AF790" s="1">
        <v>702</v>
      </c>
      <c r="AG790" s="1" t="s">
        <v>5104</v>
      </c>
    </row>
    <row r="791" spans="1:33" ht="35.25" customHeight="1" x14ac:dyDescent="0.25">
      <c r="A791" s="96" t="s">
        <v>2180</v>
      </c>
      <c r="B791" s="101" t="s">
        <v>42</v>
      </c>
      <c r="C791" s="98" t="s">
        <v>108</v>
      </c>
      <c r="D791" s="98" t="s">
        <v>333</v>
      </c>
      <c r="E791" s="173" t="s">
        <v>1134</v>
      </c>
      <c r="F791" s="99" t="s">
        <v>2218</v>
      </c>
      <c r="G791" s="99" t="s">
        <v>109</v>
      </c>
      <c r="H791" s="99" t="s">
        <v>4248</v>
      </c>
      <c r="I791" s="147" t="s">
        <v>205</v>
      </c>
      <c r="J791" s="103" t="s">
        <v>2240</v>
      </c>
      <c r="K791" s="102"/>
      <c r="L791" s="103"/>
      <c r="M791" s="102"/>
      <c r="N791" s="101" t="s">
        <v>3070</v>
      </c>
      <c r="O791" s="101" t="s">
        <v>2221</v>
      </c>
      <c r="P791" s="101" t="s">
        <v>2242</v>
      </c>
      <c r="Q791" s="105" t="s">
        <v>2798</v>
      </c>
      <c r="R791" s="105"/>
      <c r="S791" s="106" t="s">
        <v>2235</v>
      </c>
      <c r="T791" s="101" t="s">
        <v>2799</v>
      </c>
      <c r="U791" s="148"/>
      <c r="V791" s="148"/>
      <c r="W791" s="107" t="str">
        <f>VLOOKUP(TRIM(X791),X10:Y88,2,FALSE)</f>
        <v>Puneet</v>
      </c>
      <c r="X791" s="171" t="str">
        <f t="shared" si="68"/>
        <v>8.5</v>
      </c>
      <c r="Y791" s="175">
        <f t="shared" si="72"/>
        <v>0</v>
      </c>
      <c r="Z791" s="171">
        <f t="shared" si="73"/>
        <v>0</v>
      </c>
      <c r="AA791" s="171">
        <f t="shared" si="69"/>
        <v>7</v>
      </c>
      <c r="AB791" s="171">
        <f t="shared" si="70"/>
        <v>0</v>
      </c>
      <c r="AC791" s="171">
        <f t="shared" si="71"/>
        <v>0</v>
      </c>
      <c r="AE791" s="1" t="s">
        <v>42</v>
      </c>
      <c r="AF791" s="1">
        <v>703</v>
      </c>
      <c r="AG791" s="1" t="s">
        <v>2235</v>
      </c>
    </row>
    <row r="792" spans="1:33" ht="35.25" customHeight="1" x14ac:dyDescent="0.25">
      <c r="A792" s="96" t="s">
        <v>2180</v>
      </c>
      <c r="B792" s="101" t="s">
        <v>42</v>
      </c>
      <c r="C792" s="98" t="s">
        <v>108</v>
      </c>
      <c r="D792" s="98" t="s">
        <v>333</v>
      </c>
      <c r="E792" s="173" t="s">
        <v>1135</v>
      </c>
      <c r="F792" s="99" t="s">
        <v>2218</v>
      </c>
      <c r="G792" s="99" t="s">
        <v>109</v>
      </c>
      <c r="H792" s="99" t="s">
        <v>4249</v>
      </c>
      <c r="I792" s="147" t="s">
        <v>205</v>
      </c>
      <c r="J792" s="103" t="s">
        <v>2240</v>
      </c>
      <c r="K792" s="102"/>
      <c r="L792" s="103"/>
      <c r="M792" s="102"/>
      <c r="N792" s="101" t="s">
        <v>3070</v>
      </c>
      <c r="O792" s="101" t="s">
        <v>2221</v>
      </c>
      <c r="P792" s="101" t="s">
        <v>2242</v>
      </c>
      <c r="Q792" s="105" t="s">
        <v>4716</v>
      </c>
      <c r="R792" s="105"/>
      <c r="S792" s="106" t="s">
        <v>2235</v>
      </c>
      <c r="T792" s="101" t="s">
        <v>2799</v>
      </c>
      <c r="U792" s="148"/>
      <c r="V792" s="148"/>
      <c r="W792" s="107" t="str">
        <f>VLOOKUP(TRIM(X792),X10:Y88,2,FALSE)</f>
        <v>Puneet</v>
      </c>
      <c r="X792" s="171" t="str">
        <f t="shared" si="68"/>
        <v>8.5</v>
      </c>
      <c r="Y792" s="175">
        <f t="shared" si="72"/>
        <v>0</v>
      </c>
      <c r="Z792" s="171">
        <f t="shared" si="73"/>
        <v>0</v>
      </c>
      <c r="AA792" s="171">
        <f t="shared" si="69"/>
        <v>7</v>
      </c>
      <c r="AB792" s="171">
        <f t="shared" si="70"/>
        <v>0</v>
      </c>
      <c r="AC792" s="171">
        <f t="shared" si="71"/>
        <v>0</v>
      </c>
      <c r="AE792" s="1" t="s">
        <v>42</v>
      </c>
      <c r="AF792" s="1">
        <v>704</v>
      </c>
      <c r="AG792" s="1" t="s">
        <v>2235</v>
      </c>
    </row>
    <row r="793" spans="1:33" ht="35.25" customHeight="1" x14ac:dyDescent="0.25">
      <c r="A793" s="96" t="s">
        <v>2180</v>
      </c>
      <c r="B793" s="101" t="s">
        <v>42</v>
      </c>
      <c r="C793" s="98" t="s">
        <v>108</v>
      </c>
      <c r="D793" s="98" t="s">
        <v>314</v>
      </c>
      <c r="E793" s="173" t="s">
        <v>1136</v>
      </c>
      <c r="F793" s="99" t="s">
        <v>2341</v>
      </c>
      <c r="G793" s="99" t="s">
        <v>109</v>
      </c>
      <c r="H793" s="99" t="s">
        <v>3848</v>
      </c>
      <c r="I793" s="147" t="s">
        <v>3622</v>
      </c>
      <c r="J793" s="103"/>
      <c r="K793" s="102"/>
      <c r="L793" s="103"/>
      <c r="M793" s="102"/>
      <c r="N793" s="101"/>
      <c r="O793" s="101" t="s">
        <v>2221</v>
      </c>
      <c r="P793" s="101" t="s">
        <v>2250</v>
      </c>
      <c r="Q793" s="105" t="s">
        <v>3623</v>
      </c>
      <c r="R793" s="105"/>
      <c r="S793" s="106" t="s">
        <v>2235</v>
      </c>
      <c r="T793" s="101" t="s">
        <v>2622</v>
      </c>
      <c r="U793" s="148"/>
      <c r="V793" s="148"/>
      <c r="W793" s="107" t="str">
        <f>VLOOKUP(TRIM(X793),X10:Y88,2,FALSE)</f>
        <v>Puneet</v>
      </c>
      <c r="X793" s="171" t="str">
        <f t="shared" ref="X793:X856" si="74">IF(ISNONTEXT(D793),"" &amp; D793 &amp;"",T(D793))</f>
        <v>9.1</v>
      </c>
      <c r="Y793" s="175">
        <f t="shared" si="72"/>
        <v>0</v>
      </c>
      <c r="Z793" s="171">
        <f t="shared" si="73"/>
        <v>0</v>
      </c>
      <c r="AA793" s="171">
        <f t="shared" ref="AA793:AA856" si="75">LEN(I793)</f>
        <v>10</v>
      </c>
      <c r="AB793" s="171">
        <f t="shared" ref="AB793:AB856" si="76">IF(LEFT(H793, 12)="Reserved for",  1, 0)</f>
        <v>0</v>
      </c>
      <c r="AC793" s="171">
        <f t="shared" ref="AC793:AC856" si="77">IF(F793="LS OUT", IF(S793="Approved", 1, IF(S793="Block approved", 1, 0)),0)</f>
        <v>0</v>
      </c>
      <c r="AE793" s="1" t="s">
        <v>42</v>
      </c>
      <c r="AF793" s="1">
        <v>705</v>
      </c>
      <c r="AG793" s="1" t="s">
        <v>2235</v>
      </c>
    </row>
    <row r="794" spans="1:33" ht="35.25" customHeight="1" x14ac:dyDescent="0.25">
      <c r="A794" s="96" t="s">
        <v>2180</v>
      </c>
      <c r="B794" s="101" t="s">
        <v>42</v>
      </c>
      <c r="C794" s="98" t="s">
        <v>108</v>
      </c>
      <c r="D794" s="98" t="s">
        <v>334</v>
      </c>
      <c r="E794" s="173" t="s">
        <v>1137</v>
      </c>
      <c r="F794" s="99" t="s">
        <v>2218</v>
      </c>
      <c r="G794" s="99" t="s">
        <v>109</v>
      </c>
      <c r="H794" s="99" t="s">
        <v>3849</v>
      </c>
      <c r="I794" s="147" t="s">
        <v>3622</v>
      </c>
      <c r="J794" s="103" t="s">
        <v>2249</v>
      </c>
      <c r="K794" s="102"/>
      <c r="L794" s="103"/>
      <c r="M794" s="102"/>
      <c r="N794" s="101" t="s">
        <v>3070</v>
      </c>
      <c r="O794" s="101" t="s">
        <v>2221</v>
      </c>
      <c r="P794" s="101" t="s">
        <v>2250</v>
      </c>
      <c r="Q794" s="105" t="s">
        <v>3624</v>
      </c>
      <c r="R794" s="105" t="s">
        <v>4868</v>
      </c>
      <c r="S794" s="106" t="s">
        <v>4869</v>
      </c>
      <c r="T794" s="101" t="s">
        <v>2622</v>
      </c>
      <c r="U794" s="148"/>
      <c r="V794" s="148"/>
      <c r="W794" s="107" t="str">
        <f>VLOOKUP(TRIM(X794),X10:Y88,2,FALSE)</f>
        <v>Puneet</v>
      </c>
      <c r="X794" s="171" t="str">
        <f t="shared" si="74"/>
        <v>8.6</v>
      </c>
      <c r="Y794" s="175">
        <f t="shared" si="72"/>
        <v>0</v>
      </c>
      <c r="Z794" s="171">
        <f t="shared" si="73"/>
        <v>0</v>
      </c>
      <c r="AA794" s="171">
        <f t="shared" si="75"/>
        <v>10</v>
      </c>
      <c r="AB794" s="171">
        <f t="shared" si="76"/>
        <v>0</v>
      </c>
      <c r="AC794" s="171">
        <f t="shared" si="77"/>
        <v>0</v>
      </c>
      <c r="AE794" s="1" t="s">
        <v>2287</v>
      </c>
      <c r="AF794" s="1">
        <v>706</v>
      </c>
      <c r="AG794" s="1" t="s">
        <v>7017</v>
      </c>
    </row>
    <row r="795" spans="1:33" ht="35.25" customHeight="1" x14ac:dyDescent="0.25">
      <c r="A795" s="96" t="s">
        <v>2180</v>
      </c>
      <c r="B795" s="101" t="s">
        <v>42</v>
      </c>
      <c r="C795" s="98" t="s">
        <v>108</v>
      </c>
      <c r="D795" s="98" t="s">
        <v>334</v>
      </c>
      <c r="E795" s="173" t="s">
        <v>1138</v>
      </c>
      <c r="F795" s="99" t="s">
        <v>2218</v>
      </c>
      <c r="G795" s="99" t="s">
        <v>109</v>
      </c>
      <c r="H795" s="99" t="s">
        <v>2626</v>
      </c>
      <c r="I795" s="147" t="s">
        <v>127</v>
      </c>
      <c r="J795" s="103" t="s">
        <v>2249</v>
      </c>
      <c r="K795" s="102"/>
      <c r="L795" s="103"/>
      <c r="M795" s="102"/>
      <c r="N795" s="101" t="s">
        <v>3070</v>
      </c>
      <c r="O795" s="101" t="s">
        <v>2221</v>
      </c>
      <c r="P795" s="101" t="s">
        <v>2250</v>
      </c>
      <c r="Q795" s="105" t="s">
        <v>2627</v>
      </c>
      <c r="R795" s="105" t="s">
        <v>5267</v>
      </c>
      <c r="S795" s="106" t="s">
        <v>5268</v>
      </c>
      <c r="T795" s="101" t="s">
        <v>2622</v>
      </c>
      <c r="U795" s="148"/>
      <c r="V795" s="148"/>
      <c r="W795" s="107" t="str">
        <f>VLOOKUP(TRIM(X795),X10:Y88,2,FALSE)</f>
        <v>Puneet</v>
      </c>
      <c r="X795" s="171" t="str">
        <f t="shared" si="74"/>
        <v>8.6</v>
      </c>
      <c r="Y795" s="175">
        <f t="shared" si="72"/>
        <v>0</v>
      </c>
      <c r="Z795" s="171">
        <f t="shared" si="73"/>
        <v>0</v>
      </c>
      <c r="AA795" s="171">
        <f t="shared" si="75"/>
        <v>4</v>
      </c>
      <c r="AB795" s="171">
        <f t="shared" si="76"/>
        <v>0</v>
      </c>
      <c r="AC795" s="171">
        <f t="shared" si="77"/>
        <v>0</v>
      </c>
      <c r="AE795" s="1" t="s">
        <v>2287</v>
      </c>
      <c r="AF795" s="1">
        <v>707</v>
      </c>
      <c r="AG795" s="1" t="s">
        <v>7018</v>
      </c>
    </row>
    <row r="796" spans="1:33" ht="35.25" customHeight="1" x14ac:dyDescent="0.25">
      <c r="A796" s="96" t="s">
        <v>2180</v>
      </c>
      <c r="B796" s="101" t="s">
        <v>42</v>
      </c>
      <c r="C796" s="98" t="s">
        <v>108</v>
      </c>
      <c r="D796" s="98" t="s">
        <v>334</v>
      </c>
      <c r="E796" s="173" t="s">
        <v>1139</v>
      </c>
      <c r="F796" s="99" t="s">
        <v>2218</v>
      </c>
      <c r="G796" s="99" t="s">
        <v>109</v>
      </c>
      <c r="H796" s="99" t="s">
        <v>3850</v>
      </c>
      <c r="I796" s="147" t="s">
        <v>127</v>
      </c>
      <c r="J796" s="103" t="s">
        <v>2249</v>
      </c>
      <c r="K796" s="102"/>
      <c r="L796" s="103"/>
      <c r="M796" s="102"/>
      <c r="N796" s="101" t="s">
        <v>3070</v>
      </c>
      <c r="O796" s="101" t="s">
        <v>2221</v>
      </c>
      <c r="P796" s="101" t="s">
        <v>2250</v>
      </c>
      <c r="Q796" s="105" t="s">
        <v>3625</v>
      </c>
      <c r="R796" s="105" t="s">
        <v>5255</v>
      </c>
      <c r="S796" s="106" t="s">
        <v>2268</v>
      </c>
      <c r="T796" s="101" t="s">
        <v>2622</v>
      </c>
      <c r="U796" s="148"/>
      <c r="V796" s="148"/>
      <c r="W796" s="107" t="str">
        <f>VLOOKUP(TRIM(X796),X10:Y88,2,FALSE)</f>
        <v>Puneet</v>
      </c>
      <c r="X796" s="171" t="str">
        <f t="shared" si="74"/>
        <v>8.6</v>
      </c>
      <c r="Y796" s="175">
        <f t="shared" si="72"/>
        <v>0</v>
      </c>
      <c r="Z796" s="171">
        <f t="shared" si="73"/>
        <v>0</v>
      </c>
      <c r="AA796" s="171">
        <f t="shared" si="75"/>
        <v>4</v>
      </c>
      <c r="AB796" s="171">
        <f t="shared" si="76"/>
        <v>0</v>
      </c>
      <c r="AC796" s="171">
        <f t="shared" si="77"/>
        <v>0</v>
      </c>
      <c r="AE796" s="1" t="s">
        <v>2268</v>
      </c>
      <c r="AF796" s="1">
        <v>708</v>
      </c>
      <c r="AG796" s="1" t="s">
        <v>5255</v>
      </c>
    </row>
    <row r="797" spans="1:33" ht="35.25" customHeight="1" x14ac:dyDescent="0.25">
      <c r="A797" s="96" t="s">
        <v>2180</v>
      </c>
      <c r="B797" s="101" t="s">
        <v>42</v>
      </c>
      <c r="C797" s="98" t="s">
        <v>108</v>
      </c>
      <c r="D797" s="98" t="s">
        <v>331</v>
      </c>
      <c r="E797" s="173" t="s">
        <v>1140</v>
      </c>
      <c r="F797" s="99" t="s">
        <v>2218</v>
      </c>
      <c r="G797" s="99" t="s">
        <v>109</v>
      </c>
      <c r="H797" s="99" t="s">
        <v>3851</v>
      </c>
      <c r="I797" s="147" t="s">
        <v>127</v>
      </c>
      <c r="J797" s="103" t="s">
        <v>2356</v>
      </c>
      <c r="K797" s="102"/>
      <c r="L797" s="103"/>
      <c r="M797" s="102"/>
      <c r="N797" s="101" t="s">
        <v>3070</v>
      </c>
      <c r="O797" s="101" t="s">
        <v>2221</v>
      </c>
      <c r="P797" s="101" t="s">
        <v>2357</v>
      </c>
      <c r="Q797" s="105" t="s">
        <v>3626</v>
      </c>
      <c r="R797" s="105" t="s">
        <v>5026</v>
      </c>
      <c r="S797" s="106" t="s">
        <v>5027</v>
      </c>
      <c r="T797" s="101" t="s">
        <v>2622</v>
      </c>
      <c r="U797" s="148"/>
      <c r="V797" s="148"/>
      <c r="W797" s="107" t="str">
        <f>VLOOKUP(TRIM(X797),X10:Y88,2,FALSE)</f>
        <v>Puneet</v>
      </c>
      <c r="X797" s="171" t="str">
        <f t="shared" si="74"/>
        <v>8.3</v>
      </c>
      <c r="Y797" s="175">
        <f t="shared" si="72"/>
        <v>0</v>
      </c>
      <c r="Z797" s="171">
        <f t="shared" si="73"/>
        <v>0</v>
      </c>
      <c r="AA797" s="171">
        <f t="shared" si="75"/>
        <v>4</v>
      </c>
      <c r="AB797" s="171">
        <f t="shared" si="76"/>
        <v>0</v>
      </c>
      <c r="AC797" s="171">
        <f t="shared" si="77"/>
        <v>0</v>
      </c>
      <c r="AE797" s="1" t="s">
        <v>2287</v>
      </c>
      <c r="AF797" s="1">
        <v>709</v>
      </c>
      <c r="AG797" s="1" t="s">
        <v>5026</v>
      </c>
    </row>
    <row r="798" spans="1:33" ht="35.25" customHeight="1" x14ac:dyDescent="0.25">
      <c r="A798" s="96" t="s">
        <v>2180</v>
      </c>
      <c r="B798" s="101" t="s">
        <v>42</v>
      </c>
      <c r="C798" s="98" t="s">
        <v>108</v>
      </c>
      <c r="D798" s="98" t="s">
        <v>331</v>
      </c>
      <c r="E798" s="173" t="s">
        <v>1141</v>
      </c>
      <c r="F798" s="99" t="s">
        <v>2218</v>
      </c>
      <c r="G798" s="99" t="s">
        <v>109</v>
      </c>
      <c r="H798" s="99" t="s">
        <v>3852</v>
      </c>
      <c r="I798" s="147" t="s">
        <v>127</v>
      </c>
      <c r="J798" s="103" t="s">
        <v>2356</v>
      </c>
      <c r="K798" s="102"/>
      <c r="L798" s="103"/>
      <c r="M798" s="102"/>
      <c r="N798" s="101" t="s">
        <v>3070</v>
      </c>
      <c r="O798" s="101" t="s">
        <v>2221</v>
      </c>
      <c r="P798" s="101" t="s">
        <v>2357</v>
      </c>
      <c r="Q798" s="105" t="s">
        <v>3627</v>
      </c>
      <c r="R798" s="105"/>
      <c r="S798" s="106" t="s">
        <v>2235</v>
      </c>
      <c r="T798" s="101" t="s">
        <v>2622</v>
      </c>
      <c r="U798" s="148"/>
      <c r="V798" s="148"/>
      <c r="W798" s="107" t="str">
        <f>VLOOKUP(TRIM(X798),X10:Y88,2,FALSE)</f>
        <v>Puneet</v>
      </c>
      <c r="X798" s="171" t="str">
        <f t="shared" si="74"/>
        <v>8.3</v>
      </c>
      <c r="Y798" s="175">
        <f t="shared" si="72"/>
        <v>0</v>
      </c>
      <c r="Z798" s="171">
        <f t="shared" si="73"/>
        <v>0</v>
      </c>
      <c r="AA798" s="171">
        <f t="shared" si="75"/>
        <v>4</v>
      </c>
      <c r="AB798" s="171">
        <f t="shared" si="76"/>
        <v>0</v>
      </c>
      <c r="AC798" s="171">
        <f t="shared" si="77"/>
        <v>0</v>
      </c>
      <c r="AE798" s="1" t="s">
        <v>42</v>
      </c>
      <c r="AF798" s="1">
        <v>710</v>
      </c>
      <c r="AG798" s="1" t="s">
        <v>2235</v>
      </c>
    </row>
    <row r="799" spans="1:33" ht="35.25" customHeight="1" x14ac:dyDescent="0.25">
      <c r="A799" s="96" t="s">
        <v>2180</v>
      </c>
      <c r="B799" s="101" t="s">
        <v>42</v>
      </c>
      <c r="C799" s="98" t="s">
        <v>108</v>
      </c>
      <c r="D799" s="98" t="s">
        <v>338</v>
      </c>
      <c r="E799" s="173" t="s">
        <v>1142</v>
      </c>
      <c r="F799" s="99" t="s">
        <v>2218</v>
      </c>
      <c r="G799" s="99" t="s">
        <v>109</v>
      </c>
      <c r="H799" s="99" t="s">
        <v>3853</v>
      </c>
      <c r="I799" s="147" t="s">
        <v>127</v>
      </c>
      <c r="J799" s="103" t="s">
        <v>2285</v>
      </c>
      <c r="K799" s="102"/>
      <c r="L799" s="103"/>
      <c r="M799" s="102"/>
      <c r="N799" s="101" t="s">
        <v>3070</v>
      </c>
      <c r="O799" s="101" t="s">
        <v>2221</v>
      </c>
      <c r="P799" s="101" t="s">
        <v>2286</v>
      </c>
      <c r="Q799" s="105" t="s">
        <v>3628</v>
      </c>
      <c r="R799" s="105" t="s">
        <v>5104</v>
      </c>
      <c r="S799" s="106" t="s">
        <v>2268</v>
      </c>
      <c r="T799" s="101" t="s">
        <v>2622</v>
      </c>
      <c r="U799" s="148"/>
      <c r="V799" s="148"/>
      <c r="W799" s="107" t="str">
        <f>VLOOKUP(TRIM(X799),X10:Y88,2,FALSE)</f>
        <v>Puneet</v>
      </c>
      <c r="X799" s="171" t="str">
        <f t="shared" si="74"/>
        <v>8.10</v>
      </c>
      <c r="Y799" s="175">
        <f t="shared" si="72"/>
        <v>0</v>
      </c>
      <c r="Z799" s="171">
        <f t="shared" si="73"/>
        <v>0</v>
      </c>
      <c r="AA799" s="171">
        <f t="shared" si="75"/>
        <v>4</v>
      </c>
      <c r="AB799" s="171">
        <f t="shared" si="76"/>
        <v>0</v>
      </c>
      <c r="AC799" s="171">
        <f t="shared" si="77"/>
        <v>0</v>
      </c>
      <c r="AE799" s="1" t="s">
        <v>2268</v>
      </c>
      <c r="AF799" s="1">
        <v>711</v>
      </c>
      <c r="AG799" s="1" t="s">
        <v>7019</v>
      </c>
    </row>
    <row r="800" spans="1:33" ht="35.25" customHeight="1" x14ac:dyDescent="0.25">
      <c r="A800" s="96" t="s">
        <v>2180</v>
      </c>
      <c r="B800" s="101" t="s">
        <v>2623</v>
      </c>
      <c r="C800" s="98" t="s">
        <v>108</v>
      </c>
      <c r="D800" s="98" t="s">
        <v>93</v>
      </c>
      <c r="E800" s="173" t="s">
        <v>1143</v>
      </c>
      <c r="F800" s="99" t="s">
        <v>16</v>
      </c>
      <c r="G800" s="99" t="s">
        <v>109</v>
      </c>
      <c r="H800" s="99" t="s">
        <v>2624</v>
      </c>
      <c r="I800" s="147" t="s">
        <v>127</v>
      </c>
      <c r="J800" s="103" t="s">
        <v>2252</v>
      </c>
      <c r="K800" s="102">
        <v>84</v>
      </c>
      <c r="L800" s="233"/>
      <c r="M800" s="102" t="s">
        <v>119</v>
      </c>
      <c r="N800" s="101" t="s">
        <v>2273</v>
      </c>
      <c r="O800" s="101" t="s">
        <v>191</v>
      </c>
      <c r="P800" s="101" t="s">
        <v>222</v>
      </c>
      <c r="Q800" s="105" t="s">
        <v>2625</v>
      </c>
      <c r="R800" s="105" t="s">
        <v>4874</v>
      </c>
      <c r="S800" s="106" t="s">
        <v>4874</v>
      </c>
      <c r="T800" s="101" t="s">
        <v>2622</v>
      </c>
      <c r="U800" s="148"/>
      <c r="V800" s="148"/>
      <c r="W800" s="107" t="str">
        <f>VLOOKUP(TRIM(X800),X10:Y88,2,FALSE)</f>
        <v>LaeYoung</v>
      </c>
      <c r="X800" s="171" t="str">
        <f t="shared" si="74"/>
        <v>7.1</v>
      </c>
      <c r="Y800" s="175">
        <f t="shared" si="72"/>
        <v>0</v>
      </c>
      <c r="Z800" s="171">
        <f t="shared" si="73"/>
        <v>0</v>
      </c>
      <c r="AA800" s="171">
        <f t="shared" si="75"/>
        <v>4</v>
      </c>
      <c r="AB800" s="171">
        <f t="shared" si="76"/>
        <v>0</v>
      </c>
      <c r="AC800" s="171">
        <f t="shared" si="77"/>
        <v>0</v>
      </c>
      <c r="AE800" s="1" t="s">
        <v>2287</v>
      </c>
      <c r="AF800" s="1">
        <v>712</v>
      </c>
      <c r="AG800" s="1" t="s">
        <v>7020</v>
      </c>
    </row>
    <row r="801" spans="1:33" ht="35.25" customHeight="1" x14ac:dyDescent="0.25">
      <c r="A801" s="96" t="s">
        <v>2180</v>
      </c>
      <c r="B801" s="101" t="s">
        <v>3855</v>
      </c>
      <c r="C801" s="98" t="s">
        <v>108</v>
      </c>
      <c r="D801" s="98" t="s">
        <v>93</v>
      </c>
      <c r="E801" s="173" t="s">
        <v>1144</v>
      </c>
      <c r="F801" s="99" t="s">
        <v>16</v>
      </c>
      <c r="G801" s="99" t="s">
        <v>109</v>
      </c>
      <c r="H801" s="99" t="s">
        <v>3629</v>
      </c>
      <c r="I801" s="147" t="s">
        <v>127</v>
      </c>
      <c r="J801" s="103" t="s">
        <v>2252</v>
      </c>
      <c r="K801" s="102">
        <v>85</v>
      </c>
      <c r="L801" s="233"/>
      <c r="M801" s="102" t="s">
        <v>119</v>
      </c>
      <c r="N801" s="101" t="s">
        <v>2273</v>
      </c>
      <c r="O801" s="101" t="s">
        <v>191</v>
      </c>
      <c r="P801" s="101" t="s">
        <v>222</v>
      </c>
      <c r="Q801" s="105" t="s">
        <v>3854</v>
      </c>
      <c r="R801" s="105" t="s">
        <v>4854</v>
      </c>
      <c r="S801" s="106" t="s">
        <v>2268</v>
      </c>
      <c r="T801" s="101" t="s">
        <v>2622</v>
      </c>
      <c r="U801" s="148"/>
      <c r="V801" s="148"/>
      <c r="W801" s="107" t="str">
        <f>VLOOKUP(TRIM(X801),X10:Y88,2,FALSE)</f>
        <v>LaeYoung</v>
      </c>
      <c r="X801" s="171" t="str">
        <f t="shared" si="74"/>
        <v>7.1</v>
      </c>
      <c r="Y801" s="175">
        <f t="shared" si="72"/>
        <v>0</v>
      </c>
      <c r="Z801" s="171">
        <f t="shared" si="73"/>
        <v>0</v>
      </c>
      <c r="AA801" s="171">
        <f t="shared" si="75"/>
        <v>4</v>
      </c>
      <c r="AB801" s="171">
        <f t="shared" si="76"/>
        <v>0</v>
      </c>
      <c r="AC801" s="171">
        <f t="shared" si="77"/>
        <v>0</v>
      </c>
      <c r="AE801" s="1" t="s">
        <v>2268</v>
      </c>
      <c r="AF801" s="1">
        <v>713</v>
      </c>
      <c r="AG801" s="1" t="s">
        <v>4854</v>
      </c>
    </row>
    <row r="802" spans="1:33" ht="35.25" customHeight="1" x14ac:dyDescent="0.25">
      <c r="A802" s="96" t="s">
        <v>2180</v>
      </c>
      <c r="B802" s="101" t="s">
        <v>42</v>
      </c>
      <c r="C802" s="98" t="s">
        <v>108</v>
      </c>
      <c r="D802" s="98" t="s">
        <v>334</v>
      </c>
      <c r="E802" s="173" t="s">
        <v>1145</v>
      </c>
      <c r="F802" s="99" t="s">
        <v>2218</v>
      </c>
      <c r="G802" s="99" t="s">
        <v>109</v>
      </c>
      <c r="H802" s="99" t="s">
        <v>3857</v>
      </c>
      <c r="I802" s="147" t="s">
        <v>258</v>
      </c>
      <c r="J802" s="103" t="s">
        <v>2249</v>
      </c>
      <c r="K802" s="102"/>
      <c r="L802" s="103"/>
      <c r="M802" s="102"/>
      <c r="N802" s="101" t="s">
        <v>3070</v>
      </c>
      <c r="O802" s="101" t="s">
        <v>2221</v>
      </c>
      <c r="P802" s="101" t="s">
        <v>2250</v>
      </c>
      <c r="Q802" s="105" t="s">
        <v>3856</v>
      </c>
      <c r="R802" s="105"/>
      <c r="S802" s="106" t="s">
        <v>2235</v>
      </c>
      <c r="T802" s="101" t="s">
        <v>2839</v>
      </c>
      <c r="U802" s="148"/>
      <c r="V802" s="148"/>
      <c r="W802" s="107" t="str">
        <f>VLOOKUP(TRIM(X802),X10:Y88,2,FALSE)</f>
        <v>Puneet</v>
      </c>
      <c r="X802" s="171" t="str">
        <f t="shared" si="74"/>
        <v>8.6</v>
      </c>
      <c r="Y802" s="175">
        <f t="shared" si="72"/>
        <v>0</v>
      </c>
      <c r="Z802" s="171">
        <f t="shared" si="73"/>
        <v>0</v>
      </c>
      <c r="AA802" s="171">
        <f t="shared" si="75"/>
        <v>4</v>
      </c>
      <c r="AB802" s="171">
        <f t="shared" si="76"/>
        <v>0</v>
      </c>
      <c r="AC802" s="171">
        <f t="shared" si="77"/>
        <v>0</v>
      </c>
      <c r="AE802" s="1" t="s">
        <v>42</v>
      </c>
      <c r="AF802" s="1">
        <v>714</v>
      </c>
      <c r="AG802" s="1" t="s">
        <v>2235</v>
      </c>
    </row>
    <row r="803" spans="1:33" ht="35.25" customHeight="1" x14ac:dyDescent="0.25">
      <c r="A803" s="96" t="s">
        <v>2180</v>
      </c>
      <c r="B803" s="101" t="s">
        <v>42</v>
      </c>
      <c r="C803" s="98" t="s">
        <v>108</v>
      </c>
      <c r="D803" s="98" t="s">
        <v>96</v>
      </c>
      <c r="E803" s="173" t="s">
        <v>1146</v>
      </c>
      <c r="F803" s="99" t="s">
        <v>2232</v>
      </c>
      <c r="G803" s="99" t="s">
        <v>2428</v>
      </c>
      <c r="H803" s="99" t="s">
        <v>2821</v>
      </c>
      <c r="I803" s="147" t="s">
        <v>2477</v>
      </c>
      <c r="J803" s="103"/>
      <c r="K803" s="102"/>
      <c r="L803" s="103"/>
      <c r="M803" s="102"/>
      <c r="N803" s="101"/>
      <c r="O803" s="101" t="s">
        <v>191</v>
      </c>
      <c r="P803" s="101" t="s">
        <v>2184</v>
      </c>
      <c r="Q803" s="105" t="s">
        <v>4717</v>
      </c>
      <c r="R803" s="105" t="s">
        <v>3630</v>
      </c>
      <c r="S803" s="106" t="s">
        <v>2235</v>
      </c>
      <c r="T803" s="101" t="s">
        <v>2478</v>
      </c>
      <c r="U803" s="148"/>
      <c r="V803" s="148"/>
      <c r="W803" s="107" t="str">
        <f>VLOOKUP(TRIM(X803),X10:Y88,2,FALSE)</f>
        <v>Andy</v>
      </c>
      <c r="X803" s="171" t="str">
        <f t="shared" si="74"/>
        <v>7.3</v>
      </c>
      <c r="Y803" s="175">
        <f t="shared" si="72"/>
        <v>0</v>
      </c>
      <c r="Z803" s="171">
        <f t="shared" si="73"/>
        <v>0</v>
      </c>
      <c r="AA803" s="171">
        <f t="shared" si="75"/>
        <v>25</v>
      </c>
      <c r="AB803" s="171">
        <f t="shared" si="76"/>
        <v>0</v>
      </c>
      <c r="AC803" s="171">
        <f t="shared" si="77"/>
        <v>0</v>
      </c>
      <c r="AE803" s="1" t="s">
        <v>42</v>
      </c>
      <c r="AF803" s="1">
        <v>715</v>
      </c>
      <c r="AG803" s="1" t="s">
        <v>2235</v>
      </c>
    </row>
    <row r="804" spans="1:33" ht="35.25" customHeight="1" x14ac:dyDescent="0.25">
      <c r="A804" s="96" t="s">
        <v>2180</v>
      </c>
      <c r="B804" s="101" t="s">
        <v>3437</v>
      </c>
      <c r="C804" s="98" t="s">
        <v>108</v>
      </c>
      <c r="D804" s="98" t="s">
        <v>303</v>
      </c>
      <c r="E804" s="173" t="s">
        <v>1147</v>
      </c>
      <c r="F804" s="99" t="s">
        <v>16</v>
      </c>
      <c r="G804" s="99" t="s">
        <v>109</v>
      </c>
      <c r="H804" s="99" t="s">
        <v>4090</v>
      </c>
      <c r="I804" s="147" t="s">
        <v>2446</v>
      </c>
      <c r="J804" s="103" t="s">
        <v>2225</v>
      </c>
      <c r="K804" s="234">
        <v>2088</v>
      </c>
      <c r="L804" s="103"/>
      <c r="M804" s="102" t="s">
        <v>119</v>
      </c>
      <c r="N804" s="101" t="s">
        <v>2301</v>
      </c>
      <c r="O804" s="101" t="s">
        <v>191</v>
      </c>
      <c r="P804" s="101" t="s">
        <v>228</v>
      </c>
      <c r="Q804" s="105" t="s">
        <v>4089</v>
      </c>
      <c r="R804" s="105" t="s">
        <v>6690</v>
      </c>
      <c r="S804" s="106" t="s">
        <v>5341</v>
      </c>
      <c r="T804" s="101" t="s">
        <v>2445</v>
      </c>
      <c r="U804" s="148"/>
      <c r="V804" s="148"/>
      <c r="W804" s="107" t="str">
        <f>VLOOKUP(TRIM(X804),X10:Y88,2,FALSE)</f>
        <v>Tao</v>
      </c>
      <c r="X804" s="171" t="str">
        <f t="shared" si="74"/>
        <v>7.4</v>
      </c>
      <c r="Y804" s="175">
        <f t="shared" si="72"/>
        <v>0</v>
      </c>
      <c r="Z804" s="171">
        <f t="shared" si="73"/>
        <v>0</v>
      </c>
      <c r="AA804" s="171">
        <f t="shared" si="75"/>
        <v>17</v>
      </c>
      <c r="AB804" s="171">
        <f t="shared" si="76"/>
        <v>0</v>
      </c>
      <c r="AC804" s="171">
        <f t="shared" si="77"/>
        <v>0</v>
      </c>
      <c r="AE804" s="1" t="s">
        <v>2287</v>
      </c>
      <c r="AF804" s="1">
        <v>716</v>
      </c>
      <c r="AG804" s="1" t="s">
        <v>7021</v>
      </c>
    </row>
    <row r="805" spans="1:33" ht="35.25" customHeight="1" x14ac:dyDescent="0.25">
      <c r="A805" s="96" t="s">
        <v>2180</v>
      </c>
      <c r="B805" s="101" t="s">
        <v>4092</v>
      </c>
      <c r="C805" s="98" t="s">
        <v>108</v>
      </c>
      <c r="D805" s="98" t="s">
        <v>303</v>
      </c>
      <c r="E805" s="173" t="s">
        <v>1148</v>
      </c>
      <c r="F805" s="99" t="s">
        <v>16</v>
      </c>
      <c r="G805" s="99" t="s">
        <v>109</v>
      </c>
      <c r="H805" s="99" t="s">
        <v>3631</v>
      </c>
      <c r="I805" s="147" t="s">
        <v>2446</v>
      </c>
      <c r="J805" s="103" t="s">
        <v>118</v>
      </c>
      <c r="K805" s="102">
        <v>2049</v>
      </c>
      <c r="L805" s="103"/>
      <c r="M805" s="102" t="s">
        <v>119</v>
      </c>
      <c r="N805" s="101" t="s">
        <v>2301</v>
      </c>
      <c r="O805" s="101" t="s">
        <v>191</v>
      </c>
      <c r="P805" s="101" t="s">
        <v>228</v>
      </c>
      <c r="Q805" s="105" t="s">
        <v>4091</v>
      </c>
      <c r="R805" s="105" t="s">
        <v>5342</v>
      </c>
      <c r="S805" s="106" t="s">
        <v>5342</v>
      </c>
      <c r="T805" s="101" t="s">
        <v>2445</v>
      </c>
      <c r="U805" s="148"/>
      <c r="V805" s="148"/>
      <c r="W805" s="107" t="str">
        <f>VLOOKUP(TRIM(X805),X10:Y88,2,FALSE)</f>
        <v>Tao</v>
      </c>
      <c r="X805" s="171" t="str">
        <f t="shared" si="74"/>
        <v>7.4</v>
      </c>
      <c r="Y805" s="175">
        <f t="shared" si="72"/>
        <v>0</v>
      </c>
      <c r="Z805" s="171">
        <f t="shared" si="73"/>
        <v>0</v>
      </c>
      <c r="AA805" s="171">
        <f t="shared" si="75"/>
        <v>17</v>
      </c>
      <c r="AB805" s="171">
        <f t="shared" si="76"/>
        <v>0</v>
      </c>
      <c r="AC805" s="171">
        <f t="shared" si="77"/>
        <v>0</v>
      </c>
      <c r="AE805" s="1" t="s">
        <v>2287</v>
      </c>
      <c r="AF805" s="1">
        <v>717</v>
      </c>
      <c r="AG805" s="1" t="s">
        <v>7022</v>
      </c>
    </row>
    <row r="806" spans="1:33" ht="35.25" customHeight="1" x14ac:dyDescent="0.25">
      <c r="A806" s="96" t="s">
        <v>2180</v>
      </c>
      <c r="B806" s="101" t="s">
        <v>2702</v>
      </c>
      <c r="C806" s="98" t="s">
        <v>108</v>
      </c>
      <c r="D806" s="98" t="s">
        <v>303</v>
      </c>
      <c r="E806" s="173" t="s">
        <v>1149</v>
      </c>
      <c r="F806" s="99" t="s">
        <v>16</v>
      </c>
      <c r="G806" s="99" t="s">
        <v>109</v>
      </c>
      <c r="H806" s="99" t="s">
        <v>2703</v>
      </c>
      <c r="I806" s="147" t="s">
        <v>2446</v>
      </c>
      <c r="J806" s="103" t="s">
        <v>2225</v>
      </c>
      <c r="K806" s="102">
        <v>1668</v>
      </c>
      <c r="L806" s="103" t="s">
        <v>58</v>
      </c>
      <c r="M806" s="102" t="s">
        <v>119</v>
      </c>
      <c r="N806" s="101" t="s">
        <v>2301</v>
      </c>
      <c r="O806" s="101" t="s">
        <v>191</v>
      </c>
      <c r="P806" s="101" t="s">
        <v>228</v>
      </c>
      <c r="Q806" s="105" t="s">
        <v>2704</v>
      </c>
      <c r="R806" s="105" t="s">
        <v>5453</v>
      </c>
      <c r="S806" s="106" t="s">
        <v>5452</v>
      </c>
      <c r="T806" s="101" t="s">
        <v>2445</v>
      </c>
      <c r="U806" s="148"/>
      <c r="V806" s="148"/>
      <c r="W806" s="107" t="str">
        <f>VLOOKUP(TRIM(X806),X10:Y88,2,FALSE)</f>
        <v>Tao</v>
      </c>
      <c r="X806" s="171" t="str">
        <f t="shared" si="74"/>
        <v>7.4</v>
      </c>
      <c r="Y806" s="175">
        <f t="shared" si="72"/>
        <v>0</v>
      </c>
      <c r="Z806" s="171">
        <f t="shared" si="73"/>
        <v>0</v>
      </c>
      <c r="AA806" s="171">
        <f t="shared" si="75"/>
        <v>17</v>
      </c>
      <c r="AB806" s="171">
        <f t="shared" si="76"/>
        <v>0</v>
      </c>
      <c r="AC806" s="171">
        <f t="shared" si="77"/>
        <v>0</v>
      </c>
      <c r="AE806" s="1" t="s">
        <v>2287</v>
      </c>
      <c r="AF806" s="1">
        <v>718</v>
      </c>
      <c r="AG806" s="1" t="s">
        <v>7023</v>
      </c>
    </row>
    <row r="807" spans="1:33" ht="35.25" customHeight="1" x14ac:dyDescent="0.25">
      <c r="A807" s="96" t="s">
        <v>2180</v>
      </c>
      <c r="B807" s="101" t="s">
        <v>2635</v>
      </c>
      <c r="C807" s="98" t="s">
        <v>108</v>
      </c>
      <c r="D807" s="98" t="s">
        <v>303</v>
      </c>
      <c r="E807" s="173" t="s">
        <v>1150</v>
      </c>
      <c r="F807" s="99" t="s">
        <v>16</v>
      </c>
      <c r="G807" s="99" t="s">
        <v>109</v>
      </c>
      <c r="H807" s="99" t="s">
        <v>3632</v>
      </c>
      <c r="I807" s="147" t="s">
        <v>2446</v>
      </c>
      <c r="J807" s="103" t="s">
        <v>2225</v>
      </c>
      <c r="K807" s="102">
        <v>2089</v>
      </c>
      <c r="L807" s="103"/>
      <c r="M807" s="102" t="s">
        <v>119</v>
      </c>
      <c r="N807" s="101" t="s">
        <v>2301</v>
      </c>
      <c r="O807" s="101" t="s">
        <v>191</v>
      </c>
      <c r="P807" s="101" t="s">
        <v>228</v>
      </c>
      <c r="Q807" s="105" t="s">
        <v>4093</v>
      </c>
      <c r="R807" s="105" t="s">
        <v>5457</v>
      </c>
      <c r="S807" s="106" t="s">
        <v>5445</v>
      </c>
      <c r="T807" s="101" t="s">
        <v>2445</v>
      </c>
      <c r="U807" s="148"/>
      <c r="V807" s="148"/>
      <c r="W807" s="107" t="str">
        <f>VLOOKUP(TRIM(X807),X10:Y88,2,FALSE)</f>
        <v>Tao</v>
      </c>
      <c r="X807" s="171" t="str">
        <f t="shared" si="74"/>
        <v>7.4</v>
      </c>
      <c r="Y807" s="175">
        <f t="shared" si="72"/>
        <v>0</v>
      </c>
      <c r="Z807" s="171">
        <f t="shared" si="73"/>
        <v>0</v>
      </c>
      <c r="AA807" s="171">
        <f t="shared" si="75"/>
        <v>17</v>
      </c>
      <c r="AB807" s="171">
        <f t="shared" si="76"/>
        <v>0</v>
      </c>
      <c r="AC807" s="171">
        <f t="shared" si="77"/>
        <v>0</v>
      </c>
      <c r="AE807" s="1" t="s">
        <v>2287</v>
      </c>
      <c r="AF807" s="1">
        <v>719</v>
      </c>
      <c r="AG807" s="1" t="s">
        <v>7024</v>
      </c>
    </row>
    <row r="808" spans="1:33" ht="35.25" customHeight="1" x14ac:dyDescent="0.25">
      <c r="A808" s="96" t="s">
        <v>2180</v>
      </c>
      <c r="B808" s="101" t="s">
        <v>4095</v>
      </c>
      <c r="C808" s="98" t="s">
        <v>108</v>
      </c>
      <c r="D808" s="98" t="s">
        <v>303</v>
      </c>
      <c r="E808" s="173" t="s">
        <v>1151</v>
      </c>
      <c r="F808" s="99" t="s">
        <v>16</v>
      </c>
      <c r="G808" s="99" t="s">
        <v>109</v>
      </c>
      <c r="H808" s="99" t="s">
        <v>3633</v>
      </c>
      <c r="I808" s="147" t="s">
        <v>2446</v>
      </c>
      <c r="J808" s="103" t="s">
        <v>118</v>
      </c>
      <c r="K808" s="102">
        <v>2050</v>
      </c>
      <c r="L808" s="103"/>
      <c r="M808" s="102" t="s">
        <v>119</v>
      </c>
      <c r="N808" s="101" t="s">
        <v>2301</v>
      </c>
      <c r="O808" s="101" t="s">
        <v>191</v>
      </c>
      <c r="P808" s="101" t="s">
        <v>228</v>
      </c>
      <c r="Q808" s="105" t="s">
        <v>4094</v>
      </c>
      <c r="R808" s="105" t="s">
        <v>5454</v>
      </c>
      <c r="S808" s="106" t="s">
        <v>5454</v>
      </c>
      <c r="T808" s="101" t="s">
        <v>2445</v>
      </c>
      <c r="U808" s="148"/>
      <c r="V808" s="148"/>
      <c r="W808" s="107" t="str">
        <f>VLOOKUP(TRIM(X808),X10:Y88,2,FALSE)</f>
        <v>Tao</v>
      </c>
      <c r="X808" s="171" t="str">
        <f t="shared" si="74"/>
        <v>7.4</v>
      </c>
      <c r="Y808" s="175">
        <f t="shared" si="72"/>
        <v>0</v>
      </c>
      <c r="Z808" s="171">
        <f t="shared" si="73"/>
        <v>0</v>
      </c>
      <c r="AA808" s="171">
        <f t="shared" si="75"/>
        <v>17</v>
      </c>
      <c r="AB808" s="171">
        <f t="shared" si="76"/>
        <v>0</v>
      </c>
      <c r="AC808" s="171">
        <f t="shared" si="77"/>
        <v>0</v>
      </c>
      <c r="AE808" s="1" t="s">
        <v>2287</v>
      </c>
      <c r="AF808" s="1">
        <v>720</v>
      </c>
      <c r="AG808" s="1" t="s">
        <v>7025</v>
      </c>
    </row>
    <row r="809" spans="1:33" ht="35.25" customHeight="1" x14ac:dyDescent="0.25">
      <c r="A809" s="96" t="s">
        <v>2180</v>
      </c>
      <c r="B809" s="101" t="s">
        <v>2708</v>
      </c>
      <c r="C809" s="98" t="s">
        <v>108</v>
      </c>
      <c r="D809" s="98" t="s">
        <v>303</v>
      </c>
      <c r="E809" s="173" t="s">
        <v>1152</v>
      </c>
      <c r="F809" s="99" t="s">
        <v>15</v>
      </c>
      <c r="G809" s="99" t="s">
        <v>109</v>
      </c>
      <c r="H809" s="99" t="s">
        <v>2709</v>
      </c>
      <c r="I809" s="147" t="s">
        <v>2446</v>
      </c>
      <c r="J809" s="103" t="s">
        <v>118</v>
      </c>
      <c r="K809" s="102">
        <v>1776</v>
      </c>
      <c r="L809" s="103" t="s">
        <v>53</v>
      </c>
      <c r="M809" s="102" t="s">
        <v>119</v>
      </c>
      <c r="N809" s="101" t="s">
        <v>2301</v>
      </c>
      <c r="O809" s="101" t="s">
        <v>191</v>
      </c>
      <c r="P809" s="101" t="s">
        <v>228</v>
      </c>
      <c r="Q809" s="105" t="s">
        <v>4096</v>
      </c>
      <c r="R809" s="105" t="s">
        <v>6289</v>
      </c>
      <c r="S809" s="106" t="s">
        <v>2181</v>
      </c>
      <c r="T809" s="101" t="s">
        <v>2445</v>
      </c>
      <c r="U809" s="148"/>
      <c r="V809" s="148" t="s">
        <v>125</v>
      </c>
      <c r="W809" s="107" t="str">
        <f>VLOOKUP(TRIM(X809),X10:Y88,2,FALSE)</f>
        <v>Tao</v>
      </c>
      <c r="X809" s="171" t="str">
        <f t="shared" si="74"/>
        <v>7.4</v>
      </c>
      <c r="Y809" s="175">
        <f t="shared" si="72"/>
        <v>1</v>
      </c>
      <c r="Z809" s="171">
        <f t="shared" si="73"/>
        <v>0</v>
      </c>
      <c r="AA809" s="171">
        <f t="shared" si="75"/>
        <v>17</v>
      </c>
      <c r="AB809" s="171">
        <f t="shared" si="76"/>
        <v>0</v>
      </c>
      <c r="AC809" s="171">
        <f t="shared" si="77"/>
        <v>0</v>
      </c>
      <c r="AD809" s="1" t="s">
        <v>125</v>
      </c>
      <c r="AE809" s="1" t="s">
        <v>10691</v>
      </c>
      <c r="AF809" s="1">
        <v>721</v>
      </c>
      <c r="AG809" s="1" t="s">
        <v>10743</v>
      </c>
    </row>
    <row r="810" spans="1:33" ht="35.25" customHeight="1" x14ac:dyDescent="0.25">
      <c r="A810" s="96" t="s">
        <v>2180</v>
      </c>
      <c r="B810" s="101" t="s">
        <v>4098</v>
      </c>
      <c r="C810" s="98" t="s">
        <v>108</v>
      </c>
      <c r="D810" s="98" t="s">
        <v>303</v>
      </c>
      <c r="E810" s="173" t="s">
        <v>1153</v>
      </c>
      <c r="F810" s="99" t="s">
        <v>16</v>
      </c>
      <c r="G810" s="99" t="s">
        <v>109</v>
      </c>
      <c r="H810" s="99" t="s">
        <v>2711</v>
      </c>
      <c r="I810" s="147" t="s">
        <v>2446</v>
      </c>
      <c r="J810" s="103" t="s">
        <v>118</v>
      </c>
      <c r="K810" s="102">
        <v>1930</v>
      </c>
      <c r="L810" s="103" t="s">
        <v>51</v>
      </c>
      <c r="M810" s="102" t="s">
        <v>119</v>
      </c>
      <c r="N810" s="101" t="s">
        <v>2301</v>
      </c>
      <c r="O810" s="101" t="s">
        <v>191</v>
      </c>
      <c r="P810" s="101" t="s">
        <v>228</v>
      </c>
      <c r="Q810" s="105" t="s">
        <v>4097</v>
      </c>
      <c r="R810" s="105" t="s">
        <v>5357</v>
      </c>
      <c r="S810" s="106" t="s">
        <v>5356</v>
      </c>
      <c r="T810" s="101" t="s">
        <v>2445</v>
      </c>
      <c r="U810" s="148"/>
      <c r="V810" s="148"/>
      <c r="W810" s="107" t="str">
        <f>VLOOKUP(TRIM(X810),X10:Y88,2,FALSE)</f>
        <v>Tao</v>
      </c>
      <c r="X810" s="171" t="str">
        <f t="shared" si="74"/>
        <v>7.4</v>
      </c>
      <c r="Y810" s="175">
        <f t="shared" si="72"/>
        <v>0</v>
      </c>
      <c r="Z810" s="171">
        <f t="shared" si="73"/>
        <v>0</v>
      </c>
      <c r="AA810" s="171">
        <f t="shared" si="75"/>
        <v>17</v>
      </c>
      <c r="AB810" s="171">
        <f t="shared" si="76"/>
        <v>0</v>
      </c>
      <c r="AC810" s="171">
        <f t="shared" si="77"/>
        <v>0</v>
      </c>
      <c r="AE810" s="1" t="s">
        <v>2287</v>
      </c>
      <c r="AF810" s="1">
        <v>722</v>
      </c>
      <c r="AG810" s="1" t="s">
        <v>7026</v>
      </c>
    </row>
    <row r="811" spans="1:33" ht="35.25" customHeight="1" x14ac:dyDescent="0.25">
      <c r="A811" s="96" t="s">
        <v>2180</v>
      </c>
      <c r="B811" s="101" t="s">
        <v>2577</v>
      </c>
      <c r="C811" s="98" t="s">
        <v>108</v>
      </c>
      <c r="D811" s="98" t="s">
        <v>303</v>
      </c>
      <c r="E811" s="173" t="s">
        <v>1154</v>
      </c>
      <c r="F811" s="99" t="s">
        <v>2269</v>
      </c>
      <c r="G811" s="99" t="s">
        <v>109</v>
      </c>
      <c r="H811" s="99" t="s">
        <v>2705</v>
      </c>
      <c r="I811" s="147" t="s">
        <v>2446</v>
      </c>
      <c r="J811" s="103"/>
      <c r="K811" s="102"/>
      <c r="L811" s="103"/>
      <c r="M811" s="102"/>
      <c r="N811" s="101"/>
      <c r="O811" s="101" t="s">
        <v>191</v>
      </c>
      <c r="P811" s="101" t="s">
        <v>228</v>
      </c>
      <c r="Q811" s="105" t="s">
        <v>3634</v>
      </c>
      <c r="R811" s="105" t="s">
        <v>5448</v>
      </c>
      <c r="S811" s="106" t="s">
        <v>5447</v>
      </c>
      <c r="T811" s="101" t="s">
        <v>2445</v>
      </c>
      <c r="U811" s="148"/>
      <c r="V811" s="148"/>
      <c r="W811" s="107" t="str">
        <f>VLOOKUP(TRIM(X811),X10:Y88,2,FALSE)</f>
        <v>Tao</v>
      </c>
      <c r="X811" s="171" t="str">
        <f t="shared" si="74"/>
        <v>7.4</v>
      </c>
      <c r="Y811" s="175">
        <f t="shared" si="72"/>
        <v>0</v>
      </c>
      <c r="Z811" s="171">
        <f t="shared" si="73"/>
        <v>0</v>
      </c>
      <c r="AA811" s="171">
        <f t="shared" si="75"/>
        <v>17</v>
      </c>
      <c r="AB811" s="171">
        <f t="shared" si="76"/>
        <v>0</v>
      </c>
      <c r="AC811" s="171">
        <f t="shared" si="77"/>
        <v>0</v>
      </c>
      <c r="AE811" s="1" t="s">
        <v>2287</v>
      </c>
      <c r="AF811" s="1">
        <v>723</v>
      </c>
      <c r="AG811" s="1" t="s">
        <v>7027</v>
      </c>
    </row>
    <row r="812" spans="1:33" ht="35.25" customHeight="1" x14ac:dyDescent="0.25">
      <c r="A812" s="96" t="s">
        <v>2180</v>
      </c>
      <c r="B812" s="101" t="s">
        <v>4100</v>
      </c>
      <c r="C812" s="98" t="s">
        <v>108</v>
      </c>
      <c r="D812" s="98" t="s">
        <v>303</v>
      </c>
      <c r="E812" s="173" t="s">
        <v>1155</v>
      </c>
      <c r="F812" s="99" t="s">
        <v>16</v>
      </c>
      <c r="G812" s="99" t="s">
        <v>109</v>
      </c>
      <c r="H812" s="99" t="s">
        <v>3635</v>
      </c>
      <c r="I812" s="147" t="s">
        <v>2446</v>
      </c>
      <c r="J812" s="103" t="s">
        <v>118</v>
      </c>
      <c r="K812" s="102">
        <v>2051</v>
      </c>
      <c r="L812" s="103"/>
      <c r="M812" s="102" t="s">
        <v>119</v>
      </c>
      <c r="N812" s="101" t="s">
        <v>2301</v>
      </c>
      <c r="O812" s="101" t="s">
        <v>191</v>
      </c>
      <c r="P812" s="101" t="s">
        <v>228</v>
      </c>
      <c r="Q812" s="105" t="s">
        <v>4099</v>
      </c>
      <c r="R812" s="105" t="s">
        <v>5458</v>
      </c>
      <c r="S812" s="106" t="s">
        <v>2268</v>
      </c>
      <c r="T812" s="101" t="s">
        <v>2445</v>
      </c>
      <c r="U812" s="148"/>
      <c r="V812" s="148"/>
      <c r="W812" s="107" t="str">
        <f>VLOOKUP(TRIM(X812),X10:Y88,2,FALSE)</f>
        <v>Tao</v>
      </c>
      <c r="X812" s="171" t="str">
        <f t="shared" si="74"/>
        <v>7.4</v>
      </c>
      <c r="Y812" s="175">
        <f t="shared" si="72"/>
        <v>0</v>
      </c>
      <c r="Z812" s="171">
        <f t="shared" si="73"/>
        <v>0</v>
      </c>
      <c r="AA812" s="171">
        <f t="shared" si="75"/>
        <v>17</v>
      </c>
      <c r="AB812" s="171">
        <f t="shared" si="76"/>
        <v>0</v>
      </c>
      <c r="AC812" s="171">
        <f t="shared" si="77"/>
        <v>0</v>
      </c>
      <c r="AE812" s="1" t="s">
        <v>2268</v>
      </c>
      <c r="AF812" s="1">
        <v>724</v>
      </c>
      <c r="AG812" s="1" t="s">
        <v>5458</v>
      </c>
    </row>
    <row r="813" spans="1:33" ht="35.25" customHeight="1" x14ac:dyDescent="0.25">
      <c r="A813" s="96" t="s">
        <v>2180</v>
      </c>
      <c r="B813" s="101" t="s">
        <v>4102</v>
      </c>
      <c r="C813" s="98" t="s">
        <v>108</v>
      </c>
      <c r="D813" s="98" t="s">
        <v>303</v>
      </c>
      <c r="E813" s="173" t="s">
        <v>1156</v>
      </c>
      <c r="F813" s="99" t="s">
        <v>16</v>
      </c>
      <c r="G813" s="99" t="s">
        <v>109</v>
      </c>
      <c r="H813" s="99" t="s">
        <v>2706</v>
      </c>
      <c r="I813" s="147" t="s">
        <v>4101</v>
      </c>
      <c r="J813" s="103" t="s">
        <v>118</v>
      </c>
      <c r="K813" s="102">
        <v>1926</v>
      </c>
      <c r="L813" s="103" t="s">
        <v>51</v>
      </c>
      <c r="M813" s="102" t="s">
        <v>119</v>
      </c>
      <c r="N813" s="101" t="s">
        <v>2301</v>
      </c>
      <c r="O813" s="101" t="s">
        <v>191</v>
      </c>
      <c r="P813" s="101" t="s">
        <v>228</v>
      </c>
      <c r="Q813" s="105" t="s">
        <v>2707</v>
      </c>
      <c r="R813" s="105" t="s">
        <v>5912</v>
      </c>
      <c r="S813" s="106" t="s">
        <v>2183</v>
      </c>
      <c r="T813" s="101" t="s">
        <v>2445</v>
      </c>
      <c r="U813" s="148"/>
      <c r="V813" s="148"/>
      <c r="W813" s="107" t="str">
        <f>VLOOKUP(TRIM(X813),X10:Y88,2,FALSE)</f>
        <v>Tao</v>
      </c>
      <c r="X813" s="171" t="str">
        <f t="shared" si="74"/>
        <v>7.4</v>
      </c>
      <c r="Y813" s="175">
        <f t="shared" si="72"/>
        <v>0</v>
      </c>
      <c r="Z813" s="171">
        <f t="shared" si="73"/>
        <v>0</v>
      </c>
      <c r="AA813" s="171">
        <f t="shared" si="75"/>
        <v>18</v>
      </c>
      <c r="AB813" s="171">
        <f t="shared" si="76"/>
        <v>0</v>
      </c>
      <c r="AC813" s="171">
        <f t="shared" si="77"/>
        <v>0</v>
      </c>
      <c r="AE813" s="1" t="s">
        <v>2183</v>
      </c>
      <c r="AF813" s="1">
        <v>725</v>
      </c>
      <c r="AG813" s="1" t="s">
        <v>5912</v>
      </c>
    </row>
    <row r="814" spans="1:33" ht="35.25" customHeight="1" x14ac:dyDescent="0.25">
      <c r="A814" s="96" t="s">
        <v>2180</v>
      </c>
      <c r="B814" s="101" t="s">
        <v>3695</v>
      </c>
      <c r="C814" s="98" t="s">
        <v>108</v>
      </c>
      <c r="D814" s="98" t="s">
        <v>65</v>
      </c>
      <c r="E814" s="173" t="s">
        <v>1157</v>
      </c>
      <c r="F814" s="99" t="s">
        <v>2269</v>
      </c>
      <c r="G814" s="99" t="s">
        <v>109</v>
      </c>
      <c r="H814" s="99" t="s">
        <v>3208</v>
      </c>
      <c r="I814" s="147" t="s">
        <v>2446</v>
      </c>
      <c r="J814" s="103"/>
      <c r="K814" s="102"/>
      <c r="L814" s="103"/>
      <c r="M814" s="102"/>
      <c r="N814" s="101"/>
      <c r="O814" s="101" t="s">
        <v>191</v>
      </c>
      <c r="P814" s="101" t="s">
        <v>272</v>
      </c>
      <c r="Q814" s="105" t="s">
        <v>3636</v>
      </c>
      <c r="R814" s="105" t="s">
        <v>4948</v>
      </c>
      <c r="S814" s="106" t="s">
        <v>4947</v>
      </c>
      <c r="T814" s="101" t="s">
        <v>2445</v>
      </c>
      <c r="U814" s="148"/>
      <c r="V814" s="148"/>
      <c r="W814" s="107" t="str">
        <f>VLOOKUP(TRIM(X814),X10:Y88,2,FALSE)</f>
        <v>Tao</v>
      </c>
      <c r="X814" s="171" t="str">
        <f t="shared" si="74"/>
        <v>5.1</v>
      </c>
      <c r="Y814" s="175">
        <f t="shared" si="72"/>
        <v>0</v>
      </c>
      <c r="Z814" s="171">
        <f t="shared" si="73"/>
        <v>0</v>
      </c>
      <c r="AA814" s="171">
        <f t="shared" si="75"/>
        <v>17</v>
      </c>
      <c r="AB814" s="171">
        <f t="shared" si="76"/>
        <v>0</v>
      </c>
      <c r="AC814" s="171">
        <f t="shared" si="77"/>
        <v>0</v>
      </c>
      <c r="AE814" s="1" t="s">
        <v>2287</v>
      </c>
      <c r="AF814" s="1">
        <v>726</v>
      </c>
      <c r="AG814" s="1" t="s">
        <v>7028</v>
      </c>
    </row>
    <row r="815" spans="1:33" ht="35.25" customHeight="1" x14ac:dyDescent="0.25">
      <c r="A815" s="96" t="s">
        <v>2180</v>
      </c>
      <c r="B815" s="101" t="s">
        <v>2682</v>
      </c>
      <c r="C815" s="98" t="s">
        <v>108</v>
      </c>
      <c r="D815" s="98" t="s">
        <v>303</v>
      </c>
      <c r="E815" s="173" t="s">
        <v>1158</v>
      </c>
      <c r="F815" s="99" t="s">
        <v>16</v>
      </c>
      <c r="G815" s="99" t="s">
        <v>109</v>
      </c>
      <c r="H815" s="99" t="s">
        <v>4104</v>
      </c>
      <c r="I815" s="147" t="s">
        <v>2446</v>
      </c>
      <c r="J815" s="103" t="s">
        <v>118</v>
      </c>
      <c r="K815" s="102">
        <v>2052</v>
      </c>
      <c r="L815" s="103"/>
      <c r="M815" s="102" t="s">
        <v>119</v>
      </c>
      <c r="N815" s="101" t="s">
        <v>2301</v>
      </c>
      <c r="O815" s="101" t="s">
        <v>191</v>
      </c>
      <c r="P815" s="101" t="s">
        <v>228</v>
      </c>
      <c r="Q815" s="105" t="s">
        <v>4103</v>
      </c>
      <c r="R815" s="105" t="s">
        <v>5446</v>
      </c>
      <c r="S815" s="106" t="s">
        <v>5446</v>
      </c>
      <c r="T815" s="101" t="s">
        <v>2445</v>
      </c>
      <c r="U815" s="148"/>
      <c r="V815" s="148"/>
      <c r="W815" s="107" t="str">
        <f>VLOOKUP(TRIM(X815),X10:Y88,2,FALSE)</f>
        <v>Tao</v>
      </c>
      <c r="X815" s="171" t="str">
        <f t="shared" si="74"/>
        <v>7.4</v>
      </c>
      <c r="Y815" s="175">
        <f t="shared" si="72"/>
        <v>0</v>
      </c>
      <c r="Z815" s="171">
        <f t="shared" si="73"/>
        <v>0</v>
      </c>
      <c r="AA815" s="171">
        <f t="shared" si="75"/>
        <v>17</v>
      </c>
      <c r="AB815" s="171">
        <f t="shared" si="76"/>
        <v>0</v>
      </c>
      <c r="AC815" s="171">
        <f t="shared" si="77"/>
        <v>0</v>
      </c>
      <c r="AE815" s="1" t="s">
        <v>2287</v>
      </c>
      <c r="AF815" s="1">
        <v>727</v>
      </c>
      <c r="AG815" s="1" t="s">
        <v>7029</v>
      </c>
    </row>
    <row r="816" spans="1:33" ht="35.25" customHeight="1" x14ac:dyDescent="0.25">
      <c r="A816" s="96" t="s">
        <v>2180</v>
      </c>
      <c r="B816" s="101" t="s">
        <v>4106</v>
      </c>
      <c r="C816" s="98" t="s">
        <v>108</v>
      </c>
      <c r="D816" s="98" t="s">
        <v>303</v>
      </c>
      <c r="E816" s="173" t="s">
        <v>1159</v>
      </c>
      <c r="F816" s="99" t="s">
        <v>16</v>
      </c>
      <c r="G816" s="99" t="s">
        <v>109</v>
      </c>
      <c r="H816" s="99" t="s">
        <v>3637</v>
      </c>
      <c r="I816" s="147" t="s">
        <v>2446</v>
      </c>
      <c r="J816" s="103" t="s">
        <v>2225</v>
      </c>
      <c r="K816" s="102">
        <v>2090</v>
      </c>
      <c r="L816" s="103"/>
      <c r="M816" s="102" t="s">
        <v>119</v>
      </c>
      <c r="N816" s="101" t="s">
        <v>2301</v>
      </c>
      <c r="O816" s="101" t="s">
        <v>191</v>
      </c>
      <c r="P816" s="101" t="s">
        <v>228</v>
      </c>
      <c r="Q816" s="105" t="s">
        <v>4105</v>
      </c>
      <c r="R816" s="105" t="s">
        <v>5359</v>
      </c>
      <c r="S816" s="106" t="s">
        <v>2268</v>
      </c>
      <c r="T816" s="101" t="s">
        <v>2445</v>
      </c>
      <c r="U816" s="148"/>
      <c r="V816" s="148"/>
      <c r="W816" s="107" t="str">
        <f>VLOOKUP(TRIM(X816),X10:Y88,2,FALSE)</f>
        <v>Tao</v>
      </c>
      <c r="X816" s="171" t="str">
        <f t="shared" si="74"/>
        <v>7.4</v>
      </c>
      <c r="Y816" s="175">
        <f t="shared" si="72"/>
        <v>0</v>
      </c>
      <c r="Z816" s="171">
        <f t="shared" si="73"/>
        <v>0</v>
      </c>
      <c r="AA816" s="171">
        <f t="shared" si="75"/>
        <v>17</v>
      </c>
      <c r="AB816" s="171">
        <f t="shared" si="76"/>
        <v>0</v>
      </c>
      <c r="AC816" s="171">
        <f t="shared" si="77"/>
        <v>0</v>
      </c>
      <c r="AE816" s="1" t="s">
        <v>2268</v>
      </c>
      <c r="AF816" s="1">
        <v>728</v>
      </c>
      <c r="AG816" s="1" t="s">
        <v>5359</v>
      </c>
    </row>
    <row r="817" spans="1:33" ht="35.25" customHeight="1" x14ac:dyDescent="0.25">
      <c r="A817" s="96" t="s">
        <v>2180</v>
      </c>
      <c r="B817" s="101" t="s">
        <v>4108</v>
      </c>
      <c r="C817" s="98" t="s">
        <v>108</v>
      </c>
      <c r="D817" s="98" t="s">
        <v>303</v>
      </c>
      <c r="E817" s="173" t="s">
        <v>1160</v>
      </c>
      <c r="F817" s="99" t="s">
        <v>16</v>
      </c>
      <c r="G817" s="99" t="s">
        <v>109</v>
      </c>
      <c r="H817" s="99" t="s">
        <v>3638</v>
      </c>
      <c r="I817" s="147" t="s">
        <v>2446</v>
      </c>
      <c r="J817" s="103" t="s">
        <v>118</v>
      </c>
      <c r="K817" s="102">
        <v>2053</v>
      </c>
      <c r="L817" s="103"/>
      <c r="M817" s="102" t="s">
        <v>119</v>
      </c>
      <c r="N817" s="101" t="s">
        <v>2301</v>
      </c>
      <c r="O817" s="101" t="s">
        <v>191</v>
      </c>
      <c r="P817" s="101" t="s">
        <v>228</v>
      </c>
      <c r="Q817" s="105" t="s">
        <v>4107</v>
      </c>
      <c r="R817" s="105" t="s">
        <v>2209</v>
      </c>
      <c r="S817" s="106" t="s">
        <v>2183</v>
      </c>
      <c r="T817" s="101" t="s">
        <v>2445</v>
      </c>
      <c r="U817" s="148"/>
      <c r="V817" s="148"/>
      <c r="W817" s="107" t="str">
        <f>VLOOKUP(TRIM(X817),X10:Y88,2,FALSE)</f>
        <v>Tao</v>
      </c>
      <c r="X817" s="171" t="str">
        <f t="shared" si="74"/>
        <v>7.4</v>
      </c>
      <c r="Y817" s="175">
        <f t="shared" si="72"/>
        <v>0</v>
      </c>
      <c r="Z817" s="171">
        <f t="shared" si="73"/>
        <v>0</v>
      </c>
      <c r="AA817" s="171">
        <f t="shared" si="75"/>
        <v>17</v>
      </c>
      <c r="AB817" s="171">
        <f t="shared" si="76"/>
        <v>0</v>
      </c>
      <c r="AC817" s="171">
        <f t="shared" si="77"/>
        <v>0</v>
      </c>
      <c r="AE817" s="1" t="s">
        <v>2183</v>
      </c>
      <c r="AF817" s="1">
        <v>729</v>
      </c>
      <c r="AG817" s="1" t="s">
        <v>2209</v>
      </c>
    </row>
    <row r="818" spans="1:33" ht="35.25" customHeight="1" x14ac:dyDescent="0.25">
      <c r="A818" s="96" t="s">
        <v>2180</v>
      </c>
      <c r="B818" s="101" t="s">
        <v>4110</v>
      </c>
      <c r="C818" s="98" t="s">
        <v>108</v>
      </c>
      <c r="D818" s="98" t="s">
        <v>303</v>
      </c>
      <c r="E818" s="173" t="s">
        <v>1161</v>
      </c>
      <c r="F818" s="99" t="s">
        <v>15</v>
      </c>
      <c r="G818" s="99" t="s">
        <v>109</v>
      </c>
      <c r="H818" s="99" t="s">
        <v>3639</v>
      </c>
      <c r="I818" s="147" t="s">
        <v>2446</v>
      </c>
      <c r="J818" s="103" t="s">
        <v>118</v>
      </c>
      <c r="K818" s="102">
        <v>2054</v>
      </c>
      <c r="L818" s="103"/>
      <c r="M818" s="102" t="s">
        <v>119</v>
      </c>
      <c r="N818" s="101" t="s">
        <v>2301</v>
      </c>
      <c r="O818" s="101" t="s">
        <v>191</v>
      </c>
      <c r="P818" s="101" t="s">
        <v>228</v>
      </c>
      <c r="Q818" s="105" t="s">
        <v>4109</v>
      </c>
      <c r="R818" s="105" t="s">
        <v>6288</v>
      </c>
      <c r="S818" s="106" t="s">
        <v>2181</v>
      </c>
      <c r="T818" s="101" t="s">
        <v>2445</v>
      </c>
      <c r="U818" s="148"/>
      <c r="V818" s="148" t="s">
        <v>125</v>
      </c>
      <c r="W818" s="107" t="str">
        <f>VLOOKUP(TRIM(X818),X10:Y88,2,FALSE)</f>
        <v>Tao</v>
      </c>
      <c r="X818" s="171" t="str">
        <f t="shared" si="74"/>
        <v>7.4</v>
      </c>
      <c r="Y818" s="175">
        <f t="shared" si="72"/>
        <v>1</v>
      </c>
      <c r="Z818" s="171">
        <f t="shared" si="73"/>
        <v>0</v>
      </c>
      <c r="AA818" s="171">
        <f t="shared" si="75"/>
        <v>17</v>
      </c>
      <c r="AB818" s="171">
        <f t="shared" si="76"/>
        <v>0</v>
      </c>
      <c r="AC818" s="171">
        <f t="shared" si="77"/>
        <v>0</v>
      </c>
      <c r="AD818" s="1" t="s">
        <v>125</v>
      </c>
      <c r="AE818" s="1" t="s">
        <v>10691</v>
      </c>
      <c r="AF818" s="1">
        <v>730</v>
      </c>
      <c r="AG818" s="1" t="s">
        <v>10715</v>
      </c>
    </row>
    <row r="819" spans="1:33" ht="35.25" customHeight="1" x14ac:dyDescent="0.25">
      <c r="A819" s="96" t="s">
        <v>2180</v>
      </c>
      <c r="B819" s="101" t="s">
        <v>3696</v>
      </c>
      <c r="C819" s="98" t="s">
        <v>108</v>
      </c>
      <c r="D819" s="98" t="s">
        <v>330</v>
      </c>
      <c r="E819" s="173" t="s">
        <v>1162</v>
      </c>
      <c r="F819" s="99" t="s">
        <v>2269</v>
      </c>
      <c r="G819" s="99" t="s">
        <v>109</v>
      </c>
      <c r="H819" s="99" t="s">
        <v>3640</v>
      </c>
      <c r="I819" s="147" t="s">
        <v>2583</v>
      </c>
      <c r="J819" s="103"/>
      <c r="K819" s="102"/>
      <c r="L819" s="103"/>
      <c r="M819" s="102"/>
      <c r="N819" s="101"/>
      <c r="O819" s="101"/>
      <c r="P819" s="101"/>
      <c r="Q819" s="105" t="s">
        <v>3641</v>
      </c>
      <c r="R819" s="105" t="s">
        <v>5231</v>
      </c>
      <c r="S819" s="106" t="s">
        <v>5205</v>
      </c>
      <c r="T819" s="101" t="s">
        <v>2646</v>
      </c>
      <c r="U819" s="148"/>
      <c r="V819" s="148"/>
      <c r="W819" s="107" t="str">
        <f>VLOOKUP(TRIM(X819),X10:Y88,2,FALSE)</f>
        <v>Tao</v>
      </c>
      <c r="X819" s="171" t="str">
        <f t="shared" si="74"/>
        <v>8.2</v>
      </c>
      <c r="Y819" s="175">
        <f t="shared" si="72"/>
        <v>0</v>
      </c>
      <c r="Z819" s="171">
        <f t="shared" si="73"/>
        <v>0</v>
      </c>
      <c r="AA819" s="171">
        <f t="shared" si="75"/>
        <v>12</v>
      </c>
      <c r="AB819" s="171">
        <f t="shared" si="76"/>
        <v>0</v>
      </c>
      <c r="AC819" s="171">
        <f t="shared" si="77"/>
        <v>0</v>
      </c>
      <c r="AE819" s="1" t="s">
        <v>2287</v>
      </c>
      <c r="AF819" s="1">
        <v>731</v>
      </c>
      <c r="AG819" s="1" t="s">
        <v>7030</v>
      </c>
    </row>
    <row r="820" spans="1:33" ht="35.25" customHeight="1" x14ac:dyDescent="0.25">
      <c r="A820" s="96" t="s">
        <v>2180</v>
      </c>
      <c r="B820" s="101" t="s">
        <v>42</v>
      </c>
      <c r="C820" s="98" t="s">
        <v>108</v>
      </c>
      <c r="D820" s="98" t="s">
        <v>332</v>
      </c>
      <c r="E820" s="173" t="s">
        <v>1163</v>
      </c>
      <c r="F820" s="99" t="s">
        <v>2218</v>
      </c>
      <c r="G820" s="99" t="s">
        <v>109</v>
      </c>
      <c r="H820" s="99" t="s">
        <v>2829</v>
      </c>
      <c r="I820" s="147" t="s">
        <v>2830</v>
      </c>
      <c r="J820" s="103" t="s">
        <v>2244</v>
      </c>
      <c r="K820" s="102"/>
      <c r="L820" s="103"/>
      <c r="M820" s="102"/>
      <c r="N820" s="101" t="s">
        <v>3070</v>
      </c>
      <c r="O820" s="101" t="s">
        <v>2221</v>
      </c>
      <c r="P820" s="101" t="s">
        <v>2245</v>
      </c>
      <c r="Q820" s="105" t="s">
        <v>2831</v>
      </c>
      <c r="R820" s="105" t="s">
        <v>5155</v>
      </c>
      <c r="S820" s="106" t="s">
        <v>5156</v>
      </c>
      <c r="T820" s="101" t="s">
        <v>2832</v>
      </c>
      <c r="U820" s="148"/>
      <c r="V820" s="148"/>
      <c r="W820" s="107" t="str">
        <f>VLOOKUP(TRIM(X820),X10:Y88,2,FALSE)</f>
        <v>Puneet</v>
      </c>
      <c r="X820" s="171" t="str">
        <f t="shared" si="74"/>
        <v>8.4</v>
      </c>
      <c r="Y820" s="175">
        <f t="shared" si="72"/>
        <v>0</v>
      </c>
      <c r="Z820" s="171">
        <f t="shared" si="73"/>
        <v>0</v>
      </c>
      <c r="AA820" s="171">
        <f t="shared" si="75"/>
        <v>5</v>
      </c>
      <c r="AB820" s="171">
        <f t="shared" si="76"/>
        <v>0</v>
      </c>
      <c r="AC820" s="171">
        <f t="shared" si="77"/>
        <v>0</v>
      </c>
      <c r="AE820" s="1" t="s">
        <v>2287</v>
      </c>
      <c r="AF820" s="1">
        <v>732</v>
      </c>
      <c r="AG820" s="1" t="s">
        <v>7031</v>
      </c>
    </row>
    <row r="821" spans="1:33" ht="35.25" customHeight="1" x14ac:dyDescent="0.25">
      <c r="A821" s="96" t="s">
        <v>2180</v>
      </c>
      <c r="B821" s="101" t="s">
        <v>42</v>
      </c>
      <c r="C821" s="98" t="s">
        <v>108</v>
      </c>
      <c r="D821" s="98" t="s">
        <v>332</v>
      </c>
      <c r="E821" s="173" t="s">
        <v>1164</v>
      </c>
      <c r="F821" s="99" t="s">
        <v>2218</v>
      </c>
      <c r="G821" s="99" t="s">
        <v>109</v>
      </c>
      <c r="H821" s="99" t="s">
        <v>2835</v>
      </c>
      <c r="I821" s="147" t="s">
        <v>2830</v>
      </c>
      <c r="J821" s="103" t="s">
        <v>2244</v>
      </c>
      <c r="K821" s="102"/>
      <c r="L821" s="103"/>
      <c r="M821" s="102"/>
      <c r="N821" s="101" t="s">
        <v>3070</v>
      </c>
      <c r="O821" s="101" t="s">
        <v>2221</v>
      </c>
      <c r="P821" s="101" t="s">
        <v>2245</v>
      </c>
      <c r="Q821" s="105" t="s">
        <v>2836</v>
      </c>
      <c r="R821" s="105" t="s">
        <v>3642</v>
      </c>
      <c r="S821" s="106" t="s">
        <v>2235</v>
      </c>
      <c r="T821" s="101" t="s">
        <v>2832</v>
      </c>
      <c r="U821" s="148"/>
      <c r="V821" s="148"/>
      <c r="W821" s="107" t="str">
        <f>VLOOKUP(TRIM(X821),X10:Y88,2,FALSE)</f>
        <v>Puneet</v>
      </c>
      <c r="X821" s="171" t="str">
        <f t="shared" si="74"/>
        <v>8.4</v>
      </c>
      <c r="Y821" s="175">
        <f t="shared" si="72"/>
        <v>0</v>
      </c>
      <c r="Z821" s="171">
        <f t="shared" si="73"/>
        <v>0</v>
      </c>
      <c r="AA821" s="171">
        <f t="shared" si="75"/>
        <v>5</v>
      </c>
      <c r="AB821" s="171">
        <f t="shared" si="76"/>
        <v>0</v>
      </c>
      <c r="AC821" s="171">
        <f t="shared" si="77"/>
        <v>0</v>
      </c>
      <c r="AE821" s="1" t="s">
        <v>42</v>
      </c>
      <c r="AF821" s="1">
        <v>733</v>
      </c>
      <c r="AG821" s="1" t="s">
        <v>2235</v>
      </c>
    </row>
    <row r="822" spans="1:33" ht="35.25" customHeight="1" x14ac:dyDescent="0.25">
      <c r="A822" s="96" t="s">
        <v>2180</v>
      </c>
      <c r="B822" s="101" t="s">
        <v>42</v>
      </c>
      <c r="C822" s="98" t="s">
        <v>108</v>
      </c>
      <c r="D822" s="98" t="s">
        <v>75</v>
      </c>
      <c r="E822" s="173" t="s">
        <v>1165</v>
      </c>
      <c r="F822" s="99" t="s">
        <v>16</v>
      </c>
      <c r="G822" s="99" t="s">
        <v>109</v>
      </c>
      <c r="H822" s="99" t="s">
        <v>3643</v>
      </c>
      <c r="I822" s="147" t="s">
        <v>205</v>
      </c>
      <c r="J822" s="103" t="s">
        <v>2225</v>
      </c>
      <c r="K822" s="102">
        <v>2091</v>
      </c>
      <c r="L822" s="103"/>
      <c r="M822" s="102" t="s">
        <v>119</v>
      </c>
      <c r="N822" s="101" t="s">
        <v>2301</v>
      </c>
      <c r="O822" s="101" t="s">
        <v>191</v>
      </c>
      <c r="P822" s="101" t="s">
        <v>2226</v>
      </c>
      <c r="Q822" s="105" t="s">
        <v>4593</v>
      </c>
      <c r="R822" s="105" t="s">
        <v>2209</v>
      </c>
      <c r="S822" s="106" t="s">
        <v>2183</v>
      </c>
      <c r="T822" s="101" t="s">
        <v>2650</v>
      </c>
      <c r="U822" s="148"/>
      <c r="V822" s="148"/>
      <c r="W822" s="107" t="str">
        <f>VLOOKUP(TRIM(X822),X10:Y88,2,FALSE)</f>
        <v>Andy</v>
      </c>
      <c r="X822" s="171" t="str">
        <f t="shared" si="74"/>
        <v>6.4</v>
      </c>
      <c r="Y822" s="175">
        <f t="shared" si="72"/>
        <v>0</v>
      </c>
      <c r="Z822" s="171">
        <f t="shared" si="73"/>
        <v>0</v>
      </c>
      <c r="AA822" s="171">
        <f t="shared" si="75"/>
        <v>7</v>
      </c>
      <c r="AB822" s="171">
        <f t="shared" si="76"/>
        <v>0</v>
      </c>
      <c r="AC822" s="171">
        <f t="shared" si="77"/>
        <v>0</v>
      </c>
      <c r="AE822" s="1" t="s">
        <v>2183</v>
      </c>
      <c r="AF822" s="1">
        <v>734</v>
      </c>
      <c r="AG822" s="1" t="s">
        <v>2209</v>
      </c>
    </row>
    <row r="823" spans="1:33" ht="35.25" customHeight="1" x14ac:dyDescent="0.25">
      <c r="A823" s="96" t="s">
        <v>2180</v>
      </c>
      <c r="B823" s="101" t="s">
        <v>42</v>
      </c>
      <c r="C823" s="98" t="s">
        <v>108</v>
      </c>
      <c r="D823" s="98" t="s">
        <v>334</v>
      </c>
      <c r="E823" s="173" t="s">
        <v>1166</v>
      </c>
      <c r="F823" s="99" t="s">
        <v>2218</v>
      </c>
      <c r="G823" s="99" t="s">
        <v>109</v>
      </c>
      <c r="H823" s="99" t="s">
        <v>3859</v>
      </c>
      <c r="I823" s="147" t="s">
        <v>2465</v>
      </c>
      <c r="J823" s="103" t="s">
        <v>2249</v>
      </c>
      <c r="K823" s="102"/>
      <c r="L823" s="103"/>
      <c r="M823" s="102"/>
      <c r="N823" s="101" t="s">
        <v>3070</v>
      </c>
      <c r="O823" s="101" t="s">
        <v>2221</v>
      </c>
      <c r="P823" s="101" t="s">
        <v>2250</v>
      </c>
      <c r="Q823" s="105" t="s">
        <v>3858</v>
      </c>
      <c r="R823" s="105" t="s">
        <v>5263</v>
      </c>
      <c r="S823" s="106" t="s">
        <v>5264</v>
      </c>
      <c r="T823" s="101" t="s">
        <v>2557</v>
      </c>
      <c r="U823" s="148"/>
      <c r="V823" s="148"/>
      <c r="W823" s="107" t="str">
        <f>VLOOKUP(TRIM(X823),X10:Y88,2,FALSE)</f>
        <v>Puneet</v>
      </c>
      <c r="X823" s="171" t="str">
        <f t="shared" si="74"/>
        <v>8.6</v>
      </c>
      <c r="Y823" s="175">
        <f t="shared" si="72"/>
        <v>0</v>
      </c>
      <c r="Z823" s="171">
        <f t="shared" si="73"/>
        <v>0</v>
      </c>
      <c r="AA823" s="171">
        <f t="shared" si="75"/>
        <v>14</v>
      </c>
      <c r="AB823" s="171">
        <f t="shared" si="76"/>
        <v>0</v>
      </c>
      <c r="AC823" s="171">
        <f t="shared" si="77"/>
        <v>0</v>
      </c>
      <c r="AE823" s="1" t="s">
        <v>2287</v>
      </c>
      <c r="AF823" s="1">
        <v>735</v>
      </c>
      <c r="AG823" s="1" t="s">
        <v>7032</v>
      </c>
    </row>
    <row r="824" spans="1:33" ht="35.25" customHeight="1" x14ac:dyDescent="0.25">
      <c r="A824" s="96" t="s">
        <v>2180</v>
      </c>
      <c r="B824" s="101" t="s">
        <v>42</v>
      </c>
      <c r="C824" s="98" t="s">
        <v>108</v>
      </c>
      <c r="D824" s="98" t="s">
        <v>332</v>
      </c>
      <c r="E824" s="173" t="s">
        <v>1167</v>
      </c>
      <c r="F824" s="99" t="s">
        <v>2218</v>
      </c>
      <c r="G824" s="99" t="s">
        <v>109</v>
      </c>
      <c r="H824" s="99" t="s">
        <v>2837</v>
      </c>
      <c r="I824" s="147" t="s">
        <v>2830</v>
      </c>
      <c r="J824" s="103" t="s">
        <v>2244</v>
      </c>
      <c r="K824" s="102"/>
      <c r="L824" s="103"/>
      <c r="M824" s="102"/>
      <c r="N824" s="101" t="s">
        <v>3070</v>
      </c>
      <c r="O824" s="101" t="s">
        <v>2221</v>
      </c>
      <c r="P824" s="101" t="s">
        <v>2245</v>
      </c>
      <c r="Q824" s="105" t="s">
        <v>2838</v>
      </c>
      <c r="R824" s="105" t="s">
        <v>3644</v>
      </c>
      <c r="S824" s="106" t="s">
        <v>2235</v>
      </c>
      <c r="T824" s="101" t="s">
        <v>2832</v>
      </c>
      <c r="U824" s="148"/>
      <c r="V824" s="148"/>
      <c r="W824" s="107" t="str">
        <f>VLOOKUP(TRIM(X824),X10:Y88,2,FALSE)</f>
        <v>Puneet</v>
      </c>
      <c r="X824" s="171" t="str">
        <f t="shared" si="74"/>
        <v>8.4</v>
      </c>
      <c r="Y824" s="175">
        <f t="shared" si="72"/>
        <v>0</v>
      </c>
      <c r="Z824" s="171">
        <f t="shared" si="73"/>
        <v>0</v>
      </c>
      <c r="AA824" s="171">
        <f t="shared" si="75"/>
        <v>5</v>
      </c>
      <c r="AB824" s="171">
        <f t="shared" si="76"/>
        <v>0</v>
      </c>
      <c r="AC824" s="171">
        <f t="shared" si="77"/>
        <v>0</v>
      </c>
      <c r="AE824" s="1" t="s">
        <v>42</v>
      </c>
      <c r="AF824" s="1">
        <v>736</v>
      </c>
      <c r="AG824" s="1" t="s">
        <v>2235</v>
      </c>
    </row>
    <row r="825" spans="1:33" ht="35.25" customHeight="1" x14ac:dyDescent="0.25">
      <c r="A825" s="96" t="s">
        <v>2180</v>
      </c>
      <c r="B825" s="101" t="s">
        <v>4595</v>
      </c>
      <c r="C825" s="98" t="s">
        <v>108</v>
      </c>
      <c r="D825" s="98" t="s">
        <v>88</v>
      </c>
      <c r="E825" s="173" t="s">
        <v>1168</v>
      </c>
      <c r="F825" s="99" t="s">
        <v>16</v>
      </c>
      <c r="G825" s="99" t="s">
        <v>109</v>
      </c>
      <c r="H825" s="99" t="s">
        <v>2833</v>
      </c>
      <c r="I825" s="147" t="s">
        <v>2830</v>
      </c>
      <c r="J825" s="103" t="s">
        <v>2225</v>
      </c>
      <c r="K825" s="102">
        <v>1873</v>
      </c>
      <c r="L825" s="103" t="s">
        <v>53</v>
      </c>
      <c r="M825" s="102" t="s">
        <v>119</v>
      </c>
      <c r="N825" s="101" t="s">
        <v>2301</v>
      </c>
      <c r="O825" s="101" t="s">
        <v>191</v>
      </c>
      <c r="P825" s="101" t="s">
        <v>2230</v>
      </c>
      <c r="Q825" s="105" t="s">
        <v>4594</v>
      </c>
      <c r="R825" s="105" t="s">
        <v>9902</v>
      </c>
      <c r="S825" s="106" t="s">
        <v>2235</v>
      </c>
      <c r="T825" s="101" t="s">
        <v>2832</v>
      </c>
      <c r="U825" s="148"/>
      <c r="V825" s="148"/>
      <c r="W825" s="107" t="str">
        <f>VLOOKUP(TRIM(X825),X10:Y88,2,FALSE)</f>
        <v>Tao</v>
      </c>
      <c r="X825" s="171" t="str">
        <f t="shared" si="74"/>
        <v>6.8</v>
      </c>
      <c r="Y825" s="175">
        <f t="shared" si="72"/>
        <v>0</v>
      </c>
      <c r="Z825" s="171">
        <f t="shared" si="73"/>
        <v>0</v>
      </c>
      <c r="AA825" s="171">
        <f t="shared" si="75"/>
        <v>5</v>
      </c>
      <c r="AB825" s="171">
        <f t="shared" si="76"/>
        <v>0</v>
      </c>
      <c r="AC825" s="171">
        <f t="shared" si="77"/>
        <v>0</v>
      </c>
      <c r="AE825" s="1" t="s">
        <v>42</v>
      </c>
      <c r="AF825" s="1">
        <v>737</v>
      </c>
      <c r="AG825" s="1" t="s">
        <v>2235</v>
      </c>
    </row>
    <row r="826" spans="1:33" ht="35.25" customHeight="1" x14ac:dyDescent="0.25">
      <c r="A826" s="96" t="s">
        <v>2180</v>
      </c>
      <c r="B826" s="101" t="s">
        <v>42</v>
      </c>
      <c r="C826" s="98" t="s">
        <v>108</v>
      </c>
      <c r="D826" s="98" t="s">
        <v>86</v>
      </c>
      <c r="E826" s="173" t="s">
        <v>1169</v>
      </c>
      <c r="F826" s="99" t="s">
        <v>2232</v>
      </c>
      <c r="G826" s="99" t="s">
        <v>2428</v>
      </c>
      <c r="H826" s="99" t="s">
        <v>4250</v>
      </c>
      <c r="I826" s="147" t="s">
        <v>2750</v>
      </c>
      <c r="J826" s="103"/>
      <c r="K826" s="102"/>
      <c r="L826" s="103"/>
      <c r="M826" s="102"/>
      <c r="N826" s="101"/>
      <c r="O826" s="101"/>
      <c r="P826" s="101" t="s">
        <v>2226</v>
      </c>
      <c r="Q826" s="105" t="s">
        <v>4718</v>
      </c>
      <c r="R826" s="105" t="s">
        <v>2209</v>
      </c>
      <c r="S826" s="106" t="s">
        <v>2183</v>
      </c>
      <c r="T826" s="101" t="s">
        <v>2666</v>
      </c>
      <c r="U826" s="148"/>
      <c r="V826" s="148"/>
      <c r="W826" s="107" t="str">
        <f>VLOOKUP(TRIM(X826),X10:Y88,2,FALSE)</f>
        <v>Tao</v>
      </c>
      <c r="X826" s="171" t="str">
        <f t="shared" si="74"/>
        <v>6.6</v>
      </c>
      <c r="Y826" s="175">
        <f t="shared" si="72"/>
        <v>0</v>
      </c>
      <c r="Z826" s="171">
        <f t="shared" si="73"/>
        <v>0</v>
      </c>
      <c r="AA826" s="171">
        <f t="shared" si="75"/>
        <v>35</v>
      </c>
      <c r="AB826" s="171">
        <f t="shared" si="76"/>
        <v>0</v>
      </c>
      <c r="AC826" s="171">
        <f t="shared" si="77"/>
        <v>0</v>
      </c>
      <c r="AE826" s="1" t="s">
        <v>2183</v>
      </c>
      <c r="AF826" s="1">
        <v>738</v>
      </c>
      <c r="AG826" s="1" t="s">
        <v>2209</v>
      </c>
    </row>
    <row r="827" spans="1:33" ht="35.25" customHeight="1" x14ac:dyDescent="0.25">
      <c r="A827" s="96" t="s">
        <v>2180</v>
      </c>
      <c r="B827" s="101" t="s">
        <v>4252</v>
      </c>
      <c r="C827" s="98" t="s">
        <v>108</v>
      </c>
      <c r="D827" s="98" t="s">
        <v>86</v>
      </c>
      <c r="E827" s="173" t="s">
        <v>1170</v>
      </c>
      <c r="F827" s="99" t="s">
        <v>16</v>
      </c>
      <c r="G827" s="99" t="s">
        <v>109</v>
      </c>
      <c r="H827" s="99" t="s">
        <v>3645</v>
      </c>
      <c r="I827" s="147" t="s">
        <v>2750</v>
      </c>
      <c r="J827" s="103" t="s">
        <v>2264</v>
      </c>
      <c r="K827" s="102">
        <v>396</v>
      </c>
      <c r="L827" s="103"/>
      <c r="M827" s="102" t="s">
        <v>119</v>
      </c>
      <c r="N827" s="101" t="s">
        <v>3162</v>
      </c>
      <c r="O827" s="101" t="s">
        <v>2203</v>
      </c>
      <c r="P827" s="101" t="s">
        <v>2226</v>
      </c>
      <c r="Q827" s="105" t="s">
        <v>4251</v>
      </c>
      <c r="R827" s="105" t="s">
        <v>5097</v>
      </c>
      <c r="S827" s="106" t="s">
        <v>5097</v>
      </c>
      <c r="T827" s="101" t="s">
        <v>2666</v>
      </c>
      <c r="U827" s="148"/>
      <c r="V827" s="148"/>
      <c r="W827" s="107" t="str">
        <f>VLOOKUP(TRIM(X827),X10:Y88,2,FALSE)</f>
        <v>Tao</v>
      </c>
      <c r="X827" s="171" t="str">
        <f t="shared" si="74"/>
        <v>6.6</v>
      </c>
      <c r="Y827" s="175">
        <f t="shared" si="72"/>
        <v>0</v>
      </c>
      <c r="Z827" s="171">
        <f t="shared" si="73"/>
        <v>0</v>
      </c>
      <c r="AA827" s="171">
        <f t="shared" si="75"/>
        <v>35</v>
      </c>
      <c r="AB827" s="171">
        <f t="shared" si="76"/>
        <v>0</v>
      </c>
      <c r="AC827" s="171">
        <f t="shared" si="77"/>
        <v>0</v>
      </c>
      <c r="AE827" s="1" t="s">
        <v>2287</v>
      </c>
      <c r="AF827" s="1">
        <v>739</v>
      </c>
      <c r="AG827" s="1" t="s">
        <v>7033</v>
      </c>
    </row>
    <row r="828" spans="1:33" ht="35.25" customHeight="1" x14ac:dyDescent="0.25">
      <c r="A828" s="96" t="s">
        <v>2180</v>
      </c>
      <c r="B828" s="101" t="s">
        <v>42</v>
      </c>
      <c r="C828" s="98" t="s">
        <v>108</v>
      </c>
      <c r="D828" s="98" t="s">
        <v>330</v>
      </c>
      <c r="E828" s="173" t="s">
        <v>1171</v>
      </c>
      <c r="F828" s="99" t="s">
        <v>2218</v>
      </c>
      <c r="G828" s="99" t="s">
        <v>109</v>
      </c>
      <c r="H828" s="99" t="s">
        <v>3861</v>
      </c>
      <c r="I828" s="147" t="s">
        <v>126</v>
      </c>
      <c r="J828" s="103" t="s">
        <v>2219</v>
      </c>
      <c r="K828" s="102"/>
      <c r="L828" s="103"/>
      <c r="M828" s="102"/>
      <c r="N828" s="101" t="s">
        <v>3070</v>
      </c>
      <c r="O828" s="101" t="s">
        <v>2221</v>
      </c>
      <c r="P828" s="101" t="s">
        <v>2222</v>
      </c>
      <c r="Q828" s="105" t="s">
        <v>3860</v>
      </c>
      <c r="R828" s="105"/>
      <c r="S828" s="106" t="s">
        <v>2235</v>
      </c>
      <c r="T828" s="101" t="s">
        <v>2604</v>
      </c>
      <c r="U828" s="148"/>
      <c r="V828" s="148"/>
      <c r="W828" s="107" t="str">
        <f>VLOOKUP(TRIM(X828),X10:Y88,2,FALSE)</f>
        <v>Tao</v>
      </c>
      <c r="X828" s="171" t="str">
        <f t="shared" si="74"/>
        <v>8.2</v>
      </c>
      <c r="Y828" s="175">
        <f t="shared" si="72"/>
        <v>0</v>
      </c>
      <c r="Z828" s="171">
        <f t="shared" si="73"/>
        <v>0</v>
      </c>
      <c r="AA828" s="171">
        <f t="shared" si="75"/>
        <v>4</v>
      </c>
      <c r="AB828" s="171">
        <f t="shared" si="76"/>
        <v>0</v>
      </c>
      <c r="AC828" s="171">
        <f t="shared" si="77"/>
        <v>0</v>
      </c>
      <c r="AE828" s="1" t="s">
        <v>42</v>
      </c>
      <c r="AF828" s="1">
        <v>740</v>
      </c>
      <c r="AG828" s="1" t="s">
        <v>2235</v>
      </c>
    </row>
    <row r="829" spans="1:33" ht="35.25" customHeight="1" x14ac:dyDescent="0.25">
      <c r="A829" s="96" t="s">
        <v>2180</v>
      </c>
      <c r="B829" s="101" t="s">
        <v>42</v>
      </c>
      <c r="C829" s="98" t="s">
        <v>108</v>
      </c>
      <c r="D829" s="98" t="s">
        <v>89</v>
      </c>
      <c r="E829" s="173" t="s">
        <v>1172</v>
      </c>
      <c r="F829" s="99" t="s">
        <v>2232</v>
      </c>
      <c r="G829" s="99" t="s">
        <v>2428</v>
      </c>
      <c r="H829" s="99" t="s">
        <v>4596</v>
      </c>
      <c r="I829" s="147" t="s">
        <v>123</v>
      </c>
      <c r="J829" s="103"/>
      <c r="K829" s="102"/>
      <c r="L829" s="103"/>
      <c r="M829" s="102"/>
      <c r="N829" s="101"/>
      <c r="O829" s="101" t="s">
        <v>2203</v>
      </c>
      <c r="P829" s="101" t="s">
        <v>2226</v>
      </c>
      <c r="Q829" s="105" t="s">
        <v>3647</v>
      </c>
      <c r="R829" s="105" t="s">
        <v>2209</v>
      </c>
      <c r="S829" s="106" t="s">
        <v>2183</v>
      </c>
      <c r="T829" s="101" t="s">
        <v>2246</v>
      </c>
      <c r="U829" s="148"/>
      <c r="V829" s="148"/>
      <c r="W829" s="107" t="str">
        <f>VLOOKUP(TRIM(X829),X10:Y88,2,FALSE)</f>
        <v>Andy</v>
      </c>
      <c r="X829" s="171" t="str">
        <f t="shared" si="74"/>
        <v>6.9</v>
      </c>
      <c r="Y829" s="175">
        <f t="shared" si="72"/>
        <v>0</v>
      </c>
      <c r="Z829" s="171">
        <f t="shared" si="73"/>
        <v>0</v>
      </c>
      <c r="AA829" s="171">
        <f t="shared" si="75"/>
        <v>5</v>
      </c>
      <c r="AB829" s="171">
        <f t="shared" si="76"/>
        <v>0</v>
      </c>
      <c r="AC829" s="171">
        <f t="shared" si="77"/>
        <v>0</v>
      </c>
      <c r="AE829" s="1" t="s">
        <v>2183</v>
      </c>
      <c r="AF829" s="1">
        <v>741</v>
      </c>
      <c r="AG829" s="1" t="s">
        <v>2209</v>
      </c>
    </row>
    <row r="830" spans="1:33" ht="35.25" customHeight="1" x14ac:dyDescent="0.25">
      <c r="A830" s="96" t="s">
        <v>2180</v>
      </c>
      <c r="B830" s="101" t="s">
        <v>2340</v>
      </c>
      <c r="C830" s="98" t="s">
        <v>108</v>
      </c>
      <c r="D830" s="98" t="s">
        <v>96</v>
      </c>
      <c r="E830" s="173" t="s">
        <v>1173</v>
      </c>
      <c r="F830" s="99" t="s">
        <v>16</v>
      </c>
      <c r="G830" s="99" t="s">
        <v>109</v>
      </c>
      <c r="H830" s="99" t="s">
        <v>3648</v>
      </c>
      <c r="I830" s="147" t="s">
        <v>2830</v>
      </c>
      <c r="J830" s="103" t="s">
        <v>2225</v>
      </c>
      <c r="K830" s="102">
        <v>2092</v>
      </c>
      <c r="L830" s="103"/>
      <c r="M830" s="102" t="s">
        <v>119</v>
      </c>
      <c r="N830" s="101" t="s">
        <v>2301</v>
      </c>
      <c r="O830" s="101" t="s">
        <v>191</v>
      </c>
      <c r="P830" s="101" t="s">
        <v>2184</v>
      </c>
      <c r="Q830" s="105" t="s">
        <v>4597</v>
      </c>
      <c r="R830" s="105" t="s">
        <v>10744</v>
      </c>
      <c r="S830" s="106" t="s">
        <v>2287</v>
      </c>
      <c r="T830" s="101" t="s">
        <v>2832</v>
      </c>
      <c r="U830" s="148"/>
      <c r="V830" s="148"/>
      <c r="W830" s="107" t="str">
        <f>VLOOKUP(TRIM(X830),X10:Y88,2,FALSE)</f>
        <v>Andy</v>
      </c>
      <c r="X830" s="171" t="str">
        <f t="shared" si="74"/>
        <v>7.3</v>
      </c>
      <c r="Y830" s="175">
        <f t="shared" si="72"/>
        <v>0</v>
      </c>
      <c r="Z830" s="171">
        <f t="shared" si="73"/>
        <v>0</v>
      </c>
      <c r="AA830" s="171">
        <f t="shared" si="75"/>
        <v>5</v>
      </c>
      <c r="AB830" s="171">
        <f t="shared" si="76"/>
        <v>0</v>
      </c>
      <c r="AC830" s="171">
        <f t="shared" si="77"/>
        <v>0</v>
      </c>
      <c r="AE830" s="1" t="s">
        <v>2287</v>
      </c>
      <c r="AF830" s="1">
        <v>742</v>
      </c>
      <c r="AG830" s="1" t="s">
        <v>10744</v>
      </c>
    </row>
    <row r="831" spans="1:33" ht="35.25" customHeight="1" x14ac:dyDescent="0.25">
      <c r="A831" s="96"/>
      <c r="B831" s="101"/>
      <c r="C831" s="98" t="s">
        <v>14</v>
      </c>
      <c r="D831" s="98" t="s">
        <v>102</v>
      </c>
      <c r="E831" s="173" t="s">
        <v>1174</v>
      </c>
      <c r="F831" s="99" t="s">
        <v>2218</v>
      </c>
      <c r="G831" s="230" t="s">
        <v>109</v>
      </c>
      <c r="H831" s="230" t="s">
        <v>3649</v>
      </c>
      <c r="I831" s="231" t="s">
        <v>126</v>
      </c>
      <c r="J831" s="226" t="s">
        <v>2219</v>
      </c>
      <c r="K831" s="227"/>
      <c r="L831" s="226"/>
      <c r="M831" s="227"/>
      <c r="N831" s="226" t="s">
        <v>3070</v>
      </c>
      <c r="O831" s="226" t="s">
        <v>2221</v>
      </c>
      <c r="P831" s="226" t="s">
        <v>2222</v>
      </c>
      <c r="Q831" s="232" t="s">
        <v>2270</v>
      </c>
      <c r="R831" s="232" t="s">
        <v>2238</v>
      </c>
      <c r="S831" s="228"/>
      <c r="T831" s="101" t="s">
        <v>2604</v>
      </c>
      <c r="U831" s="148"/>
      <c r="V831" s="148"/>
      <c r="W831" s="107" t="str">
        <f>VLOOKUP(TRIM(X831),X10:Y88,2,FALSE)</f>
        <v>Withdrawn</v>
      </c>
      <c r="X831" s="171" t="str">
        <f t="shared" si="74"/>
        <v>99</v>
      </c>
      <c r="Y831" s="175">
        <f t="shared" si="72"/>
        <v>0</v>
      </c>
      <c r="Z831" s="171">
        <f t="shared" si="73"/>
        <v>0</v>
      </c>
      <c r="AA831" s="171">
        <f t="shared" si="75"/>
        <v>4</v>
      </c>
      <c r="AB831" s="171">
        <f t="shared" si="76"/>
        <v>0</v>
      </c>
      <c r="AC831" s="171">
        <f t="shared" si="77"/>
        <v>0</v>
      </c>
      <c r="AE831" s="1" t="s">
        <v>20</v>
      </c>
      <c r="AF831" s="1">
        <v>743</v>
      </c>
      <c r="AG831" s="1" t="s">
        <v>2238</v>
      </c>
    </row>
    <row r="832" spans="1:33" ht="35.25" customHeight="1" x14ac:dyDescent="0.25">
      <c r="A832" s="96" t="s">
        <v>2180</v>
      </c>
      <c r="B832" s="101" t="s">
        <v>4252</v>
      </c>
      <c r="C832" s="98" t="s">
        <v>108</v>
      </c>
      <c r="D832" s="98" t="s">
        <v>86</v>
      </c>
      <c r="E832" s="173" t="s">
        <v>1175</v>
      </c>
      <c r="F832" s="99" t="s">
        <v>16</v>
      </c>
      <c r="G832" s="99" t="s">
        <v>109</v>
      </c>
      <c r="H832" s="99" t="s">
        <v>3645</v>
      </c>
      <c r="I832" s="147" t="s">
        <v>2750</v>
      </c>
      <c r="J832" s="103" t="s">
        <v>2264</v>
      </c>
      <c r="K832" s="102">
        <v>397</v>
      </c>
      <c r="L832" s="103"/>
      <c r="M832" s="102" t="s">
        <v>121</v>
      </c>
      <c r="N832" s="101" t="s">
        <v>2301</v>
      </c>
      <c r="O832" s="101" t="s">
        <v>191</v>
      </c>
      <c r="P832" s="101" t="s">
        <v>2226</v>
      </c>
      <c r="Q832" s="105" t="s">
        <v>4253</v>
      </c>
      <c r="R832" s="105" t="s">
        <v>5098</v>
      </c>
      <c r="S832" s="106" t="s">
        <v>5098</v>
      </c>
      <c r="T832" s="101" t="s">
        <v>2666</v>
      </c>
      <c r="U832" s="148"/>
      <c r="V832" s="148"/>
      <c r="W832" s="107" t="str">
        <f>VLOOKUP(TRIM(X832),X10:Y88,2,FALSE)</f>
        <v>Tao</v>
      </c>
      <c r="X832" s="171" t="str">
        <f t="shared" si="74"/>
        <v>6.6</v>
      </c>
      <c r="Y832" s="175">
        <f t="shared" si="72"/>
        <v>0</v>
      </c>
      <c r="Z832" s="171">
        <f t="shared" si="73"/>
        <v>0</v>
      </c>
      <c r="AA832" s="171">
        <f t="shared" si="75"/>
        <v>35</v>
      </c>
      <c r="AB832" s="171">
        <f t="shared" si="76"/>
        <v>0</v>
      </c>
      <c r="AC832" s="171">
        <f t="shared" si="77"/>
        <v>0</v>
      </c>
      <c r="AE832" s="1" t="s">
        <v>2287</v>
      </c>
      <c r="AF832" s="1">
        <v>744</v>
      </c>
      <c r="AG832" s="1" t="s">
        <v>7034</v>
      </c>
    </row>
    <row r="833" spans="1:33" ht="35.25" customHeight="1" x14ac:dyDescent="0.25">
      <c r="A833" s="96" t="s">
        <v>2180</v>
      </c>
      <c r="B833" s="101" t="s">
        <v>2499</v>
      </c>
      <c r="C833" s="98" t="s">
        <v>108</v>
      </c>
      <c r="D833" s="98" t="s">
        <v>89</v>
      </c>
      <c r="E833" s="173" t="s">
        <v>1176</v>
      </c>
      <c r="F833" s="99" t="s">
        <v>16</v>
      </c>
      <c r="G833" s="99" t="s">
        <v>109</v>
      </c>
      <c r="H833" s="99" t="s">
        <v>3646</v>
      </c>
      <c r="I833" s="147" t="s">
        <v>123</v>
      </c>
      <c r="J833" s="103" t="s">
        <v>2225</v>
      </c>
      <c r="K833" s="102">
        <v>2093</v>
      </c>
      <c r="L833" s="103"/>
      <c r="M833" s="102" t="s">
        <v>119</v>
      </c>
      <c r="N833" s="101" t="s">
        <v>3162</v>
      </c>
      <c r="O833" s="101" t="s">
        <v>2203</v>
      </c>
      <c r="P833" s="101" t="s">
        <v>3250</v>
      </c>
      <c r="Q833" s="105" t="s">
        <v>4598</v>
      </c>
      <c r="R833" s="105" t="s">
        <v>2209</v>
      </c>
      <c r="S833" s="106" t="s">
        <v>2183</v>
      </c>
      <c r="T833" s="101" t="s">
        <v>2246</v>
      </c>
      <c r="U833" s="148"/>
      <c r="V833" s="148"/>
      <c r="W833" s="107" t="str">
        <f>VLOOKUP(TRIM(X833),X10:Y88,2,FALSE)</f>
        <v>Andy</v>
      </c>
      <c r="X833" s="171" t="str">
        <f t="shared" si="74"/>
        <v>6.9</v>
      </c>
      <c r="Y833" s="175">
        <f t="shared" si="72"/>
        <v>0</v>
      </c>
      <c r="Z833" s="171">
        <f t="shared" si="73"/>
        <v>0</v>
      </c>
      <c r="AA833" s="171">
        <f t="shared" si="75"/>
        <v>5</v>
      </c>
      <c r="AB833" s="171">
        <f t="shared" si="76"/>
        <v>0</v>
      </c>
      <c r="AC833" s="171">
        <f t="shared" si="77"/>
        <v>0</v>
      </c>
      <c r="AE833" s="1" t="s">
        <v>2183</v>
      </c>
      <c r="AF833" s="1">
        <v>745</v>
      </c>
      <c r="AG833" s="1" t="s">
        <v>2209</v>
      </c>
    </row>
    <row r="834" spans="1:33" ht="35.25" customHeight="1" x14ac:dyDescent="0.25">
      <c r="A834" s="96" t="s">
        <v>2180</v>
      </c>
      <c r="B834" s="101" t="s">
        <v>42</v>
      </c>
      <c r="C834" s="98" t="s">
        <v>108</v>
      </c>
      <c r="D834" s="98" t="s">
        <v>314</v>
      </c>
      <c r="E834" s="173" t="s">
        <v>1177</v>
      </c>
      <c r="F834" s="99" t="s">
        <v>2850</v>
      </c>
      <c r="G834" s="99" t="s">
        <v>109</v>
      </c>
      <c r="H834" s="99" t="s">
        <v>4254</v>
      </c>
      <c r="I834" s="147" t="s">
        <v>2583</v>
      </c>
      <c r="J834" s="103"/>
      <c r="K834" s="102"/>
      <c r="L834" s="103"/>
      <c r="M834" s="102"/>
      <c r="N834" s="101"/>
      <c r="O834" s="101"/>
      <c r="P834" s="101"/>
      <c r="Q834" s="105" t="s">
        <v>3650</v>
      </c>
      <c r="R834" s="105" t="s">
        <v>5468</v>
      </c>
      <c r="S834" s="241" t="s">
        <v>2192</v>
      </c>
      <c r="T834" s="101" t="s">
        <v>2646</v>
      </c>
      <c r="U834" s="148"/>
      <c r="V834" s="148"/>
      <c r="W834" s="107" t="str">
        <f>VLOOKUP(TRIM(X834),X10:Y88,2,FALSE)</f>
        <v>Puneet</v>
      </c>
      <c r="X834" s="171" t="str">
        <f t="shared" si="74"/>
        <v>9.1</v>
      </c>
      <c r="Y834" s="175">
        <f t="shared" si="72"/>
        <v>0</v>
      </c>
      <c r="Z834" s="171">
        <f t="shared" si="73"/>
        <v>0</v>
      </c>
      <c r="AA834" s="171">
        <f t="shared" si="75"/>
        <v>12</v>
      </c>
      <c r="AB834" s="171">
        <f t="shared" si="76"/>
        <v>0</v>
      </c>
      <c r="AC834" s="171">
        <f t="shared" si="77"/>
        <v>0</v>
      </c>
      <c r="AE834" s="1" t="s">
        <v>2192</v>
      </c>
      <c r="AF834" s="1">
        <v>746</v>
      </c>
      <c r="AG834" s="1" t="s">
        <v>2192</v>
      </c>
    </row>
    <row r="835" spans="1:33" ht="35.25" customHeight="1" x14ac:dyDescent="0.25">
      <c r="A835" s="96" t="s">
        <v>2180</v>
      </c>
      <c r="B835" s="101" t="s">
        <v>3863</v>
      </c>
      <c r="C835" s="98" t="s">
        <v>108</v>
      </c>
      <c r="D835" s="98" t="s">
        <v>304</v>
      </c>
      <c r="E835" s="173" t="s">
        <v>1178</v>
      </c>
      <c r="F835" s="99" t="s">
        <v>16</v>
      </c>
      <c r="G835" s="99" t="s">
        <v>109</v>
      </c>
      <c r="H835" s="99" t="s">
        <v>3864</v>
      </c>
      <c r="I835" s="147" t="s">
        <v>3651</v>
      </c>
      <c r="J835" s="103" t="s">
        <v>2312</v>
      </c>
      <c r="K835" s="102">
        <v>108</v>
      </c>
      <c r="L835" s="103"/>
      <c r="M835" s="102" t="s">
        <v>119</v>
      </c>
      <c r="N835" s="101" t="s">
        <v>2228</v>
      </c>
      <c r="O835" s="101" t="s">
        <v>191</v>
      </c>
      <c r="P835" s="101" t="s">
        <v>2206</v>
      </c>
      <c r="Q835" s="105" t="s">
        <v>3862</v>
      </c>
      <c r="R835" s="105" t="s">
        <v>4907</v>
      </c>
      <c r="S835" s="106" t="s">
        <v>4907</v>
      </c>
      <c r="T835" s="101" t="s">
        <v>2604</v>
      </c>
      <c r="U835" s="148"/>
      <c r="V835" s="148"/>
      <c r="W835" s="107" t="str">
        <f>VLOOKUP(TRIM(X835),X10:Y88,2,FALSE)</f>
        <v>Tao</v>
      </c>
      <c r="X835" s="171" t="str">
        <f t="shared" si="74"/>
        <v>7.5</v>
      </c>
      <c r="Y835" s="175">
        <f t="shared" si="72"/>
        <v>0</v>
      </c>
      <c r="Z835" s="171">
        <f t="shared" si="73"/>
        <v>0</v>
      </c>
      <c r="AA835" s="171">
        <f t="shared" si="75"/>
        <v>8</v>
      </c>
      <c r="AB835" s="171">
        <f t="shared" si="76"/>
        <v>0</v>
      </c>
      <c r="AC835" s="171">
        <f t="shared" si="77"/>
        <v>0</v>
      </c>
      <c r="AE835" s="1" t="s">
        <v>2287</v>
      </c>
      <c r="AF835" s="1">
        <v>747</v>
      </c>
      <c r="AG835" s="1" t="s">
        <v>7035</v>
      </c>
    </row>
    <row r="836" spans="1:33" ht="35.25" customHeight="1" x14ac:dyDescent="0.25">
      <c r="A836" s="96" t="s">
        <v>2180</v>
      </c>
      <c r="B836" s="101" t="s">
        <v>42</v>
      </c>
      <c r="C836" s="98" t="s">
        <v>108</v>
      </c>
      <c r="D836" s="98" t="s">
        <v>331</v>
      </c>
      <c r="E836" s="173" t="s">
        <v>1179</v>
      </c>
      <c r="F836" s="99" t="s">
        <v>2218</v>
      </c>
      <c r="G836" s="99" t="s">
        <v>109</v>
      </c>
      <c r="H836" s="99" t="s">
        <v>4599</v>
      </c>
      <c r="I836" s="147" t="s">
        <v>2830</v>
      </c>
      <c r="J836" s="103" t="s">
        <v>2356</v>
      </c>
      <c r="K836" s="102"/>
      <c r="L836" s="103"/>
      <c r="M836" s="102"/>
      <c r="N836" s="101" t="s">
        <v>3070</v>
      </c>
      <c r="O836" s="101" t="s">
        <v>2221</v>
      </c>
      <c r="P836" s="101" t="s">
        <v>2357</v>
      </c>
      <c r="Q836" s="105" t="s">
        <v>3652</v>
      </c>
      <c r="R836" s="105"/>
      <c r="S836" s="106" t="s">
        <v>2235</v>
      </c>
      <c r="T836" s="101" t="s">
        <v>2832</v>
      </c>
      <c r="U836" s="148"/>
      <c r="V836" s="148"/>
      <c r="W836" s="107" t="str">
        <f>VLOOKUP(TRIM(X836),X10:Y88,2,FALSE)</f>
        <v>Puneet</v>
      </c>
      <c r="X836" s="171" t="str">
        <f t="shared" si="74"/>
        <v>8.3</v>
      </c>
      <c r="Y836" s="175">
        <f t="shared" si="72"/>
        <v>0</v>
      </c>
      <c r="Z836" s="171">
        <f t="shared" si="73"/>
        <v>0</v>
      </c>
      <c r="AA836" s="171">
        <f t="shared" si="75"/>
        <v>5</v>
      </c>
      <c r="AB836" s="171">
        <f t="shared" si="76"/>
        <v>0</v>
      </c>
      <c r="AC836" s="171">
        <f t="shared" si="77"/>
        <v>0</v>
      </c>
      <c r="AE836" s="1" t="s">
        <v>42</v>
      </c>
      <c r="AF836" s="1">
        <v>748</v>
      </c>
      <c r="AG836" s="1" t="s">
        <v>2235</v>
      </c>
    </row>
    <row r="837" spans="1:33" ht="35.25" customHeight="1" x14ac:dyDescent="0.25">
      <c r="A837" s="96" t="s">
        <v>2180</v>
      </c>
      <c r="B837" s="101" t="s">
        <v>2499</v>
      </c>
      <c r="C837" s="98" t="s">
        <v>108</v>
      </c>
      <c r="D837" s="98" t="s">
        <v>89</v>
      </c>
      <c r="E837" s="173" t="s">
        <v>1180</v>
      </c>
      <c r="F837" s="99" t="s">
        <v>16</v>
      </c>
      <c r="G837" s="99" t="s">
        <v>109</v>
      </c>
      <c r="H837" s="99" t="s">
        <v>3646</v>
      </c>
      <c r="I837" s="147" t="s">
        <v>123</v>
      </c>
      <c r="J837" s="103" t="s">
        <v>2225</v>
      </c>
      <c r="K837" s="102">
        <v>2094</v>
      </c>
      <c r="L837" s="103"/>
      <c r="M837" s="102" t="s">
        <v>121</v>
      </c>
      <c r="N837" s="101" t="s">
        <v>2301</v>
      </c>
      <c r="O837" s="101" t="s">
        <v>191</v>
      </c>
      <c r="P837" s="101" t="s">
        <v>2230</v>
      </c>
      <c r="Q837" s="105" t="s">
        <v>4600</v>
      </c>
      <c r="R837" s="105" t="s">
        <v>2235</v>
      </c>
      <c r="S837" s="106" t="s">
        <v>2235</v>
      </c>
      <c r="T837" s="101" t="s">
        <v>2246</v>
      </c>
      <c r="U837" s="148"/>
      <c r="V837" s="148"/>
      <c r="W837" s="107" t="str">
        <f>VLOOKUP(TRIM(X837),X10:Y88,2,FALSE)</f>
        <v>Andy</v>
      </c>
      <c r="X837" s="171" t="str">
        <f t="shared" si="74"/>
        <v>6.9</v>
      </c>
      <c r="Y837" s="175">
        <f t="shared" si="72"/>
        <v>0</v>
      </c>
      <c r="Z837" s="171">
        <f t="shared" si="73"/>
        <v>0</v>
      </c>
      <c r="AA837" s="171">
        <f t="shared" si="75"/>
        <v>5</v>
      </c>
      <c r="AB837" s="171">
        <f t="shared" si="76"/>
        <v>0</v>
      </c>
      <c r="AC837" s="171">
        <f t="shared" si="77"/>
        <v>0</v>
      </c>
      <c r="AE837" s="1" t="s">
        <v>42</v>
      </c>
      <c r="AF837" s="1">
        <v>749</v>
      </c>
      <c r="AG837" s="1" t="s">
        <v>2235</v>
      </c>
    </row>
    <row r="838" spans="1:33" ht="35.25" customHeight="1" x14ac:dyDescent="0.25">
      <c r="A838" s="96" t="s">
        <v>2180</v>
      </c>
      <c r="B838" s="101" t="s">
        <v>3592</v>
      </c>
      <c r="C838" s="98" t="s">
        <v>108</v>
      </c>
      <c r="D838" s="98" t="s">
        <v>89</v>
      </c>
      <c r="E838" s="173" t="s">
        <v>1181</v>
      </c>
      <c r="F838" s="99" t="s">
        <v>13</v>
      </c>
      <c r="G838" s="99" t="s">
        <v>109</v>
      </c>
      <c r="H838" s="99" t="s">
        <v>3579</v>
      </c>
      <c r="I838" s="147" t="s">
        <v>123</v>
      </c>
      <c r="J838" s="103"/>
      <c r="K838" s="102"/>
      <c r="L838" s="103"/>
      <c r="M838" s="102"/>
      <c r="N838" s="101"/>
      <c r="O838" s="101" t="s">
        <v>2203</v>
      </c>
      <c r="P838" s="101" t="s">
        <v>2226</v>
      </c>
      <c r="Q838" s="105" t="s">
        <v>3653</v>
      </c>
      <c r="R838" s="105" t="s">
        <v>3329</v>
      </c>
      <c r="S838" s="106" t="s">
        <v>2235</v>
      </c>
      <c r="T838" s="101" t="s">
        <v>2246</v>
      </c>
      <c r="U838" s="148"/>
      <c r="V838" s="148"/>
      <c r="W838" s="107" t="str">
        <f>VLOOKUP(TRIM(X838),X10:Y88,2,FALSE)</f>
        <v>Andy</v>
      </c>
      <c r="X838" s="171" t="str">
        <f t="shared" si="74"/>
        <v>6.9</v>
      </c>
      <c r="Y838" s="175">
        <f t="shared" si="72"/>
        <v>0</v>
      </c>
      <c r="Z838" s="171">
        <f t="shared" si="73"/>
        <v>0</v>
      </c>
      <c r="AA838" s="171">
        <f t="shared" si="75"/>
        <v>5</v>
      </c>
      <c r="AB838" s="171">
        <f t="shared" si="76"/>
        <v>0</v>
      </c>
      <c r="AC838" s="171">
        <f t="shared" si="77"/>
        <v>0</v>
      </c>
      <c r="AE838" s="1" t="s">
        <v>42</v>
      </c>
      <c r="AF838" s="1">
        <v>750</v>
      </c>
      <c r="AG838" s="1" t="s">
        <v>2235</v>
      </c>
    </row>
    <row r="839" spans="1:33" ht="35.25" customHeight="1" x14ac:dyDescent="0.25">
      <c r="A839" s="96" t="s">
        <v>2180</v>
      </c>
      <c r="B839" s="101" t="s">
        <v>42</v>
      </c>
      <c r="C839" s="98" t="s">
        <v>108</v>
      </c>
      <c r="D839" s="98" t="s">
        <v>314</v>
      </c>
      <c r="E839" s="173" t="s">
        <v>1182</v>
      </c>
      <c r="F839" s="99" t="s">
        <v>2341</v>
      </c>
      <c r="G839" s="99" t="s">
        <v>109</v>
      </c>
      <c r="H839" s="99" t="s">
        <v>4256</v>
      </c>
      <c r="I839" s="147" t="s">
        <v>4255</v>
      </c>
      <c r="J839" s="103"/>
      <c r="K839" s="102"/>
      <c r="L839" s="103"/>
      <c r="M839" s="102"/>
      <c r="N839" s="101"/>
      <c r="O839" s="101" t="s">
        <v>2221</v>
      </c>
      <c r="P839" s="101" t="s">
        <v>2222</v>
      </c>
      <c r="Q839" s="105" t="s">
        <v>3654</v>
      </c>
      <c r="R839" s="105"/>
      <c r="S839" s="106" t="s">
        <v>2235</v>
      </c>
      <c r="T839" s="101" t="s">
        <v>2646</v>
      </c>
      <c r="U839" s="148"/>
      <c r="V839" s="148"/>
      <c r="W839" s="107" t="str">
        <f>VLOOKUP(TRIM(X839),X10:Y88,2,FALSE)</f>
        <v>Puneet</v>
      </c>
      <c r="X839" s="171" t="str">
        <f t="shared" si="74"/>
        <v>9.1</v>
      </c>
      <c r="Y839" s="175">
        <f t="shared" si="72"/>
        <v>0</v>
      </c>
      <c r="Z839" s="171">
        <f t="shared" si="73"/>
        <v>0</v>
      </c>
      <c r="AA839" s="171">
        <f t="shared" si="75"/>
        <v>379</v>
      </c>
      <c r="AB839" s="171">
        <f t="shared" si="76"/>
        <v>0</v>
      </c>
      <c r="AC839" s="171">
        <f t="shared" si="77"/>
        <v>0</v>
      </c>
      <c r="AE839" s="1" t="s">
        <v>42</v>
      </c>
      <c r="AF839" s="1">
        <v>751</v>
      </c>
      <c r="AG839" s="1" t="s">
        <v>2235</v>
      </c>
    </row>
    <row r="840" spans="1:33" ht="35.25" customHeight="1" x14ac:dyDescent="0.25">
      <c r="A840" s="96" t="s">
        <v>2180</v>
      </c>
      <c r="B840" s="101" t="s">
        <v>42</v>
      </c>
      <c r="C840" s="98" t="s">
        <v>108</v>
      </c>
      <c r="D840" s="98" t="s">
        <v>331</v>
      </c>
      <c r="E840" s="173" t="s">
        <v>1183</v>
      </c>
      <c r="F840" s="99" t="s">
        <v>2218</v>
      </c>
      <c r="G840" s="99" t="s">
        <v>109</v>
      </c>
      <c r="H840" s="99" t="s">
        <v>4601</v>
      </c>
      <c r="I840" s="147" t="s">
        <v>2830</v>
      </c>
      <c r="J840" s="103" t="s">
        <v>2356</v>
      </c>
      <c r="K840" s="102"/>
      <c r="L840" s="103"/>
      <c r="M840" s="102"/>
      <c r="N840" s="101" t="s">
        <v>3070</v>
      </c>
      <c r="O840" s="101" t="s">
        <v>2221</v>
      </c>
      <c r="P840" s="101" t="s">
        <v>2357</v>
      </c>
      <c r="Q840" s="105" t="s">
        <v>3655</v>
      </c>
      <c r="R840" s="105"/>
      <c r="S840" s="106" t="s">
        <v>2235</v>
      </c>
      <c r="T840" s="101" t="s">
        <v>2832</v>
      </c>
      <c r="U840" s="148"/>
      <c r="V840" s="148"/>
      <c r="W840" s="107" t="str">
        <f>VLOOKUP(TRIM(X840),X10:Y88,2,FALSE)</f>
        <v>Puneet</v>
      </c>
      <c r="X840" s="171" t="str">
        <f t="shared" si="74"/>
        <v>8.3</v>
      </c>
      <c r="Y840" s="175">
        <f t="shared" si="72"/>
        <v>0</v>
      </c>
      <c r="Z840" s="171">
        <f t="shared" si="73"/>
        <v>0</v>
      </c>
      <c r="AA840" s="171">
        <f t="shared" si="75"/>
        <v>5</v>
      </c>
      <c r="AB840" s="171">
        <f t="shared" si="76"/>
        <v>0</v>
      </c>
      <c r="AC840" s="171">
        <f t="shared" si="77"/>
        <v>0</v>
      </c>
      <c r="AE840" s="1" t="s">
        <v>42</v>
      </c>
      <c r="AF840" s="1">
        <v>752</v>
      </c>
      <c r="AG840" s="1" t="s">
        <v>2235</v>
      </c>
    </row>
    <row r="841" spans="1:33" ht="35.25" customHeight="1" x14ac:dyDescent="0.25">
      <c r="A841" s="96" t="s">
        <v>2180</v>
      </c>
      <c r="B841" s="101" t="s">
        <v>4258</v>
      </c>
      <c r="C841" s="98" t="s">
        <v>108</v>
      </c>
      <c r="D841" s="98" t="s">
        <v>304</v>
      </c>
      <c r="E841" s="173" t="s">
        <v>1184</v>
      </c>
      <c r="F841" s="99" t="s">
        <v>16</v>
      </c>
      <c r="G841" s="99" t="s">
        <v>109</v>
      </c>
      <c r="H841" s="99" t="s">
        <v>3656</v>
      </c>
      <c r="I841" s="147" t="s">
        <v>2583</v>
      </c>
      <c r="J841" s="103" t="s">
        <v>2312</v>
      </c>
      <c r="K841" s="102">
        <v>109</v>
      </c>
      <c r="L841" s="103"/>
      <c r="M841" s="102" t="s">
        <v>119</v>
      </c>
      <c r="N841" s="101" t="s">
        <v>2228</v>
      </c>
      <c r="O841" s="101" t="s">
        <v>191</v>
      </c>
      <c r="P841" s="101" t="s">
        <v>2206</v>
      </c>
      <c r="Q841" s="105" t="s">
        <v>4257</v>
      </c>
      <c r="R841" s="105" t="s">
        <v>4908</v>
      </c>
      <c r="S841" s="106" t="s">
        <v>4908</v>
      </c>
      <c r="T841" s="101" t="s">
        <v>2646</v>
      </c>
      <c r="U841" s="148"/>
      <c r="V841" s="148"/>
      <c r="W841" s="107" t="str">
        <f>VLOOKUP(TRIM(X841),X10:Y88,2,FALSE)</f>
        <v>Tao</v>
      </c>
      <c r="X841" s="171" t="str">
        <f t="shared" si="74"/>
        <v>7.5</v>
      </c>
      <c r="Y841" s="175">
        <f t="shared" si="72"/>
        <v>0</v>
      </c>
      <c r="Z841" s="171">
        <f t="shared" si="73"/>
        <v>0</v>
      </c>
      <c r="AA841" s="171">
        <f t="shared" si="75"/>
        <v>12</v>
      </c>
      <c r="AB841" s="171">
        <f t="shared" si="76"/>
        <v>0</v>
      </c>
      <c r="AC841" s="171">
        <f t="shared" si="77"/>
        <v>0</v>
      </c>
      <c r="AE841" s="1" t="s">
        <v>2287</v>
      </c>
      <c r="AF841" s="1">
        <v>753</v>
      </c>
      <c r="AG841" s="1" t="s">
        <v>7036</v>
      </c>
    </row>
    <row r="842" spans="1:33" ht="35.25" customHeight="1" x14ac:dyDescent="0.25">
      <c r="A842" s="96" t="s">
        <v>2180</v>
      </c>
      <c r="B842" s="101" t="s">
        <v>42</v>
      </c>
      <c r="C842" s="98" t="s">
        <v>108</v>
      </c>
      <c r="D842" s="98" t="s">
        <v>332</v>
      </c>
      <c r="E842" s="173" t="s">
        <v>1185</v>
      </c>
      <c r="F842" s="99" t="s">
        <v>2218</v>
      </c>
      <c r="G842" s="99" t="s">
        <v>109</v>
      </c>
      <c r="H842" s="99" t="s">
        <v>3866</v>
      </c>
      <c r="I842" s="147" t="s">
        <v>127</v>
      </c>
      <c r="J842" s="103" t="s">
        <v>2244</v>
      </c>
      <c r="K842" s="102"/>
      <c r="L842" s="103"/>
      <c r="M842" s="102"/>
      <c r="N842" s="101" t="s">
        <v>3070</v>
      </c>
      <c r="O842" s="101" t="s">
        <v>2221</v>
      </c>
      <c r="P842" s="101" t="s">
        <v>2245</v>
      </c>
      <c r="Q842" s="105" t="s">
        <v>3865</v>
      </c>
      <c r="R842" s="105" t="s">
        <v>5153</v>
      </c>
      <c r="S842" s="106" t="s">
        <v>2268</v>
      </c>
      <c r="T842" s="101" t="s">
        <v>2317</v>
      </c>
      <c r="U842" s="148"/>
      <c r="V842" s="148"/>
      <c r="W842" s="107" t="str">
        <f>VLOOKUP(TRIM(X842),X10:Y88,2,FALSE)</f>
        <v>Puneet</v>
      </c>
      <c r="X842" s="171" t="str">
        <f t="shared" si="74"/>
        <v>8.4</v>
      </c>
      <c r="Y842" s="175">
        <f t="shared" si="72"/>
        <v>0</v>
      </c>
      <c r="Z842" s="171">
        <f t="shared" si="73"/>
        <v>0</v>
      </c>
      <c r="AA842" s="171">
        <f t="shared" si="75"/>
        <v>4</v>
      </c>
      <c r="AB842" s="171">
        <f t="shared" si="76"/>
        <v>0</v>
      </c>
      <c r="AC842" s="171">
        <f t="shared" si="77"/>
        <v>0</v>
      </c>
      <c r="AE842" s="1" t="s">
        <v>2268</v>
      </c>
      <c r="AF842" s="1">
        <v>754</v>
      </c>
      <c r="AG842" s="1" t="s">
        <v>5153</v>
      </c>
    </row>
    <row r="843" spans="1:33" ht="35.25" customHeight="1" x14ac:dyDescent="0.25">
      <c r="A843" s="96" t="s">
        <v>2180</v>
      </c>
      <c r="B843" s="101" t="s">
        <v>42</v>
      </c>
      <c r="C843" s="98" t="s">
        <v>108</v>
      </c>
      <c r="D843" s="98" t="s">
        <v>314</v>
      </c>
      <c r="E843" s="173" t="s">
        <v>1186</v>
      </c>
      <c r="F843" s="99" t="s">
        <v>2232</v>
      </c>
      <c r="G843" s="99" t="s">
        <v>39</v>
      </c>
      <c r="H843" s="99" t="s">
        <v>4602</v>
      </c>
      <c r="I843" s="147" t="s">
        <v>2830</v>
      </c>
      <c r="J843" s="103"/>
      <c r="K843" s="102"/>
      <c r="L843" s="103"/>
      <c r="M843" s="102"/>
      <c r="N843" s="101"/>
      <c r="O843" s="101" t="s">
        <v>2221</v>
      </c>
      <c r="P843" s="101" t="s">
        <v>2233</v>
      </c>
      <c r="Q843" s="105" t="s">
        <v>3657</v>
      </c>
      <c r="R843" s="105" t="s">
        <v>4800</v>
      </c>
      <c r="S843" s="106" t="s">
        <v>2183</v>
      </c>
      <c r="T843" s="101" t="s">
        <v>2832</v>
      </c>
      <c r="U843" s="148"/>
      <c r="V843" s="148"/>
      <c r="W843" s="107" t="str">
        <f>VLOOKUP(TRIM(X843),X10:Y88,2,FALSE)</f>
        <v>Puneet</v>
      </c>
      <c r="X843" s="171" t="str">
        <f t="shared" si="74"/>
        <v>9.1</v>
      </c>
      <c r="Y843" s="175">
        <f t="shared" si="72"/>
        <v>0</v>
      </c>
      <c r="Z843" s="171">
        <f t="shared" si="73"/>
        <v>0</v>
      </c>
      <c r="AA843" s="171">
        <f t="shared" si="75"/>
        <v>5</v>
      </c>
      <c r="AB843" s="171">
        <f t="shared" si="76"/>
        <v>0</v>
      </c>
      <c r="AC843" s="171">
        <f t="shared" si="77"/>
        <v>0</v>
      </c>
      <c r="AE843" s="1" t="s">
        <v>2183</v>
      </c>
      <c r="AF843" s="1">
        <v>755</v>
      </c>
      <c r="AG843" s="1" t="s">
        <v>2183</v>
      </c>
    </row>
    <row r="844" spans="1:33" ht="35.25" customHeight="1" x14ac:dyDescent="0.25">
      <c r="A844" s="96" t="s">
        <v>2180</v>
      </c>
      <c r="B844" s="101" t="s">
        <v>4260</v>
      </c>
      <c r="C844" s="98" t="s">
        <v>108</v>
      </c>
      <c r="D844" s="98" t="s">
        <v>304</v>
      </c>
      <c r="E844" s="173" t="s">
        <v>1187</v>
      </c>
      <c r="F844" s="99" t="s">
        <v>16</v>
      </c>
      <c r="G844" s="99" t="s">
        <v>109</v>
      </c>
      <c r="H844" s="99" t="s">
        <v>3656</v>
      </c>
      <c r="I844" s="147" t="s">
        <v>2583</v>
      </c>
      <c r="J844" s="103" t="s">
        <v>2312</v>
      </c>
      <c r="K844" s="102">
        <v>110</v>
      </c>
      <c r="L844" s="103"/>
      <c r="M844" s="102" t="s">
        <v>119</v>
      </c>
      <c r="N844" s="101" t="s">
        <v>2228</v>
      </c>
      <c r="O844" s="101" t="s">
        <v>191</v>
      </c>
      <c r="P844" s="101" t="s">
        <v>2206</v>
      </c>
      <c r="Q844" s="105" t="s">
        <v>4259</v>
      </c>
      <c r="R844" s="105" t="s">
        <v>4909</v>
      </c>
      <c r="S844" s="106" t="s">
        <v>4909</v>
      </c>
      <c r="T844" s="101" t="s">
        <v>2646</v>
      </c>
      <c r="U844" s="148"/>
      <c r="V844" s="148"/>
      <c r="W844" s="107" t="str">
        <f>VLOOKUP(TRIM(X844),X10:Y88,2,FALSE)</f>
        <v>Tao</v>
      </c>
      <c r="X844" s="171" t="str">
        <f t="shared" si="74"/>
        <v>7.5</v>
      </c>
      <c r="Y844" s="175">
        <f t="shared" si="72"/>
        <v>0</v>
      </c>
      <c r="Z844" s="171">
        <f t="shared" si="73"/>
        <v>0</v>
      </c>
      <c r="AA844" s="171">
        <f t="shared" si="75"/>
        <v>12</v>
      </c>
      <c r="AB844" s="171">
        <f t="shared" si="76"/>
        <v>0</v>
      </c>
      <c r="AC844" s="171">
        <f t="shared" si="77"/>
        <v>0</v>
      </c>
      <c r="AE844" s="1" t="s">
        <v>2287</v>
      </c>
      <c r="AF844" s="1">
        <v>756</v>
      </c>
      <c r="AG844" s="1" t="s">
        <v>7037</v>
      </c>
    </row>
    <row r="845" spans="1:33" ht="35.25" customHeight="1" x14ac:dyDescent="0.25">
      <c r="A845" s="96" t="s">
        <v>2180</v>
      </c>
      <c r="B845" s="101" t="s">
        <v>42</v>
      </c>
      <c r="C845" s="98" t="s">
        <v>108</v>
      </c>
      <c r="D845" s="98" t="s">
        <v>336</v>
      </c>
      <c r="E845" s="173" t="s">
        <v>1188</v>
      </c>
      <c r="F845" s="99" t="s">
        <v>2218</v>
      </c>
      <c r="G845" s="99" t="s">
        <v>109</v>
      </c>
      <c r="H845" s="99" t="s">
        <v>2468</v>
      </c>
      <c r="I845" s="147" t="s">
        <v>2466</v>
      </c>
      <c r="J845" s="103" t="s">
        <v>2315</v>
      </c>
      <c r="K845" s="102"/>
      <c r="L845" s="103"/>
      <c r="M845" s="102"/>
      <c r="N845" s="101" t="s">
        <v>2241</v>
      </c>
      <c r="O845" s="101" t="s">
        <v>2221</v>
      </c>
      <c r="P845" s="101" t="s">
        <v>2316</v>
      </c>
      <c r="Q845" s="105" t="s">
        <v>2467</v>
      </c>
      <c r="R845" s="105" t="s">
        <v>5428</v>
      </c>
      <c r="S845" s="106" t="s">
        <v>5429</v>
      </c>
      <c r="T845" s="101" t="s">
        <v>2458</v>
      </c>
      <c r="U845" s="148"/>
      <c r="V845" s="148"/>
      <c r="W845" s="107" t="str">
        <f>VLOOKUP(TRIM(X845),X10:Y88,2,FALSE)</f>
        <v>Puneet</v>
      </c>
      <c r="X845" s="171" t="str">
        <f t="shared" si="74"/>
        <v>8.8</v>
      </c>
      <c r="Y845" s="175">
        <f t="shared" si="72"/>
        <v>0</v>
      </c>
      <c r="Z845" s="171">
        <f t="shared" si="73"/>
        <v>0</v>
      </c>
      <c r="AA845" s="171">
        <f t="shared" si="75"/>
        <v>56</v>
      </c>
      <c r="AB845" s="171">
        <f t="shared" si="76"/>
        <v>0</v>
      </c>
      <c r="AC845" s="171">
        <f t="shared" si="77"/>
        <v>0</v>
      </c>
      <c r="AE845" s="1" t="s">
        <v>2287</v>
      </c>
      <c r="AF845" s="1">
        <v>757</v>
      </c>
      <c r="AG845" s="1" t="s">
        <v>7038</v>
      </c>
    </row>
    <row r="846" spans="1:33" ht="35.25" customHeight="1" x14ac:dyDescent="0.25">
      <c r="A846" s="96" t="s">
        <v>2180</v>
      </c>
      <c r="B846" s="101" t="s">
        <v>4262</v>
      </c>
      <c r="C846" s="98" t="s">
        <v>108</v>
      </c>
      <c r="D846" s="98" t="s">
        <v>304</v>
      </c>
      <c r="E846" s="173" t="s">
        <v>1189</v>
      </c>
      <c r="F846" s="99" t="s">
        <v>16</v>
      </c>
      <c r="G846" s="99" t="s">
        <v>109</v>
      </c>
      <c r="H846" s="99" t="s">
        <v>4263</v>
      </c>
      <c r="I846" s="147" t="s">
        <v>2583</v>
      </c>
      <c r="J846" s="103" t="s">
        <v>2312</v>
      </c>
      <c r="K846" s="102">
        <v>111</v>
      </c>
      <c r="L846" s="103"/>
      <c r="M846" s="102" t="s">
        <v>119</v>
      </c>
      <c r="N846" s="101" t="s">
        <v>2228</v>
      </c>
      <c r="O846" s="101" t="s">
        <v>191</v>
      </c>
      <c r="P846" s="101" t="s">
        <v>2206</v>
      </c>
      <c r="Q846" s="105" t="s">
        <v>4261</v>
      </c>
      <c r="R846" s="105" t="s">
        <v>4903</v>
      </c>
      <c r="S846" s="106" t="s">
        <v>4903</v>
      </c>
      <c r="T846" s="101" t="s">
        <v>2646</v>
      </c>
      <c r="U846" s="148"/>
      <c r="V846" s="148"/>
      <c r="W846" s="107" t="str">
        <f>VLOOKUP(TRIM(X846),X10:Y88,2,FALSE)</f>
        <v>Tao</v>
      </c>
      <c r="X846" s="171" t="str">
        <f t="shared" si="74"/>
        <v>7.5</v>
      </c>
      <c r="Y846" s="175">
        <f t="shared" si="72"/>
        <v>0</v>
      </c>
      <c r="Z846" s="171">
        <f t="shared" si="73"/>
        <v>0</v>
      </c>
      <c r="AA846" s="171">
        <f t="shared" si="75"/>
        <v>12</v>
      </c>
      <c r="AB846" s="171">
        <f t="shared" si="76"/>
        <v>0</v>
      </c>
      <c r="AC846" s="171">
        <f t="shared" si="77"/>
        <v>0</v>
      </c>
      <c r="AE846" s="1" t="s">
        <v>2287</v>
      </c>
      <c r="AF846" s="1">
        <v>758</v>
      </c>
      <c r="AG846" s="1" t="s">
        <v>7039</v>
      </c>
    </row>
    <row r="847" spans="1:33" ht="35.25" customHeight="1" x14ac:dyDescent="0.25">
      <c r="A847" s="96" t="s">
        <v>2180</v>
      </c>
      <c r="B847" s="101" t="s">
        <v>42</v>
      </c>
      <c r="C847" s="98" t="s">
        <v>108</v>
      </c>
      <c r="D847" s="98" t="s">
        <v>336</v>
      </c>
      <c r="E847" s="173" t="s">
        <v>1190</v>
      </c>
      <c r="F847" s="99" t="s">
        <v>2218</v>
      </c>
      <c r="G847" s="99" t="s">
        <v>109</v>
      </c>
      <c r="H847" s="99" t="s">
        <v>4264</v>
      </c>
      <c r="I847" s="147" t="s">
        <v>2742</v>
      </c>
      <c r="J847" s="103" t="s">
        <v>2315</v>
      </c>
      <c r="K847" s="102"/>
      <c r="L847" s="103"/>
      <c r="M847" s="102"/>
      <c r="N847" s="101" t="s">
        <v>3070</v>
      </c>
      <c r="O847" s="101" t="s">
        <v>2221</v>
      </c>
      <c r="P847" s="101" t="s">
        <v>2316</v>
      </c>
      <c r="Q847" s="105" t="s">
        <v>4264</v>
      </c>
      <c r="R847" s="105"/>
      <c r="S847" s="106" t="s">
        <v>2235</v>
      </c>
      <c r="T847" s="101" t="s">
        <v>2458</v>
      </c>
      <c r="U847" s="148"/>
      <c r="V847" s="148"/>
      <c r="W847" s="107" t="str">
        <f>VLOOKUP(TRIM(X847),X10:Y88,2,FALSE)</f>
        <v>Puneet</v>
      </c>
      <c r="X847" s="171" t="str">
        <f t="shared" si="74"/>
        <v>8.8</v>
      </c>
      <c r="Y847" s="175">
        <f t="shared" si="72"/>
        <v>0</v>
      </c>
      <c r="Z847" s="171">
        <f t="shared" si="73"/>
        <v>0</v>
      </c>
      <c r="AA847" s="171">
        <f t="shared" si="75"/>
        <v>42</v>
      </c>
      <c r="AB847" s="171">
        <f t="shared" si="76"/>
        <v>0</v>
      </c>
      <c r="AC847" s="171">
        <f t="shared" si="77"/>
        <v>0</v>
      </c>
      <c r="AE847" s="1" t="s">
        <v>42</v>
      </c>
      <c r="AF847" s="1">
        <v>759</v>
      </c>
      <c r="AG847" s="1" t="s">
        <v>2235</v>
      </c>
    </row>
    <row r="848" spans="1:33" ht="35.25" customHeight="1" x14ac:dyDescent="0.25">
      <c r="A848" s="96" t="s">
        <v>2180</v>
      </c>
      <c r="B848" s="101" t="s">
        <v>42</v>
      </c>
      <c r="C848" s="98" t="s">
        <v>108</v>
      </c>
      <c r="D848" s="98" t="s">
        <v>331</v>
      </c>
      <c r="E848" s="173" t="s">
        <v>1191</v>
      </c>
      <c r="F848" s="99" t="s">
        <v>2218</v>
      </c>
      <c r="G848" s="99" t="s">
        <v>109</v>
      </c>
      <c r="H848" s="99" t="s">
        <v>4113</v>
      </c>
      <c r="I848" s="147" t="s">
        <v>4111</v>
      </c>
      <c r="J848" s="103" t="s">
        <v>2356</v>
      </c>
      <c r="K848" s="102"/>
      <c r="L848" s="103"/>
      <c r="M848" s="102"/>
      <c r="N848" s="101" t="s">
        <v>3070</v>
      </c>
      <c r="O848" s="101" t="s">
        <v>2221</v>
      </c>
      <c r="P848" s="101" t="s">
        <v>2357</v>
      </c>
      <c r="Q848" s="105" t="s">
        <v>4112</v>
      </c>
      <c r="R848" s="105" t="s">
        <v>4812</v>
      </c>
      <c r="S848" s="106" t="s">
        <v>2183</v>
      </c>
      <c r="T848" s="101" t="s">
        <v>3658</v>
      </c>
      <c r="U848" s="148"/>
      <c r="V848" s="148"/>
      <c r="W848" s="107" t="str">
        <f>VLOOKUP(TRIM(X848),X10:Y88,2,FALSE)</f>
        <v>Puneet</v>
      </c>
      <c r="X848" s="171" t="str">
        <f t="shared" si="74"/>
        <v>8.3</v>
      </c>
      <c r="Y848" s="175">
        <f t="shared" si="72"/>
        <v>0</v>
      </c>
      <c r="Z848" s="171">
        <f t="shared" si="73"/>
        <v>0</v>
      </c>
      <c r="AA848" s="171">
        <f t="shared" si="75"/>
        <v>23</v>
      </c>
      <c r="AB848" s="171">
        <f t="shared" si="76"/>
        <v>0</v>
      </c>
      <c r="AC848" s="171">
        <f t="shared" si="77"/>
        <v>0</v>
      </c>
      <c r="AE848" s="1" t="s">
        <v>2183</v>
      </c>
      <c r="AF848" s="1">
        <v>760</v>
      </c>
      <c r="AG848" s="1" t="s">
        <v>2209</v>
      </c>
    </row>
    <row r="849" spans="1:33" ht="35.25" customHeight="1" x14ac:dyDescent="0.25">
      <c r="A849" s="96" t="s">
        <v>2180</v>
      </c>
      <c r="B849" s="101" t="s">
        <v>42</v>
      </c>
      <c r="C849" s="98" t="s">
        <v>108</v>
      </c>
      <c r="D849" s="98" t="s">
        <v>331</v>
      </c>
      <c r="E849" s="173" t="s">
        <v>1192</v>
      </c>
      <c r="F849" s="99" t="s">
        <v>2218</v>
      </c>
      <c r="G849" s="99" t="s">
        <v>109</v>
      </c>
      <c r="H849" s="99" t="s">
        <v>2634</v>
      </c>
      <c r="I849" s="147" t="s">
        <v>2459</v>
      </c>
      <c r="J849" s="103" t="s">
        <v>2356</v>
      </c>
      <c r="K849" s="102"/>
      <c r="L849" s="103"/>
      <c r="M849" s="102"/>
      <c r="N849" s="101" t="s">
        <v>3070</v>
      </c>
      <c r="O849" s="101" t="s">
        <v>2221</v>
      </c>
      <c r="P849" s="101" t="s">
        <v>2357</v>
      </c>
      <c r="Q849" s="105" t="s">
        <v>3867</v>
      </c>
      <c r="R849" s="105" t="s">
        <v>4829</v>
      </c>
      <c r="S849" s="106" t="s">
        <v>4830</v>
      </c>
      <c r="T849" s="101" t="s">
        <v>2632</v>
      </c>
      <c r="U849" s="148"/>
      <c r="V849" s="148"/>
      <c r="W849" s="107" t="str">
        <f>VLOOKUP(TRIM(X849),X10:Y88,2,FALSE)</f>
        <v>Puneet</v>
      </c>
      <c r="X849" s="171" t="str">
        <f t="shared" si="74"/>
        <v>8.3</v>
      </c>
      <c r="Y849" s="175">
        <f t="shared" si="72"/>
        <v>0</v>
      </c>
      <c r="Z849" s="171">
        <f t="shared" si="73"/>
        <v>0</v>
      </c>
      <c r="AA849" s="171">
        <f t="shared" si="75"/>
        <v>7</v>
      </c>
      <c r="AB849" s="171">
        <f t="shared" si="76"/>
        <v>0</v>
      </c>
      <c r="AC849" s="171">
        <f t="shared" si="77"/>
        <v>0</v>
      </c>
      <c r="AE849" s="1" t="s">
        <v>2287</v>
      </c>
      <c r="AF849" s="1">
        <v>761</v>
      </c>
      <c r="AG849" s="1" t="s">
        <v>7040</v>
      </c>
    </row>
    <row r="850" spans="1:33" ht="35.25" customHeight="1" x14ac:dyDescent="0.25">
      <c r="A850" s="96" t="s">
        <v>2180</v>
      </c>
      <c r="B850" s="101" t="s">
        <v>42</v>
      </c>
      <c r="C850" s="98" t="s">
        <v>108</v>
      </c>
      <c r="D850" s="98" t="s">
        <v>330</v>
      </c>
      <c r="E850" s="173" t="s">
        <v>1193</v>
      </c>
      <c r="F850" s="99" t="s">
        <v>2218</v>
      </c>
      <c r="G850" s="99" t="s">
        <v>109</v>
      </c>
      <c r="H850" s="99" t="s">
        <v>2743</v>
      </c>
      <c r="I850" s="147" t="s">
        <v>2583</v>
      </c>
      <c r="J850" s="103" t="s">
        <v>2219</v>
      </c>
      <c r="K850" s="102"/>
      <c r="L850" s="103"/>
      <c r="M850" s="102"/>
      <c r="N850" s="101" t="s">
        <v>3070</v>
      </c>
      <c r="O850" s="101" t="s">
        <v>2221</v>
      </c>
      <c r="P850" s="101" t="s">
        <v>2222</v>
      </c>
      <c r="Q850" s="105" t="s">
        <v>2744</v>
      </c>
      <c r="R850" s="105" t="s">
        <v>5283</v>
      </c>
      <c r="S850" s="106" t="s">
        <v>5283</v>
      </c>
      <c r="T850" s="101" t="s">
        <v>2646</v>
      </c>
      <c r="U850" s="148"/>
      <c r="V850" s="148"/>
      <c r="W850" s="107" t="str">
        <f>VLOOKUP(TRIM(X850),X10:Y88,2,FALSE)</f>
        <v>Tao</v>
      </c>
      <c r="X850" s="171" t="str">
        <f t="shared" si="74"/>
        <v>8.2</v>
      </c>
      <c r="Y850" s="175">
        <f t="shared" ref="Y850:Y913" si="78">IF(F850="CR", IF(S850="Approved", 1, IF(S850="Block approved", 1, 0)),0)</f>
        <v>0</v>
      </c>
      <c r="Z850" s="171">
        <f t="shared" ref="Z850:Z913" si="79">IF(F850="P-CR", IF(S850="Approved", 1, IF(S850="Block approved", 1, 0)),0)</f>
        <v>0</v>
      </c>
      <c r="AA850" s="171">
        <f t="shared" si="75"/>
        <v>12</v>
      </c>
      <c r="AB850" s="171">
        <f t="shared" si="76"/>
        <v>0</v>
      </c>
      <c r="AC850" s="171">
        <f t="shared" si="77"/>
        <v>0</v>
      </c>
      <c r="AE850" s="1" t="s">
        <v>2287</v>
      </c>
      <c r="AF850" s="1">
        <v>762</v>
      </c>
      <c r="AG850" s="1" t="s">
        <v>7041</v>
      </c>
    </row>
    <row r="851" spans="1:33" ht="35.25" customHeight="1" x14ac:dyDescent="0.25">
      <c r="A851" s="96" t="s">
        <v>2180</v>
      </c>
      <c r="B851" s="101" t="s">
        <v>4603</v>
      </c>
      <c r="C851" s="98" t="s">
        <v>108</v>
      </c>
      <c r="D851" s="98" t="s">
        <v>314</v>
      </c>
      <c r="E851" s="173" t="s">
        <v>1194</v>
      </c>
      <c r="F851" s="99" t="s">
        <v>3347</v>
      </c>
      <c r="G851" s="99" t="s">
        <v>2694</v>
      </c>
      <c r="H851" s="99" t="s">
        <v>3659</v>
      </c>
      <c r="I851" s="147" t="s">
        <v>2688</v>
      </c>
      <c r="J851" s="103" t="s">
        <v>2225</v>
      </c>
      <c r="K851" s="102">
        <v>0</v>
      </c>
      <c r="L851" s="103"/>
      <c r="M851" s="102" t="s">
        <v>2234</v>
      </c>
      <c r="N851" s="101" t="s">
        <v>2301</v>
      </c>
      <c r="O851" s="101" t="s">
        <v>2221</v>
      </c>
      <c r="P851" s="101" t="s">
        <v>4511</v>
      </c>
      <c r="Q851" s="105" t="s">
        <v>4705</v>
      </c>
      <c r="R851" s="105"/>
      <c r="S851" s="106" t="s">
        <v>2235</v>
      </c>
      <c r="T851" s="101" t="s">
        <v>2478</v>
      </c>
      <c r="U851" s="148"/>
      <c r="V851" s="148"/>
      <c r="W851" s="107" t="str">
        <f>VLOOKUP(TRIM(X851),X10:Y88,2,FALSE)</f>
        <v>Puneet</v>
      </c>
      <c r="X851" s="171" t="str">
        <f t="shared" si="74"/>
        <v>9.1</v>
      </c>
      <c r="Y851" s="175">
        <f t="shared" si="78"/>
        <v>0</v>
      </c>
      <c r="Z851" s="171">
        <f t="shared" si="79"/>
        <v>0</v>
      </c>
      <c r="AA851" s="171">
        <f t="shared" si="75"/>
        <v>35</v>
      </c>
      <c r="AB851" s="171">
        <f t="shared" si="76"/>
        <v>0</v>
      </c>
      <c r="AC851" s="171">
        <f t="shared" si="77"/>
        <v>0</v>
      </c>
      <c r="AE851" s="1" t="s">
        <v>42</v>
      </c>
      <c r="AF851" s="1">
        <v>763</v>
      </c>
      <c r="AG851" s="1" t="s">
        <v>2235</v>
      </c>
    </row>
    <row r="852" spans="1:33" ht="35.25" customHeight="1" x14ac:dyDescent="0.25">
      <c r="A852" s="96" t="s">
        <v>2180</v>
      </c>
      <c r="B852" s="101" t="s">
        <v>42</v>
      </c>
      <c r="C852" s="98" t="s">
        <v>108</v>
      </c>
      <c r="D852" s="98" t="s">
        <v>331</v>
      </c>
      <c r="E852" s="173" t="s">
        <v>1195</v>
      </c>
      <c r="F852" s="99" t="s">
        <v>2218</v>
      </c>
      <c r="G852" s="99" t="s">
        <v>109</v>
      </c>
      <c r="H852" s="99" t="s">
        <v>2643</v>
      </c>
      <c r="I852" s="147" t="s">
        <v>2459</v>
      </c>
      <c r="J852" s="103" t="s">
        <v>2356</v>
      </c>
      <c r="K852" s="102"/>
      <c r="L852" s="103"/>
      <c r="M852" s="102"/>
      <c r="N852" s="101" t="s">
        <v>3070</v>
      </c>
      <c r="O852" s="101" t="s">
        <v>2221</v>
      </c>
      <c r="P852" s="101" t="s">
        <v>2357</v>
      </c>
      <c r="Q852" s="105" t="s">
        <v>3868</v>
      </c>
      <c r="R852" s="105"/>
      <c r="S852" s="106" t="s">
        <v>2235</v>
      </c>
      <c r="T852" s="101" t="s">
        <v>2632</v>
      </c>
      <c r="U852" s="148"/>
      <c r="V852" s="148"/>
      <c r="W852" s="107" t="str">
        <f>VLOOKUP(TRIM(X852),X10:Y88,2,FALSE)</f>
        <v>Puneet</v>
      </c>
      <c r="X852" s="171" t="str">
        <f t="shared" si="74"/>
        <v>8.3</v>
      </c>
      <c r="Y852" s="175">
        <f t="shared" si="78"/>
        <v>0</v>
      </c>
      <c r="Z852" s="171">
        <f t="shared" si="79"/>
        <v>0</v>
      </c>
      <c r="AA852" s="171">
        <f t="shared" si="75"/>
        <v>7</v>
      </c>
      <c r="AB852" s="171">
        <f t="shared" si="76"/>
        <v>0</v>
      </c>
      <c r="AC852" s="171">
        <f t="shared" si="77"/>
        <v>0</v>
      </c>
      <c r="AE852" s="1" t="s">
        <v>42</v>
      </c>
      <c r="AF852" s="1">
        <v>764</v>
      </c>
      <c r="AG852" s="1" t="s">
        <v>2235</v>
      </c>
    </row>
    <row r="853" spans="1:33" ht="35.25" customHeight="1" x14ac:dyDescent="0.25">
      <c r="A853" s="96" t="s">
        <v>2180</v>
      </c>
      <c r="B853" s="101" t="s">
        <v>42</v>
      </c>
      <c r="C853" s="98" t="s">
        <v>108</v>
      </c>
      <c r="D853" s="98" t="s">
        <v>331</v>
      </c>
      <c r="E853" s="173" t="s">
        <v>1196</v>
      </c>
      <c r="F853" s="99" t="s">
        <v>2218</v>
      </c>
      <c r="G853" s="99" t="s">
        <v>109</v>
      </c>
      <c r="H853" s="99" t="s">
        <v>3870</v>
      </c>
      <c r="I853" s="147" t="s">
        <v>2459</v>
      </c>
      <c r="J853" s="103" t="s">
        <v>2356</v>
      </c>
      <c r="K853" s="102"/>
      <c r="L853" s="103"/>
      <c r="M853" s="102"/>
      <c r="N853" s="101" t="s">
        <v>3070</v>
      </c>
      <c r="O853" s="101" t="s">
        <v>2221</v>
      </c>
      <c r="P853" s="101" t="s">
        <v>2357</v>
      </c>
      <c r="Q853" s="105" t="s">
        <v>3869</v>
      </c>
      <c r="R853" s="105"/>
      <c r="S853" s="106" t="s">
        <v>2235</v>
      </c>
      <c r="T853" s="101" t="s">
        <v>2632</v>
      </c>
      <c r="U853" s="148"/>
      <c r="V853" s="148"/>
      <c r="W853" s="107" t="str">
        <f>VLOOKUP(TRIM(X853),X10:Y88,2,FALSE)</f>
        <v>Puneet</v>
      </c>
      <c r="X853" s="171" t="str">
        <f t="shared" si="74"/>
        <v>8.3</v>
      </c>
      <c r="Y853" s="175">
        <f t="shared" si="78"/>
        <v>0</v>
      </c>
      <c r="Z853" s="171">
        <f t="shared" si="79"/>
        <v>0</v>
      </c>
      <c r="AA853" s="171">
        <f t="shared" si="75"/>
        <v>7</v>
      </c>
      <c r="AB853" s="171">
        <f t="shared" si="76"/>
        <v>0</v>
      </c>
      <c r="AC853" s="171">
        <f t="shared" si="77"/>
        <v>0</v>
      </c>
      <c r="AE853" s="1" t="s">
        <v>42</v>
      </c>
      <c r="AF853" s="1">
        <v>765</v>
      </c>
      <c r="AG853" s="1" t="s">
        <v>2235</v>
      </c>
    </row>
    <row r="854" spans="1:33" ht="35.25" customHeight="1" x14ac:dyDescent="0.25">
      <c r="A854" s="96" t="s">
        <v>2180</v>
      </c>
      <c r="B854" s="101" t="s">
        <v>42</v>
      </c>
      <c r="C854" s="98" t="s">
        <v>108</v>
      </c>
      <c r="D854" s="98" t="s">
        <v>330</v>
      </c>
      <c r="E854" s="173" t="s">
        <v>1197</v>
      </c>
      <c r="F854" s="99" t="s">
        <v>2218</v>
      </c>
      <c r="G854" s="99" t="s">
        <v>109</v>
      </c>
      <c r="H854" s="99" t="s">
        <v>4266</v>
      </c>
      <c r="I854" s="147" t="s">
        <v>2583</v>
      </c>
      <c r="J854" s="103" t="s">
        <v>2219</v>
      </c>
      <c r="K854" s="102"/>
      <c r="L854" s="103"/>
      <c r="M854" s="102"/>
      <c r="N854" s="101" t="s">
        <v>3070</v>
      </c>
      <c r="O854" s="101" t="s">
        <v>2221</v>
      </c>
      <c r="P854" s="101" t="s">
        <v>2222</v>
      </c>
      <c r="Q854" s="105" t="s">
        <v>4265</v>
      </c>
      <c r="R854" s="105"/>
      <c r="S854" s="106" t="s">
        <v>2235</v>
      </c>
      <c r="T854" s="101" t="s">
        <v>2646</v>
      </c>
      <c r="U854" s="148"/>
      <c r="V854" s="148"/>
      <c r="W854" s="107" t="str">
        <f>VLOOKUP(TRIM(X854),X10:Y88,2,FALSE)</f>
        <v>Tao</v>
      </c>
      <c r="X854" s="171" t="str">
        <f t="shared" si="74"/>
        <v>8.2</v>
      </c>
      <c r="Y854" s="175">
        <f t="shared" si="78"/>
        <v>0</v>
      </c>
      <c r="Z854" s="171">
        <f t="shared" si="79"/>
        <v>0</v>
      </c>
      <c r="AA854" s="171">
        <f t="shared" si="75"/>
        <v>12</v>
      </c>
      <c r="AB854" s="171">
        <f t="shared" si="76"/>
        <v>0</v>
      </c>
      <c r="AC854" s="171">
        <f t="shared" si="77"/>
        <v>0</v>
      </c>
      <c r="AE854" s="1" t="s">
        <v>42</v>
      </c>
      <c r="AF854" s="1">
        <v>766</v>
      </c>
      <c r="AG854" s="1" t="s">
        <v>2235</v>
      </c>
    </row>
    <row r="855" spans="1:33" ht="35.25" customHeight="1" x14ac:dyDescent="0.25">
      <c r="A855" s="96" t="s">
        <v>2180</v>
      </c>
      <c r="B855" s="101" t="s">
        <v>42</v>
      </c>
      <c r="C855" s="98" t="s">
        <v>108</v>
      </c>
      <c r="D855" s="98" t="s">
        <v>330</v>
      </c>
      <c r="E855" s="173" t="s">
        <v>1198</v>
      </c>
      <c r="F855" s="99" t="s">
        <v>2218</v>
      </c>
      <c r="G855" s="99" t="s">
        <v>109</v>
      </c>
      <c r="H855" s="99" t="s">
        <v>2606</v>
      </c>
      <c r="I855" s="147" t="s">
        <v>127</v>
      </c>
      <c r="J855" s="103" t="s">
        <v>2219</v>
      </c>
      <c r="K855" s="102"/>
      <c r="L855" s="103"/>
      <c r="M855" s="102"/>
      <c r="N855" s="101" t="s">
        <v>2241</v>
      </c>
      <c r="O855" s="101" t="s">
        <v>2221</v>
      </c>
      <c r="P855" s="101" t="s">
        <v>2222</v>
      </c>
      <c r="Q855" s="105" t="s">
        <v>2607</v>
      </c>
      <c r="R855" s="105" t="s">
        <v>5284</v>
      </c>
      <c r="S855" s="106" t="s">
        <v>5284</v>
      </c>
      <c r="T855" s="101" t="s">
        <v>2605</v>
      </c>
      <c r="U855" s="148"/>
      <c r="V855" s="148"/>
      <c r="W855" s="107" t="str">
        <f>VLOOKUP(TRIM(X855),X10:Y88,2,FALSE)</f>
        <v>Tao</v>
      </c>
      <c r="X855" s="171" t="str">
        <f t="shared" si="74"/>
        <v>8.2</v>
      </c>
      <c r="Y855" s="175">
        <f t="shared" si="78"/>
        <v>0</v>
      </c>
      <c r="Z855" s="171">
        <f t="shared" si="79"/>
        <v>0</v>
      </c>
      <c r="AA855" s="171">
        <f t="shared" si="75"/>
        <v>4</v>
      </c>
      <c r="AB855" s="171">
        <f t="shared" si="76"/>
        <v>0</v>
      </c>
      <c r="AC855" s="171">
        <f t="shared" si="77"/>
        <v>0</v>
      </c>
      <c r="AE855" s="1" t="s">
        <v>2287</v>
      </c>
      <c r="AF855" s="1">
        <v>767</v>
      </c>
      <c r="AG855" s="1" t="s">
        <v>7042</v>
      </c>
    </row>
    <row r="856" spans="1:33" ht="35.25" customHeight="1" x14ac:dyDescent="0.25">
      <c r="A856" s="96" t="s">
        <v>2180</v>
      </c>
      <c r="B856" s="101" t="s">
        <v>42</v>
      </c>
      <c r="C856" s="98" t="s">
        <v>108</v>
      </c>
      <c r="D856" s="98" t="s">
        <v>330</v>
      </c>
      <c r="E856" s="173" t="s">
        <v>1199</v>
      </c>
      <c r="F856" s="99" t="s">
        <v>2218</v>
      </c>
      <c r="G856" s="99" t="s">
        <v>109</v>
      </c>
      <c r="H856" s="99" t="s">
        <v>2608</v>
      </c>
      <c r="I856" s="147" t="s">
        <v>127</v>
      </c>
      <c r="J856" s="103" t="s">
        <v>2219</v>
      </c>
      <c r="K856" s="102"/>
      <c r="L856" s="103"/>
      <c r="M856" s="102"/>
      <c r="N856" s="101" t="s">
        <v>2241</v>
      </c>
      <c r="O856" s="101" t="s">
        <v>2221</v>
      </c>
      <c r="P856" s="101" t="s">
        <v>2222</v>
      </c>
      <c r="Q856" s="105" t="s">
        <v>2609</v>
      </c>
      <c r="R856" s="105"/>
      <c r="S856" s="106" t="s">
        <v>2235</v>
      </c>
      <c r="T856" s="101" t="s">
        <v>2605</v>
      </c>
      <c r="U856" s="148"/>
      <c r="V856" s="148"/>
      <c r="W856" s="107" t="str">
        <f>VLOOKUP(TRIM(X856),X10:Y88,2,FALSE)</f>
        <v>Tao</v>
      </c>
      <c r="X856" s="171" t="str">
        <f t="shared" si="74"/>
        <v>8.2</v>
      </c>
      <c r="Y856" s="175">
        <f t="shared" si="78"/>
        <v>0</v>
      </c>
      <c r="Z856" s="171">
        <f t="shared" si="79"/>
        <v>0</v>
      </c>
      <c r="AA856" s="171">
        <f t="shared" si="75"/>
        <v>4</v>
      </c>
      <c r="AB856" s="171">
        <f t="shared" si="76"/>
        <v>0</v>
      </c>
      <c r="AC856" s="171">
        <f t="shared" si="77"/>
        <v>0</v>
      </c>
      <c r="AE856" s="1" t="s">
        <v>42</v>
      </c>
      <c r="AF856" s="1">
        <v>768</v>
      </c>
      <c r="AG856" s="1" t="s">
        <v>2235</v>
      </c>
    </row>
    <row r="857" spans="1:33" ht="35.25" customHeight="1" x14ac:dyDescent="0.25">
      <c r="A857" s="96" t="s">
        <v>2180</v>
      </c>
      <c r="B857" s="101" t="s">
        <v>3872</v>
      </c>
      <c r="C857" s="98" t="s">
        <v>108</v>
      </c>
      <c r="D857" s="98" t="s">
        <v>304</v>
      </c>
      <c r="E857" s="173" t="s">
        <v>1200</v>
      </c>
      <c r="F857" s="99" t="s">
        <v>16</v>
      </c>
      <c r="G857" s="99" t="s">
        <v>109</v>
      </c>
      <c r="H857" s="99" t="s">
        <v>3660</v>
      </c>
      <c r="I857" s="147" t="s">
        <v>127</v>
      </c>
      <c r="J857" s="233" t="s">
        <v>2264</v>
      </c>
      <c r="K857" s="102">
        <v>398</v>
      </c>
      <c r="L857" s="103"/>
      <c r="M857" s="102" t="s">
        <v>119</v>
      </c>
      <c r="N857" s="235" t="s">
        <v>2301</v>
      </c>
      <c r="O857" s="101" t="s">
        <v>191</v>
      </c>
      <c r="P857" s="101" t="s">
        <v>2206</v>
      </c>
      <c r="Q857" s="105" t="s">
        <v>3871</v>
      </c>
      <c r="R857" s="105" t="s">
        <v>6691</v>
      </c>
      <c r="S857" s="106" t="s">
        <v>4910</v>
      </c>
      <c r="T857" s="101" t="s">
        <v>2605</v>
      </c>
      <c r="U857" s="148"/>
      <c r="V857" s="148"/>
      <c r="W857" s="107" t="str">
        <f>VLOOKUP(TRIM(X857),X10:Y88,2,FALSE)</f>
        <v>Tao</v>
      </c>
      <c r="X857" s="171" t="str">
        <f t="shared" ref="X857:X920" si="80">IF(ISNONTEXT(D857),"" &amp; D857 &amp;"",T(D857))</f>
        <v>7.5</v>
      </c>
      <c r="Y857" s="175">
        <f t="shared" si="78"/>
        <v>0</v>
      </c>
      <c r="Z857" s="171">
        <f t="shared" si="79"/>
        <v>0</v>
      </c>
      <c r="AA857" s="171">
        <f t="shared" ref="AA857:AA920" si="81">LEN(I857)</f>
        <v>4</v>
      </c>
      <c r="AB857" s="171">
        <f t="shared" ref="AB857:AB920" si="82">IF(LEFT(H857, 12)="Reserved for",  1, 0)</f>
        <v>0</v>
      </c>
      <c r="AC857" s="171">
        <f t="shared" ref="AC857:AC878" si="83">IF(F857="LS OUT", IF(S857="Approved", 1, IF(S857="Block approved", 1, 0)),0)</f>
        <v>0</v>
      </c>
      <c r="AE857" s="1" t="s">
        <v>2287</v>
      </c>
      <c r="AF857" s="1">
        <v>769</v>
      </c>
      <c r="AG857" s="1" t="s">
        <v>7043</v>
      </c>
    </row>
    <row r="858" spans="1:33" ht="35.25" customHeight="1" x14ac:dyDescent="0.25">
      <c r="A858" s="96" t="s">
        <v>2180</v>
      </c>
      <c r="B858" s="101" t="s">
        <v>3874</v>
      </c>
      <c r="C858" s="98" t="s">
        <v>108</v>
      </c>
      <c r="D858" s="98" t="s">
        <v>304</v>
      </c>
      <c r="E858" s="173" t="s">
        <v>1201</v>
      </c>
      <c r="F858" s="99" t="s">
        <v>16</v>
      </c>
      <c r="G858" s="99" t="s">
        <v>109</v>
      </c>
      <c r="H858" s="99" t="s">
        <v>3661</v>
      </c>
      <c r="I858" s="147" t="s">
        <v>127</v>
      </c>
      <c r="J858" s="103" t="s">
        <v>2312</v>
      </c>
      <c r="K858" s="102">
        <v>112</v>
      </c>
      <c r="L858" s="103"/>
      <c r="M858" s="102" t="s">
        <v>119</v>
      </c>
      <c r="N858" s="101" t="s">
        <v>2228</v>
      </c>
      <c r="O858" s="101" t="s">
        <v>191</v>
      </c>
      <c r="P858" s="101" t="s">
        <v>2206</v>
      </c>
      <c r="Q858" s="105" t="s">
        <v>3873</v>
      </c>
      <c r="R858" s="105" t="s">
        <v>4911</v>
      </c>
      <c r="S858" s="106" t="s">
        <v>4911</v>
      </c>
      <c r="T858" s="101" t="s">
        <v>2605</v>
      </c>
      <c r="U858" s="148"/>
      <c r="V858" s="148"/>
      <c r="W858" s="107" t="str">
        <f>VLOOKUP(TRIM(X858),X10:Y88,2,FALSE)</f>
        <v>Tao</v>
      </c>
      <c r="X858" s="171" t="str">
        <f t="shared" si="80"/>
        <v>7.5</v>
      </c>
      <c r="Y858" s="175">
        <f t="shared" si="78"/>
        <v>0</v>
      </c>
      <c r="Z858" s="171">
        <f t="shared" si="79"/>
        <v>0</v>
      </c>
      <c r="AA858" s="171">
        <f t="shared" si="81"/>
        <v>4</v>
      </c>
      <c r="AB858" s="171">
        <f t="shared" si="82"/>
        <v>0</v>
      </c>
      <c r="AC858" s="171">
        <f t="shared" si="83"/>
        <v>0</v>
      </c>
      <c r="AE858" s="1" t="s">
        <v>2287</v>
      </c>
      <c r="AF858" s="1">
        <v>770</v>
      </c>
      <c r="AG858" s="1" t="s">
        <v>7044</v>
      </c>
    </row>
    <row r="859" spans="1:33" ht="35.25" customHeight="1" x14ac:dyDescent="0.25">
      <c r="A859" s="96" t="s">
        <v>2180</v>
      </c>
      <c r="B859" s="101" t="s">
        <v>42</v>
      </c>
      <c r="C859" s="98" t="s">
        <v>108</v>
      </c>
      <c r="D859" s="98" t="s">
        <v>330</v>
      </c>
      <c r="E859" s="173" t="s">
        <v>1202</v>
      </c>
      <c r="F859" s="99" t="s">
        <v>2218</v>
      </c>
      <c r="G859" s="99" t="s">
        <v>109</v>
      </c>
      <c r="H859" s="99" t="s">
        <v>4269</v>
      </c>
      <c r="I859" s="147" t="s">
        <v>4267</v>
      </c>
      <c r="J859" s="103" t="s">
        <v>2219</v>
      </c>
      <c r="K859" s="102"/>
      <c r="L859" s="103"/>
      <c r="M859" s="102"/>
      <c r="N859" s="101" t="s">
        <v>3070</v>
      </c>
      <c r="O859" s="101" t="s">
        <v>2221</v>
      </c>
      <c r="P859" s="101" t="s">
        <v>2222</v>
      </c>
      <c r="Q859" s="105" t="s">
        <v>4268</v>
      </c>
      <c r="R859" s="105"/>
      <c r="S859" s="106" t="s">
        <v>2235</v>
      </c>
      <c r="T859" s="101" t="s">
        <v>2646</v>
      </c>
      <c r="U859" s="148"/>
      <c r="V859" s="148"/>
      <c r="W859" s="107" t="str">
        <f>VLOOKUP(TRIM(X859),X10:Y88,2,FALSE)</f>
        <v>Tao</v>
      </c>
      <c r="X859" s="171" t="str">
        <f t="shared" si="80"/>
        <v>8.2</v>
      </c>
      <c r="Y859" s="175">
        <f t="shared" si="78"/>
        <v>0</v>
      </c>
      <c r="Z859" s="171">
        <f t="shared" si="79"/>
        <v>0</v>
      </c>
      <c r="AA859" s="171">
        <f t="shared" si="81"/>
        <v>22</v>
      </c>
      <c r="AB859" s="171">
        <f t="shared" si="82"/>
        <v>0</v>
      </c>
      <c r="AC859" s="171">
        <f t="shared" si="83"/>
        <v>0</v>
      </c>
      <c r="AE859" s="1" t="s">
        <v>42</v>
      </c>
      <c r="AF859" s="1">
        <v>771</v>
      </c>
      <c r="AG859" s="1" t="s">
        <v>2235</v>
      </c>
    </row>
    <row r="860" spans="1:33" ht="35.25" customHeight="1" x14ac:dyDescent="0.25">
      <c r="A860" s="96" t="s">
        <v>2180</v>
      </c>
      <c r="B860" s="101" t="s">
        <v>42</v>
      </c>
      <c r="C860" s="98" t="s">
        <v>108</v>
      </c>
      <c r="D860" s="98" t="s">
        <v>335</v>
      </c>
      <c r="E860" s="173" t="s">
        <v>1203</v>
      </c>
      <c r="F860" s="99" t="s">
        <v>2218</v>
      </c>
      <c r="G860" s="99" t="s">
        <v>109</v>
      </c>
      <c r="H860" s="99" t="s">
        <v>2630</v>
      </c>
      <c r="I860" s="147" t="s">
        <v>2459</v>
      </c>
      <c r="J860" s="103" t="s">
        <v>2257</v>
      </c>
      <c r="K860" s="102"/>
      <c r="L860" s="103"/>
      <c r="M860" s="102"/>
      <c r="N860" s="101" t="s">
        <v>3070</v>
      </c>
      <c r="O860" s="101" t="s">
        <v>191</v>
      </c>
      <c r="P860" s="101" t="s">
        <v>2258</v>
      </c>
      <c r="Q860" s="105" t="s">
        <v>2631</v>
      </c>
      <c r="R860" s="105" t="s">
        <v>4925</v>
      </c>
      <c r="S860" s="106" t="s">
        <v>2268</v>
      </c>
      <c r="T860" s="101" t="s">
        <v>2632</v>
      </c>
      <c r="U860" s="148"/>
      <c r="V860" s="148"/>
      <c r="W860" s="107" t="str">
        <f>VLOOKUP(TRIM(X860),X10:Y88,2,FALSE)</f>
        <v>Puneet</v>
      </c>
      <c r="X860" s="171" t="str">
        <f t="shared" si="80"/>
        <v>8.7</v>
      </c>
      <c r="Y860" s="175">
        <f t="shared" si="78"/>
        <v>0</v>
      </c>
      <c r="Z860" s="171">
        <f t="shared" si="79"/>
        <v>0</v>
      </c>
      <c r="AA860" s="171">
        <f t="shared" si="81"/>
        <v>7</v>
      </c>
      <c r="AB860" s="171">
        <f t="shared" si="82"/>
        <v>0</v>
      </c>
      <c r="AC860" s="171">
        <f t="shared" si="83"/>
        <v>0</v>
      </c>
      <c r="AE860" s="1" t="s">
        <v>2268</v>
      </c>
      <c r="AF860" s="1">
        <v>772</v>
      </c>
      <c r="AG860" s="1" t="s">
        <v>4925</v>
      </c>
    </row>
    <row r="861" spans="1:33" ht="35.25" customHeight="1" x14ac:dyDescent="0.25">
      <c r="A861" s="96" t="s">
        <v>2180</v>
      </c>
      <c r="B861" s="101" t="s">
        <v>42</v>
      </c>
      <c r="C861" s="98" t="s">
        <v>108</v>
      </c>
      <c r="D861" s="98" t="s">
        <v>330</v>
      </c>
      <c r="E861" s="173" t="s">
        <v>1204</v>
      </c>
      <c r="F861" s="99" t="s">
        <v>2218</v>
      </c>
      <c r="G861" s="99" t="s">
        <v>109</v>
      </c>
      <c r="H861" s="99" t="s">
        <v>4271</v>
      </c>
      <c r="I861" s="147" t="s">
        <v>2477</v>
      </c>
      <c r="J861" s="103" t="s">
        <v>2219</v>
      </c>
      <c r="K861" s="102"/>
      <c r="L861" s="103"/>
      <c r="M861" s="102"/>
      <c r="N861" s="101" t="s">
        <v>3070</v>
      </c>
      <c r="O861" s="101" t="s">
        <v>2221</v>
      </c>
      <c r="P861" s="101" t="s">
        <v>2222</v>
      </c>
      <c r="Q861" s="105" t="s">
        <v>4270</v>
      </c>
      <c r="R861" s="105"/>
      <c r="S861" s="106" t="s">
        <v>2235</v>
      </c>
      <c r="T861" s="101" t="s">
        <v>2666</v>
      </c>
      <c r="U861" s="148"/>
      <c r="V861" s="148"/>
      <c r="W861" s="107" t="str">
        <f>VLOOKUP(TRIM(X861),X10:Y88,2,FALSE)</f>
        <v>Tao</v>
      </c>
      <c r="X861" s="171" t="str">
        <f t="shared" si="80"/>
        <v>8.2</v>
      </c>
      <c r="Y861" s="175">
        <f t="shared" si="78"/>
        <v>0</v>
      </c>
      <c r="Z861" s="171">
        <f t="shared" si="79"/>
        <v>0</v>
      </c>
      <c r="AA861" s="171">
        <f t="shared" si="81"/>
        <v>25</v>
      </c>
      <c r="AB861" s="171">
        <f t="shared" si="82"/>
        <v>0</v>
      </c>
      <c r="AC861" s="171">
        <f t="shared" si="83"/>
        <v>0</v>
      </c>
      <c r="AE861" s="1" t="s">
        <v>42</v>
      </c>
      <c r="AF861" s="1">
        <v>773</v>
      </c>
      <c r="AG861" s="1" t="s">
        <v>2235</v>
      </c>
    </row>
    <row r="862" spans="1:33" ht="35.25" customHeight="1" x14ac:dyDescent="0.25">
      <c r="A862" s="96" t="s">
        <v>2180</v>
      </c>
      <c r="B862" s="101" t="s">
        <v>42</v>
      </c>
      <c r="C862" s="98" t="s">
        <v>108</v>
      </c>
      <c r="D862" s="98" t="s">
        <v>314</v>
      </c>
      <c r="E862" s="173" t="s">
        <v>1205</v>
      </c>
      <c r="F862" s="99" t="s">
        <v>2232</v>
      </c>
      <c r="G862" s="99" t="s">
        <v>2694</v>
      </c>
      <c r="H862" s="99" t="s">
        <v>4606</v>
      </c>
      <c r="I862" s="236" t="s">
        <v>4604</v>
      </c>
      <c r="J862" s="103"/>
      <c r="K862" s="102"/>
      <c r="L862" s="103"/>
      <c r="M862" s="102"/>
      <c r="N862" s="101"/>
      <c r="O862" s="101" t="s">
        <v>2221</v>
      </c>
      <c r="P862" s="101"/>
      <c r="Q862" s="105" t="s">
        <v>4605</v>
      </c>
      <c r="R862" s="105" t="s">
        <v>4799</v>
      </c>
      <c r="S862" s="106" t="s">
        <v>2183</v>
      </c>
      <c r="T862" s="101" t="s">
        <v>2478</v>
      </c>
      <c r="U862" s="148"/>
      <c r="V862" s="148"/>
      <c r="W862" s="107" t="str">
        <f>VLOOKUP(TRIM(X862),X10:Y88,2,FALSE)</f>
        <v>Puneet</v>
      </c>
      <c r="X862" s="171" t="str">
        <f t="shared" si="80"/>
        <v>9.1</v>
      </c>
      <c r="Y862" s="175">
        <f t="shared" si="78"/>
        <v>0</v>
      </c>
      <c r="Z862" s="171">
        <f t="shared" si="79"/>
        <v>0</v>
      </c>
      <c r="AA862" s="171">
        <f t="shared" si="81"/>
        <v>63</v>
      </c>
      <c r="AB862" s="171">
        <f t="shared" si="82"/>
        <v>0</v>
      </c>
      <c r="AC862" s="171">
        <f t="shared" si="83"/>
        <v>0</v>
      </c>
      <c r="AE862" s="1" t="s">
        <v>2183</v>
      </c>
      <c r="AF862" s="1">
        <v>774</v>
      </c>
      <c r="AG862" s="1" t="s">
        <v>7045</v>
      </c>
    </row>
    <row r="863" spans="1:33" ht="35.25" customHeight="1" x14ac:dyDescent="0.25">
      <c r="A863" s="96" t="s">
        <v>2180</v>
      </c>
      <c r="B863" s="101" t="s">
        <v>42</v>
      </c>
      <c r="C863" s="98" t="s">
        <v>108</v>
      </c>
      <c r="D863" s="98" t="s">
        <v>335</v>
      </c>
      <c r="E863" s="173" t="s">
        <v>1206</v>
      </c>
      <c r="F863" s="99" t="s">
        <v>2218</v>
      </c>
      <c r="G863" s="99" t="s">
        <v>109</v>
      </c>
      <c r="H863" s="99" t="s">
        <v>3876</v>
      </c>
      <c r="I863" s="147" t="s">
        <v>2459</v>
      </c>
      <c r="J863" s="103" t="s">
        <v>2257</v>
      </c>
      <c r="K863" s="102"/>
      <c r="L863" s="103"/>
      <c r="M863" s="102"/>
      <c r="N863" s="101" t="s">
        <v>3070</v>
      </c>
      <c r="O863" s="101" t="s">
        <v>191</v>
      </c>
      <c r="P863" s="101" t="s">
        <v>2258</v>
      </c>
      <c r="Q863" s="105" t="s">
        <v>3875</v>
      </c>
      <c r="R863" s="105" t="s">
        <v>5181</v>
      </c>
      <c r="S863" s="106" t="s">
        <v>5181</v>
      </c>
      <c r="T863" s="101" t="s">
        <v>2632</v>
      </c>
      <c r="U863" s="148"/>
      <c r="V863" s="148"/>
      <c r="W863" s="107" t="str">
        <f>VLOOKUP(TRIM(X863),X10:Y88,2,FALSE)</f>
        <v>Puneet</v>
      </c>
      <c r="X863" s="171" t="str">
        <f t="shared" si="80"/>
        <v>8.7</v>
      </c>
      <c r="Y863" s="175">
        <f t="shared" si="78"/>
        <v>0</v>
      </c>
      <c r="Z863" s="171">
        <f t="shared" si="79"/>
        <v>0</v>
      </c>
      <c r="AA863" s="171">
        <f t="shared" si="81"/>
        <v>7</v>
      </c>
      <c r="AB863" s="171">
        <f t="shared" si="82"/>
        <v>0</v>
      </c>
      <c r="AC863" s="171">
        <f t="shared" si="83"/>
        <v>0</v>
      </c>
      <c r="AE863" s="1" t="s">
        <v>2287</v>
      </c>
      <c r="AF863" s="1">
        <v>775</v>
      </c>
      <c r="AG863" s="1" t="s">
        <v>7046</v>
      </c>
    </row>
    <row r="864" spans="1:33" ht="35.25" customHeight="1" x14ac:dyDescent="0.25">
      <c r="A864" s="96" t="s">
        <v>2180</v>
      </c>
      <c r="B864" s="101" t="s">
        <v>2541</v>
      </c>
      <c r="C864" s="98" t="s">
        <v>108</v>
      </c>
      <c r="D864" s="98" t="s">
        <v>308</v>
      </c>
      <c r="E864" s="173" t="s">
        <v>1207</v>
      </c>
      <c r="F864" s="99" t="s">
        <v>16</v>
      </c>
      <c r="G864" s="99" t="s">
        <v>109</v>
      </c>
      <c r="H864" s="99" t="s">
        <v>4608</v>
      </c>
      <c r="I864" s="147" t="s">
        <v>130</v>
      </c>
      <c r="J864" s="103" t="s">
        <v>2225</v>
      </c>
      <c r="K864" s="102">
        <v>2095</v>
      </c>
      <c r="L864" s="103"/>
      <c r="M864" s="102" t="s">
        <v>119</v>
      </c>
      <c r="N864" s="101" t="s">
        <v>2301</v>
      </c>
      <c r="O864" s="101" t="s">
        <v>191</v>
      </c>
      <c r="P864" s="101" t="s">
        <v>226</v>
      </c>
      <c r="Q864" s="105" t="s">
        <v>4607</v>
      </c>
      <c r="R864" s="105" t="s">
        <v>2430</v>
      </c>
      <c r="S864" s="106" t="s">
        <v>2183</v>
      </c>
      <c r="T864" s="101" t="s">
        <v>2647</v>
      </c>
      <c r="U864" s="148"/>
      <c r="V864" s="148"/>
      <c r="W864" s="107" t="str">
        <f>VLOOKUP(TRIM(X864),X10:Y88,2,FALSE)</f>
        <v>Puneet</v>
      </c>
      <c r="X864" s="171" t="str">
        <f t="shared" si="80"/>
        <v>7.7.2</v>
      </c>
      <c r="Y864" s="175">
        <f t="shared" si="78"/>
        <v>0</v>
      </c>
      <c r="Z864" s="171">
        <f t="shared" si="79"/>
        <v>0</v>
      </c>
      <c r="AA864" s="171">
        <f t="shared" si="81"/>
        <v>13</v>
      </c>
      <c r="AB864" s="171">
        <f t="shared" si="82"/>
        <v>0</v>
      </c>
      <c r="AC864" s="171">
        <f t="shared" si="83"/>
        <v>0</v>
      </c>
      <c r="AE864" s="1" t="s">
        <v>2183</v>
      </c>
      <c r="AF864" s="1">
        <v>776</v>
      </c>
      <c r="AG864" s="1" t="s">
        <v>2209</v>
      </c>
    </row>
    <row r="865" spans="1:33" ht="35.25" customHeight="1" x14ac:dyDescent="0.25">
      <c r="A865" s="96" t="s">
        <v>2180</v>
      </c>
      <c r="B865" s="101" t="s">
        <v>2543</v>
      </c>
      <c r="C865" s="98" t="s">
        <v>108</v>
      </c>
      <c r="D865" s="98" t="s">
        <v>308</v>
      </c>
      <c r="E865" s="173" t="s">
        <v>1208</v>
      </c>
      <c r="F865" s="99" t="s">
        <v>16</v>
      </c>
      <c r="G865" s="99" t="s">
        <v>109</v>
      </c>
      <c r="H865" s="99" t="s">
        <v>4610</v>
      </c>
      <c r="I865" s="147" t="s">
        <v>130</v>
      </c>
      <c r="J865" s="103" t="s">
        <v>2225</v>
      </c>
      <c r="K865" s="102">
        <v>2096</v>
      </c>
      <c r="L865" s="103"/>
      <c r="M865" s="102" t="s">
        <v>119</v>
      </c>
      <c r="N865" s="101" t="s">
        <v>2301</v>
      </c>
      <c r="O865" s="101" t="s">
        <v>191</v>
      </c>
      <c r="P865" s="101" t="s">
        <v>226</v>
      </c>
      <c r="Q865" s="105" t="s">
        <v>4609</v>
      </c>
      <c r="R865" s="105" t="s">
        <v>2209</v>
      </c>
      <c r="S865" s="106" t="s">
        <v>2183</v>
      </c>
      <c r="T865" s="101" t="s">
        <v>2647</v>
      </c>
      <c r="U865" s="148"/>
      <c r="V865" s="148"/>
      <c r="W865" s="107" t="str">
        <f>VLOOKUP(TRIM(X865),X10:Y88,2,FALSE)</f>
        <v>Puneet</v>
      </c>
      <c r="X865" s="171" t="str">
        <f t="shared" si="80"/>
        <v>7.7.2</v>
      </c>
      <c r="Y865" s="175">
        <f t="shared" si="78"/>
        <v>0</v>
      </c>
      <c r="Z865" s="171">
        <f t="shared" si="79"/>
        <v>0</v>
      </c>
      <c r="AA865" s="171">
        <f t="shared" si="81"/>
        <v>13</v>
      </c>
      <c r="AB865" s="171">
        <f t="shared" si="82"/>
        <v>0</v>
      </c>
      <c r="AC865" s="171">
        <f t="shared" si="83"/>
        <v>0</v>
      </c>
      <c r="AE865" s="1" t="s">
        <v>2183</v>
      </c>
      <c r="AF865" s="1">
        <v>777</v>
      </c>
      <c r="AG865" s="1" t="s">
        <v>2209</v>
      </c>
    </row>
    <row r="866" spans="1:33" ht="35.25" customHeight="1" x14ac:dyDescent="0.25">
      <c r="A866" s="96" t="s">
        <v>2180</v>
      </c>
      <c r="B866" s="101" t="s">
        <v>2280</v>
      </c>
      <c r="C866" s="98" t="s">
        <v>108</v>
      </c>
      <c r="D866" s="98" t="s">
        <v>308</v>
      </c>
      <c r="E866" s="173" t="s">
        <v>1209</v>
      </c>
      <c r="F866" s="99" t="s">
        <v>13</v>
      </c>
      <c r="G866" s="99" t="s">
        <v>109</v>
      </c>
      <c r="H866" s="99" t="s">
        <v>3662</v>
      </c>
      <c r="I866" s="147" t="s">
        <v>130</v>
      </c>
      <c r="J866" s="103"/>
      <c r="K866" s="102"/>
      <c r="L866" s="103"/>
      <c r="M866" s="102"/>
      <c r="N866" s="101"/>
      <c r="O866" s="101" t="s">
        <v>191</v>
      </c>
      <c r="P866" s="101" t="s">
        <v>226</v>
      </c>
      <c r="Q866" s="105" t="s">
        <v>3663</v>
      </c>
      <c r="R866" s="105"/>
      <c r="S866" s="106" t="s">
        <v>2235</v>
      </c>
      <c r="T866" s="101" t="s">
        <v>2647</v>
      </c>
      <c r="U866" s="148"/>
      <c r="V866" s="148"/>
      <c r="W866" s="107" t="str">
        <f>VLOOKUP(TRIM(X866),X10:Y88,2,FALSE)</f>
        <v>Puneet</v>
      </c>
      <c r="X866" s="171" t="str">
        <f t="shared" si="80"/>
        <v>7.7.2</v>
      </c>
      <c r="Y866" s="175">
        <f t="shared" si="78"/>
        <v>0</v>
      </c>
      <c r="Z866" s="171">
        <f t="shared" si="79"/>
        <v>0</v>
      </c>
      <c r="AA866" s="171">
        <f t="shared" si="81"/>
        <v>13</v>
      </c>
      <c r="AB866" s="171">
        <f t="shared" si="82"/>
        <v>0</v>
      </c>
      <c r="AC866" s="171">
        <f t="shared" si="83"/>
        <v>0</v>
      </c>
      <c r="AE866" s="1" t="s">
        <v>42</v>
      </c>
      <c r="AF866" s="1">
        <v>778</v>
      </c>
      <c r="AG866" s="1" t="s">
        <v>2235</v>
      </c>
    </row>
    <row r="867" spans="1:33" ht="35.25" customHeight="1" x14ac:dyDescent="0.25">
      <c r="A867" s="96" t="s">
        <v>2180</v>
      </c>
      <c r="B867" s="101" t="s">
        <v>4612</v>
      </c>
      <c r="C867" s="98" t="s">
        <v>108</v>
      </c>
      <c r="D867" s="98" t="s">
        <v>308</v>
      </c>
      <c r="E867" s="173" t="s">
        <v>1210</v>
      </c>
      <c r="F867" s="99" t="s">
        <v>16</v>
      </c>
      <c r="G867" s="99" t="s">
        <v>109</v>
      </c>
      <c r="H867" s="99" t="s">
        <v>3664</v>
      </c>
      <c r="I867" s="147" t="s">
        <v>130</v>
      </c>
      <c r="J867" s="103" t="s">
        <v>2225</v>
      </c>
      <c r="K867" s="102">
        <v>2097</v>
      </c>
      <c r="L867" s="103"/>
      <c r="M867" s="102" t="s">
        <v>119</v>
      </c>
      <c r="N867" s="101" t="s">
        <v>2301</v>
      </c>
      <c r="O867" s="101" t="s">
        <v>191</v>
      </c>
      <c r="P867" s="101" t="s">
        <v>226</v>
      </c>
      <c r="Q867" s="105" t="s">
        <v>4611</v>
      </c>
      <c r="R867" s="105" t="s">
        <v>5066</v>
      </c>
      <c r="S867" s="106" t="s">
        <v>5067</v>
      </c>
      <c r="T867" s="101" t="s">
        <v>2647</v>
      </c>
      <c r="U867" s="148"/>
      <c r="V867" s="148"/>
      <c r="W867" s="107" t="str">
        <f>VLOOKUP(TRIM(X867),X10:Y88,2,FALSE)</f>
        <v>Puneet</v>
      </c>
      <c r="X867" s="171" t="str">
        <f t="shared" si="80"/>
        <v>7.7.2</v>
      </c>
      <c r="Y867" s="175">
        <f t="shared" si="78"/>
        <v>0</v>
      </c>
      <c r="Z867" s="171">
        <f t="shared" si="79"/>
        <v>0</v>
      </c>
      <c r="AA867" s="171">
        <f t="shared" si="81"/>
        <v>13</v>
      </c>
      <c r="AB867" s="171">
        <f t="shared" si="82"/>
        <v>0</v>
      </c>
      <c r="AC867" s="171">
        <f t="shared" si="83"/>
        <v>0</v>
      </c>
      <c r="AE867" s="1" t="s">
        <v>2287</v>
      </c>
      <c r="AF867" s="1">
        <v>779</v>
      </c>
      <c r="AG867" s="1" t="s">
        <v>7047</v>
      </c>
    </row>
    <row r="868" spans="1:33" ht="35.25" customHeight="1" x14ac:dyDescent="0.25">
      <c r="A868" s="96"/>
      <c r="B868" s="101"/>
      <c r="C868" s="98" t="s">
        <v>14</v>
      </c>
      <c r="D868" s="98" t="s">
        <v>102</v>
      </c>
      <c r="E868" s="173" t="s">
        <v>1211</v>
      </c>
      <c r="F868" s="99" t="s">
        <v>16</v>
      </c>
      <c r="G868" s="230" t="s">
        <v>109</v>
      </c>
      <c r="H868" s="230" t="s">
        <v>3665</v>
      </c>
      <c r="I868" s="231" t="s">
        <v>130</v>
      </c>
      <c r="J868" s="226" t="s">
        <v>2225</v>
      </c>
      <c r="K868" s="227">
        <v>2098</v>
      </c>
      <c r="L868" s="226"/>
      <c r="M868" s="227" t="s">
        <v>119</v>
      </c>
      <c r="N868" s="226" t="s">
        <v>2301</v>
      </c>
      <c r="O868" s="226" t="s">
        <v>191</v>
      </c>
      <c r="P868" s="226" t="s">
        <v>226</v>
      </c>
      <c r="Q868" s="232" t="s">
        <v>3703</v>
      </c>
      <c r="R868" s="232" t="s">
        <v>2238</v>
      </c>
      <c r="S868" s="228"/>
      <c r="T868" s="101" t="s">
        <v>2647</v>
      </c>
      <c r="U868" s="148"/>
      <c r="V868" s="148"/>
      <c r="W868" s="107" t="str">
        <f>VLOOKUP(TRIM(X868),X10:Y88,2,FALSE)</f>
        <v>Withdrawn</v>
      </c>
      <c r="X868" s="171" t="str">
        <f t="shared" si="80"/>
        <v>99</v>
      </c>
      <c r="Y868" s="175">
        <f t="shared" si="78"/>
        <v>0</v>
      </c>
      <c r="Z868" s="171">
        <f t="shared" si="79"/>
        <v>0</v>
      </c>
      <c r="AA868" s="171">
        <f t="shared" si="81"/>
        <v>13</v>
      </c>
      <c r="AB868" s="171">
        <f t="shared" si="82"/>
        <v>0</v>
      </c>
      <c r="AC868" s="171">
        <f t="shared" si="83"/>
        <v>0</v>
      </c>
      <c r="AE868" s="1" t="s">
        <v>20</v>
      </c>
      <c r="AF868" s="1">
        <v>780</v>
      </c>
      <c r="AG868" s="1" t="s">
        <v>2238</v>
      </c>
    </row>
    <row r="869" spans="1:33" ht="35.25" customHeight="1" x14ac:dyDescent="0.25">
      <c r="A869" s="96" t="s">
        <v>2180</v>
      </c>
      <c r="B869" s="101" t="s">
        <v>42</v>
      </c>
      <c r="C869" s="98" t="s">
        <v>108</v>
      </c>
      <c r="D869" s="98" t="s">
        <v>332</v>
      </c>
      <c r="E869" s="173" t="s">
        <v>1212</v>
      </c>
      <c r="F869" s="99" t="s">
        <v>2218</v>
      </c>
      <c r="G869" s="99" t="s">
        <v>109</v>
      </c>
      <c r="H869" s="99" t="s">
        <v>4614</v>
      </c>
      <c r="I869" s="147" t="s">
        <v>130</v>
      </c>
      <c r="J869" s="103" t="s">
        <v>2244</v>
      </c>
      <c r="K869" s="102"/>
      <c r="L869" s="103"/>
      <c r="M869" s="102"/>
      <c r="N869" s="101" t="s">
        <v>3070</v>
      </c>
      <c r="O869" s="101" t="s">
        <v>2221</v>
      </c>
      <c r="P869" s="101" t="s">
        <v>2245</v>
      </c>
      <c r="Q869" s="105" t="s">
        <v>4613</v>
      </c>
      <c r="R869" s="105" t="s">
        <v>5143</v>
      </c>
      <c r="S869" s="106" t="s">
        <v>5144</v>
      </c>
      <c r="T869" s="101" t="s">
        <v>2647</v>
      </c>
      <c r="U869" s="148"/>
      <c r="V869" s="148"/>
      <c r="W869" s="107" t="str">
        <f>VLOOKUP(TRIM(X869),X10:Y88,2,FALSE)</f>
        <v>Puneet</v>
      </c>
      <c r="X869" s="171" t="str">
        <f t="shared" si="80"/>
        <v>8.4</v>
      </c>
      <c r="Y869" s="175">
        <f t="shared" si="78"/>
        <v>0</v>
      </c>
      <c r="Z869" s="171">
        <f t="shared" si="79"/>
        <v>0</v>
      </c>
      <c r="AA869" s="171">
        <f t="shared" si="81"/>
        <v>13</v>
      </c>
      <c r="AB869" s="171">
        <f t="shared" si="82"/>
        <v>0</v>
      </c>
      <c r="AC869" s="171">
        <f t="shared" si="83"/>
        <v>0</v>
      </c>
      <c r="AE869" s="1" t="s">
        <v>2287</v>
      </c>
      <c r="AF869" s="1">
        <v>781</v>
      </c>
      <c r="AG869" s="1" t="s">
        <v>7048</v>
      </c>
    </row>
    <row r="870" spans="1:33" ht="35.25" customHeight="1" x14ac:dyDescent="0.25">
      <c r="A870" s="96" t="s">
        <v>2180</v>
      </c>
      <c r="B870" s="101" t="s">
        <v>42</v>
      </c>
      <c r="C870" s="98" t="s">
        <v>108</v>
      </c>
      <c r="D870" s="98" t="s">
        <v>334</v>
      </c>
      <c r="E870" s="173" t="s">
        <v>1213</v>
      </c>
      <c r="F870" s="99" t="s">
        <v>2218</v>
      </c>
      <c r="G870" s="99" t="s">
        <v>109</v>
      </c>
      <c r="H870" s="99" t="s">
        <v>4616</v>
      </c>
      <c r="I870" s="147" t="s">
        <v>130</v>
      </c>
      <c r="J870" s="103" t="s">
        <v>2249</v>
      </c>
      <c r="K870" s="102"/>
      <c r="L870" s="103"/>
      <c r="M870" s="102"/>
      <c r="N870" s="101" t="s">
        <v>3070</v>
      </c>
      <c r="O870" s="101" t="s">
        <v>2221</v>
      </c>
      <c r="P870" s="101" t="s">
        <v>2250</v>
      </c>
      <c r="Q870" s="105" t="s">
        <v>4615</v>
      </c>
      <c r="R870" s="105" t="s">
        <v>4870</v>
      </c>
      <c r="S870" s="106" t="s">
        <v>2268</v>
      </c>
      <c r="T870" s="101" t="s">
        <v>2647</v>
      </c>
      <c r="U870" s="148"/>
      <c r="V870" s="148"/>
      <c r="W870" s="107" t="str">
        <f>VLOOKUP(TRIM(X870),X10:Y88,2,FALSE)</f>
        <v>Puneet</v>
      </c>
      <c r="X870" s="171" t="str">
        <f t="shared" si="80"/>
        <v>8.6</v>
      </c>
      <c r="Y870" s="175">
        <f t="shared" si="78"/>
        <v>0</v>
      </c>
      <c r="Z870" s="171">
        <f t="shared" si="79"/>
        <v>0</v>
      </c>
      <c r="AA870" s="171">
        <f t="shared" si="81"/>
        <v>13</v>
      </c>
      <c r="AB870" s="171">
        <f t="shared" si="82"/>
        <v>0</v>
      </c>
      <c r="AC870" s="171">
        <f t="shared" si="83"/>
        <v>0</v>
      </c>
      <c r="AE870" s="1" t="s">
        <v>2268</v>
      </c>
      <c r="AF870" s="1">
        <v>782</v>
      </c>
      <c r="AG870" s="1" t="s">
        <v>7049</v>
      </c>
    </row>
    <row r="871" spans="1:33" ht="35.25" customHeight="1" x14ac:dyDescent="0.25">
      <c r="A871" s="96" t="s">
        <v>2180</v>
      </c>
      <c r="B871" s="101" t="s">
        <v>42</v>
      </c>
      <c r="C871" s="98" t="s">
        <v>108</v>
      </c>
      <c r="D871" s="98" t="s">
        <v>331</v>
      </c>
      <c r="E871" s="173" t="s">
        <v>1214</v>
      </c>
      <c r="F871" s="99" t="s">
        <v>2218</v>
      </c>
      <c r="G871" s="99" t="s">
        <v>109</v>
      </c>
      <c r="H871" s="99" t="s">
        <v>4618</v>
      </c>
      <c r="I871" s="147" t="s">
        <v>130</v>
      </c>
      <c r="J871" s="103" t="s">
        <v>2356</v>
      </c>
      <c r="K871" s="102"/>
      <c r="L871" s="103"/>
      <c r="M871" s="102"/>
      <c r="N871" s="101" t="s">
        <v>3070</v>
      </c>
      <c r="O871" s="101" t="s">
        <v>2221</v>
      </c>
      <c r="P871" s="101" t="s">
        <v>2357</v>
      </c>
      <c r="Q871" s="105" t="s">
        <v>4617</v>
      </c>
      <c r="R871" s="105" t="s">
        <v>6288</v>
      </c>
      <c r="S871" s="106" t="s">
        <v>2181</v>
      </c>
      <c r="T871" s="101" t="s">
        <v>2647</v>
      </c>
      <c r="U871" s="148"/>
      <c r="V871" s="148" t="s">
        <v>125</v>
      </c>
      <c r="W871" s="107" t="str">
        <f>VLOOKUP(TRIM(X871),X10:Y88,2,FALSE)</f>
        <v>Puneet</v>
      </c>
      <c r="X871" s="171" t="str">
        <f t="shared" si="80"/>
        <v>8.3</v>
      </c>
      <c r="Y871" s="175">
        <f t="shared" si="78"/>
        <v>0</v>
      </c>
      <c r="Z871" s="171">
        <f t="shared" si="79"/>
        <v>1</v>
      </c>
      <c r="AA871" s="171">
        <f t="shared" si="81"/>
        <v>13</v>
      </c>
      <c r="AB871" s="171">
        <f t="shared" si="82"/>
        <v>0</v>
      </c>
      <c r="AC871" s="171">
        <f t="shared" si="83"/>
        <v>0</v>
      </c>
      <c r="AD871" s="1" t="s">
        <v>125</v>
      </c>
      <c r="AE871" s="1" t="s">
        <v>2181</v>
      </c>
      <c r="AF871" s="1">
        <v>783</v>
      </c>
      <c r="AG871" s="1" t="s">
        <v>10715</v>
      </c>
    </row>
    <row r="872" spans="1:33" ht="35.25" customHeight="1" x14ac:dyDescent="0.25">
      <c r="A872" s="96" t="s">
        <v>2180</v>
      </c>
      <c r="B872" s="101" t="s">
        <v>42</v>
      </c>
      <c r="C872" s="98" t="s">
        <v>108</v>
      </c>
      <c r="D872" s="98" t="s">
        <v>338</v>
      </c>
      <c r="E872" s="173" t="s">
        <v>1215</v>
      </c>
      <c r="F872" s="99" t="s">
        <v>2218</v>
      </c>
      <c r="G872" s="99" t="s">
        <v>109</v>
      </c>
      <c r="H872" s="99" t="s">
        <v>4619</v>
      </c>
      <c r="I872" s="147" t="s">
        <v>130</v>
      </c>
      <c r="J872" s="103" t="s">
        <v>2285</v>
      </c>
      <c r="K872" s="102"/>
      <c r="L872" s="103"/>
      <c r="M872" s="102"/>
      <c r="N872" s="101" t="s">
        <v>3070</v>
      </c>
      <c r="O872" s="101" t="s">
        <v>2221</v>
      </c>
      <c r="P872" s="101" t="s">
        <v>2286</v>
      </c>
      <c r="Q872" s="105" t="s">
        <v>4617</v>
      </c>
      <c r="R872" s="105" t="s">
        <v>6288</v>
      </c>
      <c r="S872" s="106" t="s">
        <v>2181</v>
      </c>
      <c r="T872" s="101" t="s">
        <v>2647</v>
      </c>
      <c r="U872" s="148"/>
      <c r="V872" s="148" t="s">
        <v>125</v>
      </c>
      <c r="W872" s="107" t="str">
        <f>VLOOKUP(TRIM(X872),X10:Y88,2,FALSE)</f>
        <v>Puneet</v>
      </c>
      <c r="X872" s="171" t="str">
        <f t="shared" si="80"/>
        <v>8.10</v>
      </c>
      <c r="Y872" s="175">
        <f t="shared" si="78"/>
        <v>0</v>
      </c>
      <c r="Z872" s="171">
        <f t="shared" si="79"/>
        <v>1</v>
      </c>
      <c r="AA872" s="171">
        <f t="shared" si="81"/>
        <v>13</v>
      </c>
      <c r="AB872" s="171">
        <f t="shared" si="82"/>
        <v>0</v>
      </c>
      <c r="AC872" s="171">
        <f t="shared" si="83"/>
        <v>0</v>
      </c>
      <c r="AD872" s="1" t="s">
        <v>125</v>
      </c>
      <c r="AE872" s="1" t="s">
        <v>2181</v>
      </c>
      <c r="AF872" s="1">
        <v>784</v>
      </c>
      <c r="AG872" s="1" t="s">
        <v>10715</v>
      </c>
    </row>
    <row r="873" spans="1:33" ht="35.25" customHeight="1" x14ac:dyDescent="0.25">
      <c r="A873" s="96" t="s">
        <v>2180</v>
      </c>
      <c r="B873" s="101" t="s">
        <v>42</v>
      </c>
      <c r="C873" s="98" t="s">
        <v>108</v>
      </c>
      <c r="D873" s="98" t="s">
        <v>334</v>
      </c>
      <c r="E873" s="173" t="s">
        <v>1216</v>
      </c>
      <c r="F873" s="99" t="s">
        <v>2218</v>
      </c>
      <c r="G873" s="99" t="s">
        <v>109</v>
      </c>
      <c r="H873" s="99" t="s">
        <v>4620</v>
      </c>
      <c r="I873" s="147" t="s">
        <v>130</v>
      </c>
      <c r="J873" s="103" t="s">
        <v>2249</v>
      </c>
      <c r="K873" s="102"/>
      <c r="L873" s="103"/>
      <c r="M873" s="102"/>
      <c r="N873" s="101" t="s">
        <v>3070</v>
      </c>
      <c r="O873" s="101" t="s">
        <v>2221</v>
      </c>
      <c r="P873" s="101" t="s">
        <v>2250</v>
      </c>
      <c r="Q873" s="105" t="s">
        <v>3666</v>
      </c>
      <c r="R873" s="105"/>
      <c r="S873" s="106" t="s">
        <v>2235</v>
      </c>
      <c r="T873" s="101" t="s">
        <v>2647</v>
      </c>
      <c r="U873" s="148"/>
      <c r="V873" s="148"/>
      <c r="W873" s="107" t="str">
        <f>VLOOKUP(TRIM(X873),X10:Y88,2,FALSE)</f>
        <v>Puneet</v>
      </c>
      <c r="X873" s="171" t="str">
        <f t="shared" si="80"/>
        <v>8.6</v>
      </c>
      <c r="Y873" s="175">
        <f t="shared" si="78"/>
        <v>0</v>
      </c>
      <c r="Z873" s="171">
        <f t="shared" si="79"/>
        <v>0</v>
      </c>
      <c r="AA873" s="171">
        <f t="shared" si="81"/>
        <v>13</v>
      </c>
      <c r="AB873" s="171">
        <f t="shared" si="82"/>
        <v>0</v>
      </c>
      <c r="AC873" s="171">
        <f t="shared" si="83"/>
        <v>0</v>
      </c>
      <c r="AE873" s="1" t="s">
        <v>42</v>
      </c>
      <c r="AF873" s="1">
        <v>785</v>
      </c>
      <c r="AG873" s="1" t="s">
        <v>2235</v>
      </c>
    </row>
    <row r="874" spans="1:33" ht="35.25" customHeight="1" x14ac:dyDescent="0.25">
      <c r="A874" s="96" t="s">
        <v>2180</v>
      </c>
      <c r="B874" s="101" t="s">
        <v>42</v>
      </c>
      <c r="C874" s="98" t="s">
        <v>108</v>
      </c>
      <c r="D874" s="98" t="s">
        <v>334</v>
      </c>
      <c r="E874" s="173" t="s">
        <v>1217</v>
      </c>
      <c r="F874" s="99" t="s">
        <v>2218</v>
      </c>
      <c r="G874" s="99" t="s">
        <v>109</v>
      </c>
      <c r="H874" s="99" t="s">
        <v>4622</v>
      </c>
      <c r="I874" s="147" t="s">
        <v>130</v>
      </c>
      <c r="J874" s="103" t="s">
        <v>2249</v>
      </c>
      <c r="K874" s="102"/>
      <c r="L874" s="103"/>
      <c r="M874" s="102"/>
      <c r="N874" s="101" t="s">
        <v>3070</v>
      </c>
      <c r="O874" s="101" t="s">
        <v>2221</v>
      </c>
      <c r="P874" s="101" t="s">
        <v>2250</v>
      </c>
      <c r="Q874" s="105" t="s">
        <v>4621</v>
      </c>
      <c r="R874" s="105"/>
      <c r="S874" s="106" t="s">
        <v>2235</v>
      </c>
      <c r="T874" s="101" t="s">
        <v>2647</v>
      </c>
      <c r="U874" s="148"/>
      <c r="V874" s="148"/>
      <c r="W874" s="107" t="str">
        <f>VLOOKUP(TRIM(X874),X10:Y88,2,FALSE)</f>
        <v>Puneet</v>
      </c>
      <c r="X874" s="171" t="str">
        <f t="shared" si="80"/>
        <v>8.6</v>
      </c>
      <c r="Y874" s="175">
        <f t="shared" si="78"/>
        <v>0</v>
      </c>
      <c r="Z874" s="171">
        <f t="shared" si="79"/>
        <v>0</v>
      </c>
      <c r="AA874" s="171">
        <f t="shared" si="81"/>
        <v>13</v>
      </c>
      <c r="AB874" s="171">
        <f t="shared" si="82"/>
        <v>0</v>
      </c>
      <c r="AC874" s="171">
        <f t="shared" si="83"/>
        <v>0</v>
      </c>
      <c r="AE874" s="1" t="s">
        <v>42</v>
      </c>
      <c r="AF874" s="1">
        <v>786</v>
      </c>
      <c r="AG874" s="1" t="s">
        <v>2235</v>
      </c>
    </row>
    <row r="875" spans="1:33" ht="35.25" customHeight="1" x14ac:dyDescent="0.25">
      <c r="A875" s="96" t="s">
        <v>2180</v>
      </c>
      <c r="B875" s="101" t="s">
        <v>42</v>
      </c>
      <c r="C875" s="98" t="s">
        <v>108</v>
      </c>
      <c r="D875" s="98" t="s">
        <v>334</v>
      </c>
      <c r="E875" s="173" t="s">
        <v>1218</v>
      </c>
      <c r="F875" s="99" t="s">
        <v>2218</v>
      </c>
      <c r="G875" s="99" t="s">
        <v>109</v>
      </c>
      <c r="H875" s="99" t="s">
        <v>4624</v>
      </c>
      <c r="I875" s="147" t="s">
        <v>130</v>
      </c>
      <c r="J875" s="103" t="s">
        <v>2249</v>
      </c>
      <c r="K875" s="102"/>
      <c r="L875" s="103"/>
      <c r="M875" s="102"/>
      <c r="N875" s="101" t="s">
        <v>3070</v>
      </c>
      <c r="O875" s="101" t="s">
        <v>2221</v>
      </c>
      <c r="P875" s="101" t="s">
        <v>2250</v>
      </c>
      <c r="Q875" s="105" t="s">
        <v>4623</v>
      </c>
      <c r="R875" s="105"/>
      <c r="S875" s="106" t="s">
        <v>2235</v>
      </c>
      <c r="T875" s="101" t="s">
        <v>2647</v>
      </c>
      <c r="U875" s="148"/>
      <c r="V875" s="148"/>
      <c r="W875" s="107" t="str">
        <f>VLOOKUP(TRIM(X875),X10:Y88,2,FALSE)</f>
        <v>Puneet</v>
      </c>
      <c r="X875" s="171" t="str">
        <f t="shared" si="80"/>
        <v>8.6</v>
      </c>
      <c r="Y875" s="175">
        <f t="shared" si="78"/>
        <v>0</v>
      </c>
      <c r="Z875" s="171">
        <f t="shared" si="79"/>
        <v>0</v>
      </c>
      <c r="AA875" s="171">
        <f t="shared" si="81"/>
        <v>13</v>
      </c>
      <c r="AB875" s="171">
        <f t="shared" si="82"/>
        <v>0</v>
      </c>
      <c r="AC875" s="171">
        <f t="shared" si="83"/>
        <v>0</v>
      </c>
      <c r="AE875" s="1" t="s">
        <v>42</v>
      </c>
      <c r="AF875" s="1">
        <v>787</v>
      </c>
      <c r="AG875" s="1" t="s">
        <v>2235</v>
      </c>
    </row>
    <row r="876" spans="1:33" ht="35.25" customHeight="1" x14ac:dyDescent="0.25">
      <c r="A876" s="96" t="s">
        <v>2180</v>
      </c>
      <c r="B876" s="101" t="s">
        <v>42</v>
      </c>
      <c r="C876" s="98" t="s">
        <v>108</v>
      </c>
      <c r="D876" s="98" t="s">
        <v>334</v>
      </c>
      <c r="E876" s="173" t="s">
        <v>1219</v>
      </c>
      <c r="F876" s="99" t="s">
        <v>2218</v>
      </c>
      <c r="G876" s="99" t="s">
        <v>109</v>
      </c>
      <c r="H876" s="99" t="s">
        <v>4626</v>
      </c>
      <c r="I876" s="147" t="s">
        <v>130</v>
      </c>
      <c r="J876" s="103" t="s">
        <v>2249</v>
      </c>
      <c r="K876" s="102"/>
      <c r="L876" s="103"/>
      <c r="M876" s="102"/>
      <c r="N876" s="101" t="s">
        <v>3070</v>
      </c>
      <c r="O876" s="101" t="s">
        <v>2221</v>
      </c>
      <c r="P876" s="101" t="s">
        <v>2250</v>
      </c>
      <c r="Q876" s="105" t="s">
        <v>4625</v>
      </c>
      <c r="R876" s="105"/>
      <c r="S876" s="106" t="s">
        <v>2235</v>
      </c>
      <c r="T876" s="101" t="s">
        <v>2647</v>
      </c>
      <c r="U876" s="148"/>
      <c r="V876" s="148"/>
      <c r="W876" s="107" t="str">
        <f>VLOOKUP(TRIM(X876),X10:Y88,2,FALSE)</f>
        <v>Puneet</v>
      </c>
      <c r="X876" s="171" t="str">
        <f t="shared" si="80"/>
        <v>8.6</v>
      </c>
      <c r="Y876" s="175">
        <f t="shared" si="78"/>
        <v>0</v>
      </c>
      <c r="Z876" s="171">
        <f t="shared" si="79"/>
        <v>0</v>
      </c>
      <c r="AA876" s="171">
        <f t="shared" si="81"/>
        <v>13</v>
      </c>
      <c r="AB876" s="171">
        <f t="shared" si="82"/>
        <v>0</v>
      </c>
      <c r="AC876" s="171">
        <f t="shared" si="83"/>
        <v>0</v>
      </c>
      <c r="AE876" s="1" t="s">
        <v>42</v>
      </c>
      <c r="AF876" s="1">
        <v>788</v>
      </c>
      <c r="AG876" s="1" t="s">
        <v>2235</v>
      </c>
    </row>
    <row r="877" spans="1:33" ht="35.25" customHeight="1" x14ac:dyDescent="0.25">
      <c r="A877" s="96" t="s">
        <v>2180</v>
      </c>
      <c r="B877" s="101" t="s">
        <v>42</v>
      </c>
      <c r="C877" s="98" t="s">
        <v>108</v>
      </c>
      <c r="D877" s="98" t="s">
        <v>334</v>
      </c>
      <c r="E877" s="173" t="s">
        <v>1220</v>
      </c>
      <c r="F877" s="99" t="s">
        <v>2218</v>
      </c>
      <c r="G877" s="99" t="s">
        <v>109</v>
      </c>
      <c r="H877" s="99" t="s">
        <v>4628</v>
      </c>
      <c r="I877" s="147" t="s">
        <v>130</v>
      </c>
      <c r="J877" s="103" t="s">
        <v>2249</v>
      </c>
      <c r="K877" s="102"/>
      <c r="L877" s="103"/>
      <c r="M877" s="102"/>
      <c r="N877" s="101" t="s">
        <v>3070</v>
      </c>
      <c r="O877" s="101" t="s">
        <v>2221</v>
      </c>
      <c r="P877" s="101" t="s">
        <v>2250</v>
      </c>
      <c r="Q877" s="105" t="s">
        <v>4627</v>
      </c>
      <c r="R877" s="105"/>
      <c r="S877" s="106" t="s">
        <v>2235</v>
      </c>
      <c r="T877" s="101" t="s">
        <v>2647</v>
      </c>
      <c r="U877" s="148"/>
      <c r="V877" s="148"/>
      <c r="W877" s="107" t="str">
        <f>VLOOKUP(TRIM(X877),X10:Y88,2,FALSE)</f>
        <v>Puneet</v>
      </c>
      <c r="X877" s="171" t="str">
        <f t="shared" si="80"/>
        <v>8.6</v>
      </c>
      <c r="Y877" s="175">
        <f t="shared" si="78"/>
        <v>0</v>
      </c>
      <c r="Z877" s="171">
        <f t="shared" si="79"/>
        <v>0</v>
      </c>
      <c r="AA877" s="171">
        <f t="shared" si="81"/>
        <v>13</v>
      </c>
      <c r="AB877" s="171">
        <f t="shared" si="82"/>
        <v>0</v>
      </c>
      <c r="AC877" s="171">
        <f t="shared" si="83"/>
        <v>0</v>
      </c>
      <c r="AE877" s="1" t="s">
        <v>42</v>
      </c>
      <c r="AF877" s="1">
        <v>789</v>
      </c>
      <c r="AG877" s="1" t="s">
        <v>2235</v>
      </c>
    </row>
    <row r="878" spans="1:33" ht="35.25" customHeight="1" x14ac:dyDescent="0.25">
      <c r="A878" s="96" t="s">
        <v>2180</v>
      </c>
      <c r="B878" s="101" t="s">
        <v>42</v>
      </c>
      <c r="C878" s="98" t="s">
        <v>108</v>
      </c>
      <c r="D878" s="98" t="s">
        <v>332</v>
      </c>
      <c r="E878" s="173" t="s">
        <v>1221</v>
      </c>
      <c r="F878" s="99" t="s">
        <v>2218</v>
      </c>
      <c r="G878" s="99" t="s">
        <v>109</v>
      </c>
      <c r="H878" s="99" t="s">
        <v>4630</v>
      </c>
      <c r="I878" s="147" t="s">
        <v>130</v>
      </c>
      <c r="J878" s="103" t="s">
        <v>2244</v>
      </c>
      <c r="K878" s="102"/>
      <c r="L878" s="103"/>
      <c r="M878" s="102"/>
      <c r="N878" s="101" t="s">
        <v>3070</v>
      </c>
      <c r="O878" s="101" t="s">
        <v>2221</v>
      </c>
      <c r="P878" s="101" t="s">
        <v>2245</v>
      </c>
      <c r="Q878" s="105" t="s">
        <v>4629</v>
      </c>
      <c r="R878" s="105" t="s">
        <v>5145</v>
      </c>
      <c r="S878" s="106" t="s">
        <v>5146</v>
      </c>
      <c r="T878" s="101" t="s">
        <v>2647</v>
      </c>
      <c r="U878" s="148"/>
      <c r="V878" s="148"/>
      <c r="W878" s="107" t="str">
        <f>VLOOKUP(TRIM(X878),X10:Y88,2,FALSE)</f>
        <v>Puneet</v>
      </c>
      <c r="X878" s="171" t="str">
        <f t="shared" si="80"/>
        <v>8.4</v>
      </c>
      <c r="Y878" s="175">
        <f t="shared" si="78"/>
        <v>0</v>
      </c>
      <c r="Z878" s="171">
        <f t="shared" si="79"/>
        <v>0</v>
      </c>
      <c r="AA878" s="171">
        <f t="shared" si="81"/>
        <v>13</v>
      </c>
      <c r="AB878" s="171">
        <f t="shared" si="82"/>
        <v>0</v>
      </c>
      <c r="AC878" s="171">
        <f t="shared" si="83"/>
        <v>0</v>
      </c>
      <c r="AE878" s="1" t="s">
        <v>2287</v>
      </c>
      <c r="AF878" s="1">
        <v>790</v>
      </c>
      <c r="AG878" s="1" t="s">
        <v>7050</v>
      </c>
    </row>
    <row r="879" spans="1:33" ht="35.25" customHeight="1" x14ac:dyDescent="0.25">
      <c r="A879" s="96" t="s">
        <v>2180</v>
      </c>
      <c r="B879" s="101" t="s">
        <v>3878</v>
      </c>
      <c r="C879" s="98" t="s">
        <v>108</v>
      </c>
      <c r="D879" s="98" t="s">
        <v>305</v>
      </c>
      <c r="E879" s="173" t="s">
        <v>1222</v>
      </c>
      <c r="F879" s="99" t="s">
        <v>16</v>
      </c>
      <c r="G879" s="99" t="s">
        <v>109</v>
      </c>
      <c r="H879" s="99" t="s">
        <v>3879</v>
      </c>
      <c r="I879" s="147" t="s">
        <v>127</v>
      </c>
      <c r="J879" s="233" t="s">
        <v>118</v>
      </c>
      <c r="K879" s="102">
        <v>2055</v>
      </c>
      <c r="L879" s="103"/>
      <c r="M879" s="102" t="s">
        <v>119</v>
      </c>
      <c r="N879" s="101" t="s">
        <v>2301</v>
      </c>
      <c r="O879" s="101" t="s">
        <v>191</v>
      </c>
      <c r="P879" s="101" t="s">
        <v>2346</v>
      </c>
      <c r="Q879" s="105" t="s">
        <v>3877</v>
      </c>
      <c r="R879" s="105" t="s">
        <v>6692</v>
      </c>
      <c r="S879" s="106" t="s">
        <v>5139</v>
      </c>
      <c r="T879" s="101" t="s">
        <v>2576</v>
      </c>
      <c r="U879" s="148"/>
      <c r="V879" s="148"/>
      <c r="W879" s="107" t="str">
        <f>VLOOKUP(TRIM(X879),X10:Y88,2,FALSE)</f>
        <v>Tao</v>
      </c>
      <c r="X879" s="171" t="str">
        <f t="shared" si="80"/>
        <v>7.6</v>
      </c>
      <c r="Y879" s="175">
        <f t="shared" si="78"/>
        <v>0</v>
      </c>
      <c r="Z879" s="171">
        <f t="shared" si="79"/>
        <v>0</v>
      </c>
      <c r="AA879" s="171">
        <f t="shared" si="81"/>
        <v>4</v>
      </c>
      <c r="AB879" s="171">
        <f t="shared" si="82"/>
        <v>0</v>
      </c>
      <c r="AC879" s="171">
        <f>IF(F879="LS OUT", IF(S879="Approved", 1, IF(S879="Block approved", 1, 0)),0)</f>
        <v>0</v>
      </c>
      <c r="AE879" s="1" t="s">
        <v>2287</v>
      </c>
      <c r="AF879" s="1">
        <v>791</v>
      </c>
      <c r="AG879" s="1" t="s">
        <v>7051</v>
      </c>
    </row>
    <row r="880" spans="1:33" ht="35.25" customHeight="1" x14ac:dyDescent="0.25">
      <c r="A880" s="96" t="s">
        <v>2180</v>
      </c>
      <c r="B880" s="101" t="s">
        <v>42</v>
      </c>
      <c r="C880" s="98" t="s">
        <v>108</v>
      </c>
      <c r="D880" s="98" t="s">
        <v>330</v>
      </c>
      <c r="E880" s="173" t="s">
        <v>1223</v>
      </c>
      <c r="F880" s="99" t="s">
        <v>2218</v>
      </c>
      <c r="G880" s="99" t="s">
        <v>109</v>
      </c>
      <c r="H880" s="99" t="s">
        <v>4274</v>
      </c>
      <c r="I880" s="147" t="s">
        <v>4272</v>
      </c>
      <c r="J880" s="103" t="s">
        <v>2219</v>
      </c>
      <c r="K880" s="102"/>
      <c r="L880" s="103"/>
      <c r="M880" s="102"/>
      <c r="N880" s="101" t="s">
        <v>3070</v>
      </c>
      <c r="O880" s="101" t="s">
        <v>2221</v>
      </c>
      <c r="P880" s="101" t="s">
        <v>2222</v>
      </c>
      <c r="Q880" s="105" t="s">
        <v>4273</v>
      </c>
      <c r="R880" s="105" t="s">
        <v>5191</v>
      </c>
      <c r="S880" s="106" t="s">
        <v>5191</v>
      </c>
      <c r="T880" s="101" t="s">
        <v>2646</v>
      </c>
      <c r="U880" s="148"/>
      <c r="V880" s="148"/>
      <c r="W880" s="107" t="str">
        <f>VLOOKUP(TRIM(X880),X10:Y88,2,FALSE)</f>
        <v>Tao</v>
      </c>
      <c r="X880" s="171" t="str">
        <f t="shared" si="80"/>
        <v>8.2</v>
      </c>
      <c r="Y880" s="175">
        <f t="shared" si="78"/>
        <v>0</v>
      </c>
      <c r="Z880" s="171">
        <f t="shared" si="79"/>
        <v>0</v>
      </c>
      <c r="AA880" s="171">
        <f t="shared" si="81"/>
        <v>30</v>
      </c>
      <c r="AB880" s="171">
        <f t="shared" si="82"/>
        <v>0</v>
      </c>
      <c r="AC880" s="171">
        <f t="shared" ref="AC880:AC943" si="84">IF(F880="LS OUT", IF(S880="Approved", 1, IF(S880="Block approved", 1, 0)),0)</f>
        <v>0</v>
      </c>
      <c r="AE880" s="1" t="s">
        <v>2287</v>
      </c>
      <c r="AF880" s="1">
        <v>792</v>
      </c>
      <c r="AG880" s="1" t="s">
        <v>7052</v>
      </c>
    </row>
    <row r="881" spans="1:33" ht="35.25" customHeight="1" x14ac:dyDescent="0.25">
      <c r="A881" s="96" t="s">
        <v>2180</v>
      </c>
      <c r="B881" s="101" t="s">
        <v>42</v>
      </c>
      <c r="C881" s="98" t="s">
        <v>108</v>
      </c>
      <c r="D881" s="98" t="s">
        <v>72</v>
      </c>
      <c r="E881" s="173" t="s">
        <v>1224</v>
      </c>
      <c r="F881" s="99" t="s">
        <v>2232</v>
      </c>
      <c r="G881" s="99" t="s">
        <v>39</v>
      </c>
      <c r="H881" s="99" t="s">
        <v>3880</v>
      </c>
      <c r="I881" s="147" t="s">
        <v>2459</v>
      </c>
      <c r="J881" s="103"/>
      <c r="K881" s="102"/>
      <c r="L881" s="103"/>
      <c r="M881" s="102"/>
      <c r="N881" s="101"/>
      <c r="O881" s="101" t="s">
        <v>191</v>
      </c>
      <c r="P881" s="101" t="s">
        <v>2230</v>
      </c>
      <c r="Q881" s="105" t="s">
        <v>3667</v>
      </c>
      <c r="R881" s="105" t="s">
        <v>2209</v>
      </c>
      <c r="S881" s="106" t="s">
        <v>2183</v>
      </c>
      <c r="T881" s="101" t="s">
        <v>2691</v>
      </c>
      <c r="U881" s="148"/>
      <c r="V881" s="148"/>
      <c r="W881" s="107" t="str">
        <f>VLOOKUP(TRIM(X881),X10:Y88,2,FALSE)</f>
        <v>Andy</v>
      </c>
      <c r="X881" s="171" t="str">
        <f t="shared" si="80"/>
        <v>6.1</v>
      </c>
      <c r="Y881" s="175">
        <f t="shared" si="78"/>
        <v>0</v>
      </c>
      <c r="Z881" s="171">
        <f t="shared" si="79"/>
        <v>0</v>
      </c>
      <c r="AA881" s="171">
        <f t="shared" si="81"/>
        <v>7</v>
      </c>
      <c r="AB881" s="171">
        <f t="shared" si="82"/>
        <v>0</v>
      </c>
      <c r="AC881" s="171">
        <f t="shared" si="84"/>
        <v>0</v>
      </c>
      <c r="AE881" s="1" t="s">
        <v>2183</v>
      </c>
      <c r="AF881" s="1">
        <v>793</v>
      </c>
      <c r="AG881" s="1" t="s">
        <v>2209</v>
      </c>
    </row>
    <row r="882" spans="1:33" ht="35.25" customHeight="1" x14ac:dyDescent="0.25">
      <c r="A882" s="96" t="s">
        <v>2180</v>
      </c>
      <c r="B882" s="101" t="s">
        <v>2502</v>
      </c>
      <c r="C882" s="98" t="s">
        <v>108</v>
      </c>
      <c r="D882" s="98" t="s">
        <v>304</v>
      </c>
      <c r="E882" s="173" t="s">
        <v>1225</v>
      </c>
      <c r="F882" s="99" t="s">
        <v>16</v>
      </c>
      <c r="G882" s="99" t="s">
        <v>109</v>
      </c>
      <c r="H882" s="99" t="s">
        <v>3668</v>
      </c>
      <c r="I882" s="147" t="s">
        <v>2620</v>
      </c>
      <c r="J882" s="103" t="s">
        <v>2312</v>
      </c>
      <c r="K882" s="102">
        <v>113</v>
      </c>
      <c r="L882" s="103"/>
      <c r="M882" s="102" t="s">
        <v>119</v>
      </c>
      <c r="N882" s="101" t="s">
        <v>2228</v>
      </c>
      <c r="O882" s="101" t="s">
        <v>191</v>
      </c>
      <c r="P882" s="101" t="s">
        <v>2206</v>
      </c>
      <c r="Q882" s="105" t="s">
        <v>3881</v>
      </c>
      <c r="R882" s="105" t="s">
        <v>4904</v>
      </c>
      <c r="S882" s="106" t="s">
        <v>4904</v>
      </c>
      <c r="T882" s="101" t="s">
        <v>2665</v>
      </c>
      <c r="U882" s="148"/>
      <c r="V882" s="148"/>
      <c r="W882" s="107" t="str">
        <f>VLOOKUP(TRIM(X882),X10:Y88,2,FALSE)</f>
        <v>Tao</v>
      </c>
      <c r="X882" s="171" t="str">
        <f t="shared" si="80"/>
        <v>7.5</v>
      </c>
      <c r="Y882" s="175">
        <f t="shared" si="78"/>
        <v>0</v>
      </c>
      <c r="Z882" s="171">
        <f t="shared" si="79"/>
        <v>0</v>
      </c>
      <c r="AA882" s="171">
        <f t="shared" si="81"/>
        <v>19</v>
      </c>
      <c r="AB882" s="171">
        <f t="shared" si="82"/>
        <v>0</v>
      </c>
      <c r="AC882" s="171">
        <f t="shared" si="84"/>
        <v>0</v>
      </c>
      <c r="AE882" s="1" t="s">
        <v>2287</v>
      </c>
      <c r="AF882" s="1">
        <v>794</v>
      </c>
      <c r="AG882" s="1" t="s">
        <v>7053</v>
      </c>
    </row>
    <row r="883" spans="1:33" ht="35.25" customHeight="1" x14ac:dyDescent="0.25">
      <c r="A883" s="96" t="s">
        <v>2180</v>
      </c>
      <c r="B883" s="101" t="s">
        <v>4033</v>
      </c>
      <c r="C883" s="98" t="s">
        <v>14</v>
      </c>
      <c r="D883" s="98" t="s">
        <v>102</v>
      </c>
      <c r="E883" s="173" t="s">
        <v>1226</v>
      </c>
      <c r="F883" s="99" t="s">
        <v>16</v>
      </c>
      <c r="G883" s="230" t="s">
        <v>109</v>
      </c>
      <c r="H883" s="230" t="s">
        <v>3355</v>
      </c>
      <c r="I883" s="231" t="s">
        <v>2275</v>
      </c>
      <c r="J883" s="229" t="s">
        <v>2264</v>
      </c>
      <c r="K883" s="227">
        <v>399</v>
      </c>
      <c r="L883" s="226"/>
      <c r="M883" s="227" t="s">
        <v>119</v>
      </c>
      <c r="N883" s="226" t="s">
        <v>2301</v>
      </c>
      <c r="O883" s="226" t="s">
        <v>191</v>
      </c>
      <c r="P883" s="226" t="s">
        <v>2230</v>
      </c>
      <c r="Q883" s="232" t="s">
        <v>4032</v>
      </c>
      <c r="R883" s="232" t="s">
        <v>4136</v>
      </c>
      <c r="S883" s="228"/>
      <c r="T883" s="101" t="s">
        <v>2457</v>
      </c>
      <c r="U883" s="148"/>
      <c r="V883" s="148"/>
      <c r="W883" s="107" t="str">
        <f>VLOOKUP(TRIM(X883),X10:Y88,2,FALSE)</f>
        <v>Withdrawn</v>
      </c>
      <c r="X883" s="171" t="str">
        <f t="shared" si="80"/>
        <v>99</v>
      </c>
      <c r="Y883" s="175">
        <f t="shared" si="78"/>
        <v>0</v>
      </c>
      <c r="Z883" s="171">
        <f t="shared" si="79"/>
        <v>0</v>
      </c>
      <c r="AA883" s="171">
        <f t="shared" si="81"/>
        <v>26</v>
      </c>
      <c r="AB883" s="171">
        <f t="shared" si="82"/>
        <v>0</v>
      </c>
      <c r="AC883" s="171">
        <f t="shared" si="84"/>
        <v>0</v>
      </c>
      <c r="AE883" s="1" t="s">
        <v>20</v>
      </c>
      <c r="AF883" s="1">
        <v>795</v>
      </c>
      <c r="AG883" s="1" t="s">
        <v>7054</v>
      </c>
    </row>
    <row r="884" spans="1:33" ht="35.25" customHeight="1" x14ac:dyDescent="0.25">
      <c r="A884" s="96" t="s">
        <v>2180</v>
      </c>
      <c r="B884" s="101" t="s">
        <v>2651</v>
      </c>
      <c r="C884" s="98" t="s">
        <v>108</v>
      </c>
      <c r="D884" s="98" t="s">
        <v>308</v>
      </c>
      <c r="E884" s="173" t="s">
        <v>1227</v>
      </c>
      <c r="F884" s="99" t="s">
        <v>16</v>
      </c>
      <c r="G884" s="99" t="s">
        <v>109</v>
      </c>
      <c r="H884" s="99" t="s">
        <v>3669</v>
      </c>
      <c r="I884" s="147" t="s">
        <v>2459</v>
      </c>
      <c r="J884" s="103" t="s">
        <v>2225</v>
      </c>
      <c r="K884" s="102">
        <v>2099</v>
      </c>
      <c r="L884" s="103"/>
      <c r="M884" s="102" t="s">
        <v>119</v>
      </c>
      <c r="N884" s="101" t="s">
        <v>2301</v>
      </c>
      <c r="O884" s="101" t="s">
        <v>191</v>
      </c>
      <c r="P884" s="101" t="s">
        <v>226</v>
      </c>
      <c r="Q884" s="105" t="s">
        <v>4114</v>
      </c>
      <c r="R884" s="105" t="s">
        <v>4960</v>
      </c>
      <c r="S884" s="106" t="s">
        <v>2268</v>
      </c>
      <c r="T884" s="101" t="s">
        <v>2673</v>
      </c>
      <c r="U884" s="148"/>
      <c r="V884" s="148"/>
      <c r="W884" s="107" t="str">
        <f>VLOOKUP(TRIM(X884),X10:Y88,2,FALSE)</f>
        <v>Puneet</v>
      </c>
      <c r="X884" s="171" t="str">
        <f t="shared" si="80"/>
        <v>7.7.2</v>
      </c>
      <c r="Y884" s="175">
        <f t="shared" si="78"/>
        <v>0</v>
      </c>
      <c r="Z884" s="171">
        <f t="shared" si="79"/>
        <v>0</v>
      </c>
      <c r="AA884" s="171">
        <f t="shared" si="81"/>
        <v>7</v>
      </c>
      <c r="AB884" s="171">
        <f t="shared" si="82"/>
        <v>0</v>
      </c>
      <c r="AC884" s="171">
        <f t="shared" si="84"/>
        <v>0</v>
      </c>
      <c r="AE884" s="1" t="s">
        <v>2268</v>
      </c>
      <c r="AF884" s="1">
        <v>796</v>
      </c>
      <c r="AG884" s="1" t="s">
        <v>4960</v>
      </c>
    </row>
    <row r="885" spans="1:33" ht="35.25" customHeight="1" x14ac:dyDescent="0.25">
      <c r="A885" s="96" t="s">
        <v>2180</v>
      </c>
      <c r="B885" s="101" t="s">
        <v>4033</v>
      </c>
      <c r="C885" s="98" t="s">
        <v>108</v>
      </c>
      <c r="D885" s="98" t="s">
        <v>86</v>
      </c>
      <c r="E885" s="173" t="s">
        <v>1228</v>
      </c>
      <c r="F885" s="99" t="s">
        <v>16</v>
      </c>
      <c r="G885" s="99" t="s">
        <v>109</v>
      </c>
      <c r="H885" s="99" t="s">
        <v>3355</v>
      </c>
      <c r="I885" s="147" t="s">
        <v>2275</v>
      </c>
      <c r="J885" s="103" t="s">
        <v>2225</v>
      </c>
      <c r="K885" s="234">
        <v>2100</v>
      </c>
      <c r="L885" s="103"/>
      <c r="M885" s="102" t="s">
        <v>119</v>
      </c>
      <c r="N885" s="101" t="s">
        <v>2301</v>
      </c>
      <c r="O885" s="101" t="s">
        <v>191</v>
      </c>
      <c r="P885" s="101" t="s">
        <v>2230</v>
      </c>
      <c r="Q885" s="105" t="s">
        <v>4032</v>
      </c>
      <c r="R885" s="105" t="s">
        <v>6693</v>
      </c>
      <c r="S885" s="106" t="s">
        <v>5099</v>
      </c>
      <c r="T885" s="101" t="s">
        <v>2457</v>
      </c>
      <c r="U885" s="148"/>
      <c r="V885" s="148"/>
      <c r="W885" s="107" t="str">
        <f>VLOOKUP(TRIM(X885),X10:Y88,2,FALSE)</f>
        <v>Tao</v>
      </c>
      <c r="X885" s="171" t="str">
        <f t="shared" si="80"/>
        <v>6.6</v>
      </c>
      <c r="Y885" s="175">
        <f t="shared" si="78"/>
        <v>0</v>
      </c>
      <c r="Z885" s="171">
        <f t="shared" si="79"/>
        <v>0</v>
      </c>
      <c r="AA885" s="171">
        <f t="shared" si="81"/>
        <v>26</v>
      </c>
      <c r="AB885" s="171">
        <f t="shared" si="82"/>
        <v>0</v>
      </c>
      <c r="AC885" s="171">
        <f t="shared" si="84"/>
        <v>0</v>
      </c>
      <c r="AE885" s="1" t="s">
        <v>2287</v>
      </c>
      <c r="AF885" s="1">
        <v>797</v>
      </c>
      <c r="AG885" s="1" t="s">
        <v>7055</v>
      </c>
    </row>
    <row r="886" spans="1:33" ht="35.25" customHeight="1" x14ac:dyDescent="0.25">
      <c r="A886" s="96" t="s">
        <v>2180</v>
      </c>
      <c r="B886" s="101" t="s">
        <v>42</v>
      </c>
      <c r="C886" s="98" t="s">
        <v>108</v>
      </c>
      <c r="D886" s="98" t="s">
        <v>330</v>
      </c>
      <c r="E886" s="173" t="s">
        <v>1229</v>
      </c>
      <c r="F886" s="99" t="s">
        <v>2218</v>
      </c>
      <c r="G886" s="99" t="s">
        <v>109</v>
      </c>
      <c r="H886" s="99" t="s">
        <v>3883</v>
      </c>
      <c r="I886" s="147" t="s">
        <v>2459</v>
      </c>
      <c r="J886" s="103" t="s">
        <v>2219</v>
      </c>
      <c r="K886" s="102"/>
      <c r="L886" s="103"/>
      <c r="M886" s="102"/>
      <c r="N886" s="101" t="s">
        <v>3070</v>
      </c>
      <c r="O886" s="101" t="s">
        <v>2221</v>
      </c>
      <c r="P886" s="101" t="s">
        <v>2222</v>
      </c>
      <c r="Q886" s="105" t="s">
        <v>3882</v>
      </c>
      <c r="R886" s="105"/>
      <c r="S886" s="106" t="s">
        <v>2235</v>
      </c>
      <c r="T886" s="101" t="s">
        <v>2665</v>
      </c>
      <c r="U886" s="148"/>
      <c r="V886" s="148"/>
      <c r="W886" s="107" t="str">
        <f>VLOOKUP(TRIM(X886),X10:Y88,2,FALSE)</f>
        <v>Tao</v>
      </c>
      <c r="X886" s="171" t="str">
        <f t="shared" si="80"/>
        <v>8.2</v>
      </c>
      <c r="Y886" s="175">
        <f t="shared" si="78"/>
        <v>0</v>
      </c>
      <c r="Z886" s="171">
        <f t="shared" si="79"/>
        <v>0</v>
      </c>
      <c r="AA886" s="171">
        <f t="shared" si="81"/>
        <v>7</v>
      </c>
      <c r="AB886" s="171">
        <f t="shared" si="82"/>
        <v>0</v>
      </c>
      <c r="AC886" s="171">
        <f t="shared" si="84"/>
        <v>0</v>
      </c>
      <c r="AE886" s="1" t="s">
        <v>42</v>
      </c>
      <c r="AF886" s="1">
        <v>798</v>
      </c>
      <c r="AG886" s="1" t="s">
        <v>2235</v>
      </c>
    </row>
    <row r="887" spans="1:33" ht="35.25" customHeight="1" x14ac:dyDescent="0.25">
      <c r="A887" s="96" t="s">
        <v>2180</v>
      </c>
      <c r="B887" s="101" t="s">
        <v>42</v>
      </c>
      <c r="C887" s="98" t="s">
        <v>108</v>
      </c>
      <c r="D887" s="98" t="s">
        <v>335</v>
      </c>
      <c r="E887" s="173" t="s">
        <v>1230</v>
      </c>
      <c r="F887" s="99" t="s">
        <v>2218</v>
      </c>
      <c r="G887" s="99" t="s">
        <v>109</v>
      </c>
      <c r="H887" s="99" t="s">
        <v>4632</v>
      </c>
      <c r="I887" s="147" t="s">
        <v>205</v>
      </c>
      <c r="J887" s="103" t="s">
        <v>2257</v>
      </c>
      <c r="K887" s="102"/>
      <c r="L887" s="103"/>
      <c r="M887" s="102"/>
      <c r="N887" s="101" t="s">
        <v>3070</v>
      </c>
      <c r="O887" s="101" t="s">
        <v>191</v>
      </c>
      <c r="P887" s="101" t="s">
        <v>2258</v>
      </c>
      <c r="Q887" s="105" t="s">
        <v>4631</v>
      </c>
      <c r="R887" s="105" t="s">
        <v>2209</v>
      </c>
      <c r="S887" s="106" t="s">
        <v>2183</v>
      </c>
      <c r="T887" s="101" t="s">
        <v>2650</v>
      </c>
      <c r="U887" s="148"/>
      <c r="V887" s="148"/>
      <c r="W887" s="107" t="str">
        <f>VLOOKUP(TRIM(X887),X10:Y88,2,FALSE)</f>
        <v>Puneet</v>
      </c>
      <c r="X887" s="171" t="str">
        <f t="shared" si="80"/>
        <v>8.7</v>
      </c>
      <c r="Y887" s="175">
        <f t="shared" si="78"/>
        <v>0</v>
      </c>
      <c r="Z887" s="171">
        <f t="shared" si="79"/>
        <v>0</v>
      </c>
      <c r="AA887" s="171">
        <f t="shared" si="81"/>
        <v>7</v>
      </c>
      <c r="AB887" s="171">
        <f t="shared" si="82"/>
        <v>0</v>
      </c>
      <c r="AC887" s="171">
        <f t="shared" si="84"/>
        <v>0</v>
      </c>
      <c r="AE887" s="1" t="s">
        <v>2183</v>
      </c>
      <c r="AF887" s="1">
        <v>799</v>
      </c>
      <c r="AG887" s="1" t="s">
        <v>2209</v>
      </c>
    </row>
    <row r="888" spans="1:33" ht="35.25" customHeight="1" x14ac:dyDescent="0.25">
      <c r="A888" s="96" t="s">
        <v>2180</v>
      </c>
      <c r="B888" s="101" t="s">
        <v>2288</v>
      </c>
      <c r="C888" s="98" t="s">
        <v>108</v>
      </c>
      <c r="D888" s="98" t="s">
        <v>308</v>
      </c>
      <c r="E888" s="173" t="s">
        <v>1231</v>
      </c>
      <c r="F888" s="99" t="s">
        <v>16</v>
      </c>
      <c r="G888" s="99" t="s">
        <v>109</v>
      </c>
      <c r="H888" s="99" t="s">
        <v>3670</v>
      </c>
      <c r="I888" s="147" t="s">
        <v>2459</v>
      </c>
      <c r="J888" s="103" t="s">
        <v>2225</v>
      </c>
      <c r="K888" s="102">
        <v>2101</v>
      </c>
      <c r="L888" s="103"/>
      <c r="M888" s="102" t="s">
        <v>119</v>
      </c>
      <c r="N888" s="101" t="s">
        <v>2301</v>
      </c>
      <c r="O888" s="101" t="s">
        <v>191</v>
      </c>
      <c r="P888" s="101" t="s">
        <v>226</v>
      </c>
      <c r="Q888" s="105" t="s">
        <v>4115</v>
      </c>
      <c r="R888" s="105" t="s">
        <v>10745</v>
      </c>
      <c r="S888" s="106" t="s">
        <v>2287</v>
      </c>
      <c r="T888" s="101" t="s">
        <v>2673</v>
      </c>
      <c r="U888" s="148"/>
      <c r="V888" s="148"/>
      <c r="W888" s="107" t="str">
        <f>VLOOKUP(TRIM(X888),X10:Y88,2,FALSE)</f>
        <v>Puneet</v>
      </c>
      <c r="X888" s="171" t="str">
        <f t="shared" si="80"/>
        <v>7.7.2</v>
      </c>
      <c r="Y888" s="175">
        <f t="shared" si="78"/>
        <v>0</v>
      </c>
      <c r="Z888" s="171">
        <f t="shared" si="79"/>
        <v>0</v>
      </c>
      <c r="AA888" s="171">
        <f t="shared" si="81"/>
        <v>7</v>
      </c>
      <c r="AB888" s="171">
        <f t="shared" si="82"/>
        <v>0</v>
      </c>
      <c r="AC888" s="171">
        <f t="shared" si="84"/>
        <v>0</v>
      </c>
      <c r="AE888" s="1" t="s">
        <v>2287</v>
      </c>
      <c r="AF888" s="1">
        <v>800</v>
      </c>
      <c r="AG888" s="1" t="s">
        <v>10745</v>
      </c>
    </row>
    <row r="889" spans="1:33" ht="35.25" customHeight="1" x14ac:dyDescent="0.25">
      <c r="A889" s="96" t="s">
        <v>2180</v>
      </c>
      <c r="B889" s="101" t="s">
        <v>42</v>
      </c>
      <c r="C889" s="98" t="s">
        <v>108</v>
      </c>
      <c r="D889" s="98" t="s">
        <v>330</v>
      </c>
      <c r="E889" s="173" t="s">
        <v>1232</v>
      </c>
      <c r="F889" s="99" t="s">
        <v>2218</v>
      </c>
      <c r="G889" s="99" t="s">
        <v>109</v>
      </c>
      <c r="H889" s="99" t="s">
        <v>3884</v>
      </c>
      <c r="I889" s="147" t="s">
        <v>2459</v>
      </c>
      <c r="J889" s="103" t="s">
        <v>2219</v>
      </c>
      <c r="K889" s="102"/>
      <c r="L889" s="103"/>
      <c r="M889" s="102"/>
      <c r="N889" s="101" t="s">
        <v>3070</v>
      </c>
      <c r="O889" s="101" t="s">
        <v>2221</v>
      </c>
      <c r="P889" s="101" t="s">
        <v>2222</v>
      </c>
      <c r="Q889" s="105" t="s">
        <v>3671</v>
      </c>
      <c r="R889" s="105" t="s">
        <v>5289</v>
      </c>
      <c r="S889" s="106" t="s">
        <v>5289</v>
      </c>
      <c r="T889" s="101" t="s">
        <v>2665</v>
      </c>
      <c r="U889" s="148"/>
      <c r="V889" s="148"/>
      <c r="W889" s="107" t="str">
        <f>VLOOKUP(TRIM(X889),X10:Y88,2,FALSE)</f>
        <v>Tao</v>
      </c>
      <c r="X889" s="171" t="str">
        <f t="shared" si="80"/>
        <v>8.2</v>
      </c>
      <c r="Y889" s="175">
        <f t="shared" si="78"/>
        <v>0</v>
      </c>
      <c r="Z889" s="171">
        <f t="shared" si="79"/>
        <v>0</v>
      </c>
      <c r="AA889" s="171">
        <f t="shared" si="81"/>
        <v>7</v>
      </c>
      <c r="AB889" s="171">
        <f t="shared" si="82"/>
        <v>0</v>
      </c>
      <c r="AC889" s="171">
        <f t="shared" si="84"/>
        <v>0</v>
      </c>
      <c r="AE889" s="1" t="s">
        <v>2287</v>
      </c>
      <c r="AF889" s="1">
        <v>801</v>
      </c>
      <c r="AG889" s="1" t="s">
        <v>7056</v>
      </c>
    </row>
    <row r="890" spans="1:33" ht="35.25" customHeight="1" x14ac:dyDescent="0.25">
      <c r="A890" s="96" t="s">
        <v>2180</v>
      </c>
      <c r="B890" s="101" t="s">
        <v>4117</v>
      </c>
      <c r="C890" s="98" t="s">
        <v>108</v>
      </c>
      <c r="D890" s="98" t="s">
        <v>86</v>
      </c>
      <c r="E890" s="173" t="s">
        <v>1233</v>
      </c>
      <c r="F890" s="99" t="s">
        <v>16</v>
      </c>
      <c r="G890" s="99" t="s">
        <v>109</v>
      </c>
      <c r="H890" s="99" t="s">
        <v>3672</v>
      </c>
      <c r="I890" s="147" t="s">
        <v>2275</v>
      </c>
      <c r="J890" s="103" t="s">
        <v>2264</v>
      </c>
      <c r="K890" s="102">
        <v>400</v>
      </c>
      <c r="L890" s="103"/>
      <c r="M890" s="102" t="s">
        <v>119</v>
      </c>
      <c r="N890" s="101" t="s">
        <v>2301</v>
      </c>
      <c r="O890" s="101" t="s">
        <v>191</v>
      </c>
      <c r="P890" s="101" t="s">
        <v>2230</v>
      </c>
      <c r="Q890" s="105" t="s">
        <v>4116</v>
      </c>
      <c r="R890" s="105" t="s">
        <v>5100</v>
      </c>
      <c r="S890" s="106" t="s">
        <v>5100</v>
      </c>
      <c r="T890" s="101" t="s">
        <v>2457</v>
      </c>
      <c r="U890" s="148"/>
      <c r="V890" s="148"/>
      <c r="W890" s="107" t="str">
        <f>VLOOKUP(TRIM(X890),X10:Y88,2,FALSE)</f>
        <v>Tao</v>
      </c>
      <c r="X890" s="171" t="str">
        <f t="shared" si="80"/>
        <v>6.6</v>
      </c>
      <c r="Y890" s="175">
        <f t="shared" si="78"/>
        <v>0</v>
      </c>
      <c r="Z890" s="171">
        <f t="shared" si="79"/>
        <v>0</v>
      </c>
      <c r="AA890" s="171">
        <f t="shared" si="81"/>
        <v>26</v>
      </c>
      <c r="AB890" s="171">
        <f t="shared" si="82"/>
        <v>0</v>
      </c>
      <c r="AC890" s="171">
        <f t="shared" si="84"/>
        <v>0</v>
      </c>
      <c r="AE890" s="1" t="s">
        <v>2287</v>
      </c>
      <c r="AF890" s="1">
        <v>802</v>
      </c>
      <c r="AG890" s="1" t="s">
        <v>7057</v>
      </c>
    </row>
    <row r="891" spans="1:33" ht="35.25" customHeight="1" x14ac:dyDescent="0.25">
      <c r="A891" s="96" t="s">
        <v>2180</v>
      </c>
      <c r="B891" s="101" t="s">
        <v>42</v>
      </c>
      <c r="C891" s="98" t="s">
        <v>108</v>
      </c>
      <c r="D891" s="98" t="s">
        <v>305</v>
      </c>
      <c r="E891" s="173" t="s">
        <v>1234</v>
      </c>
      <c r="F891" s="99" t="s">
        <v>2232</v>
      </c>
      <c r="G891" s="99" t="s">
        <v>39</v>
      </c>
      <c r="H891" s="99" t="s">
        <v>3885</v>
      </c>
      <c r="I891" s="147" t="s">
        <v>127</v>
      </c>
      <c r="J891" s="103" t="s">
        <v>2345</v>
      </c>
      <c r="K891" s="102"/>
      <c r="L891" s="103"/>
      <c r="M891" s="102"/>
      <c r="N891" s="101"/>
      <c r="O891" s="101" t="s">
        <v>191</v>
      </c>
      <c r="P891" s="101" t="s">
        <v>2346</v>
      </c>
      <c r="Q891" s="105" t="s">
        <v>3673</v>
      </c>
      <c r="R891" s="105" t="s">
        <v>2209</v>
      </c>
      <c r="S891" s="106" t="s">
        <v>2183</v>
      </c>
      <c r="T891" s="101" t="s">
        <v>2576</v>
      </c>
      <c r="U891" s="148"/>
      <c r="V891" s="148"/>
      <c r="W891" s="107" t="str">
        <f>VLOOKUP(TRIM(X891),X10:Y88,2,FALSE)</f>
        <v>Tao</v>
      </c>
      <c r="X891" s="171" t="str">
        <f t="shared" si="80"/>
        <v>7.6</v>
      </c>
      <c r="Y891" s="175">
        <f t="shared" si="78"/>
        <v>0</v>
      </c>
      <c r="Z891" s="171">
        <f t="shared" si="79"/>
        <v>0</v>
      </c>
      <c r="AA891" s="171">
        <f t="shared" si="81"/>
        <v>4</v>
      </c>
      <c r="AB891" s="171">
        <f t="shared" si="82"/>
        <v>0</v>
      </c>
      <c r="AC891" s="171">
        <f t="shared" si="84"/>
        <v>0</v>
      </c>
      <c r="AE891" s="1" t="s">
        <v>2183</v>
      </c>
      <c r="AF891" s="1">
        <v>803</v>
      </c>
      <c r="AG891" s="1" t="s">
        <v>2209</v>
      </c>
    </row>
    <row r="892" spans="1:33" ht="35.25" customHeight="1" x14ac:dyDescent="0.25">
      <c r="A892" s="96" t="s">
        <v>2180</v>
      </c>
      <c r="B892" s="101" t="s">
        <v>3697</v>
      </c>
      <c r="C892" s="98" t="s">
        <v>108</v>
      </c>
      <c r="D892" s="98" t="s">
        <v>305</v>
      </c>
      <c r="E892" s="173" t="s">
        <v>1235</v>
      </c>
      <c r="F892" s="99" t="s">
        <v>13</v>
      </c>
      <c r="G892" s="99" t="s">
        <v>109</v>
      </c>
      <c r="H892" s="99" t="s">
        <v>3674</v>
      </c>
      <c r="I892" s="147" t="s">
        <v>127</v>
      </c>
      <c r="J892" s="103"/>
      <c r="K892" s="102"/>
      <c r="L892" s="103"/>
      <c r="M892" s="102"/>
      <c r="N892" s="101"/>
      <c r="O892" s="101" t="s">
        <v>191</v>
      </c>
      <c r="P892" s="101" t="s">
        <v>2346</v>
      </c>
      <c r="Q892" s="105" t="s">
        <v>3675</v>
      </c>
      <c r="R892" s="105" t="s">
        <v>5230</v>
      </c>
      <c r="S892" s="106" t="s">
        <v>2235</v>
      </c>
      <c r="T892" s="101" t="s">
        <v>2576</v>
      </c>
      <c r="U892" s="148"/>
      <c r="V892" s="148"/>
      <c r="W892" s="107" t="str">
        <f>VLOOKUP(TRIM(X892),X10:Y88,2,FALSE)</f>
        <v>Tao</v>
      </c>
      <c r="X892" s="171" t="str">
        <f t="shared" si="80"/>
        <v>7.6</v>
      </c>
      <c r="Y892" s="175">
        <f t="shared" si="78"/>
        <v>0</v>
      </c>
      <c r="Z892" s="171">
        <f t="shared" si="79"/>
        <v>0</v>
      </c>
      <c r="AA892" s="171">
        <f t="shared" si="81"/>
        <v>4</v>
      </c>
      <c r="AB892" s="171">
        <f t="shared" si="82"/>
        <v>0</v>
      </c>
      <c r="AC892" s="171">
        <f t="shared" si="84"/>
        <v>0</v>
      </c>
      <c r="AE892" s="1" t="s">
        <v>42</v>
      </c>
      <c r="AF892" s="1">
        <v>804</v>
      </c>
      <c r="AG892" s="1" t="s">
        <v>2235</v>
      </c>
    </row>
    <row r="893" spans="1:33" ht="35.25" customHeight="1" x14ac:dyDescent="0.25">
      <c r="A893" s="96" t="s">
        <v>2180</v>
      </c>
      <c r="B893" s="101" t="s">
        <v>3887</v>
      </c>
      <c r="C893" s="98" t="s">
        <v>108</v>
      </c>
      <c r="D893" s="98" t="s">
        <v>305</v>
      </c>
      <c r="E893" s="173" t="s">
        <v>1236</v>
      </c>
      <c r="F893" s="99" t="s">
        <v>16</v>
      </c>
      <c r="G893" s="99" t="s">
        <v>109</v>
      </c>
      <c r="H893" s="99" t="s">
        <v>3676</v>
      </c>
      <c r="I893" s="147" t="s">
        <v>3677</v>
      </c>
      <c r="J893" s="103" t="s">
        <v>118</v>
      </c>
      <c r="K893" s="102">
        <v>2056</v>
      </c>
      <c r="L893" s="233"/>
      <c r="M893" s="102" t="s">
        <v>119</v>
      </c>
      <c r="N893" s="101" t="s">
        <v>2301</v>
      </c>
      <c r="O893" s="101" t="s">
        <v>191</v>
      </c>
      <c r="P893" s="101" t="s">
        <v>2346</v>
      </c>
      <c r="Q893" s="105" t="s">
        <v>3886</v>
      </c>
      <c r="R893" s="105" t="s">
        <v>5132</v>
      </c>
      <c r="S893" s="106" t="s">
        <v>5132</v>
      </c>
      <c r="T893" s="101" t="s">
        <v>2576</v>
      </c>
      <c r="U893" s="148"/>
      <c r="V893" s="148"/>
      <c r="W893" s="107" t="str">
        <f>VLOOKUP(TRIM(X893),X10:Y88,2,FALSE)</f>
        <v>Tao</v>
      </c>
      <c r="X893" s="171" t="str">
        <f t="shared" si="80"/>
        <v>7.6</v>
      </c>
      <c r="Y893" s="175">
        <f t="shared" si="78"/>
        <v>0</v>
      </c>
      <c r="Z893" s="171">
        <f t="shared" si="79"/>
        <v>0</v>
      </c>
      <c r="AA893" s="171">
        <f t="shared" si="81"/>
        <v>14</v>
      </c>
      <c r="AB893" s="171">
        <f t="shared" si="82"/>
        <v>0</v>
      </c>
      <c r="AC893" s="171">
        <f t="shared" si="84"/>
        <v>0</v>
      </c>
      <c r="AE893" s="1" t="s">
        <v>2287</v>
      </c>
      <c r="AF893" s="1">
        <v>805</v>
      </c>
      <c r="AG893" s="1" t="s">
        <v>7058</v>
      </c>
    </row>
    <row r="894" spans="1:33" ht="35.25" customHeight="1" x14ac:dyDescent="0.25">
      <c r="A894" s="96" t="s">
        <v>2180</v>
      </c>
      <c r="B894" s="101" t="s">
        <v>3888</v>
      </c>
      <c r="C894" s="98" t="s">
        <v>108</v>
      </c>
      <c r="D894" s="98" t="s">
        <v>305</v>
      </c>
      <c r="E894" s="173" t="s">
        <v>1237</v>
      </c>
      <c r="F894" s="99" t="s">
        <v>16</v>
      </c>
      <c r="G894" s="99" t="s">
        <v>109</v>
      </c>
      <c r="H894" s="99" t="s">
        <v>3676</v>
      </c>
      <c r="I894" s="147" t="s">
        <v>3677</v>
      </c>
      <c r="J894" s="103" t="s">
        <v>2225</v>
      </c>
      <c r="K894" s="102">
        <v>2102</v>
      </c>
      <c r="L894" s="233"/>
      <c r="M894" s="102" t="s">
        <v>119</v>
      </c>
      <c r="N894" s="101" t="s">
        <v>2301</v>
      </c>
      <c r="O894" s="101" t="s">
        <v>191</v>
      </c>
      <c r="P894" s="101" t="s">
        <v>2346</v>
      </c>
      <c r="Q894" s="105" t="s">
        <v>3886</v>
      </c>
      <c r="R894" s="105" t="s">
        <v>5133</v>
      </c>
      <c r="S894" s="106" t="s">
        <v>5133</v>
      </c>
      <c r="T894" s="101" t="s">
        <v>2576</v>
      </c>
      <c r="U894" s="148"/>
      <c r="V894" s="148"/>
      <c r="W894" s="107" t="str">
        <f>VLOOKUP(TRIM(X894),X10:Y88,2,FALSE)</f>
        <v>Tao</v>
      </c>
      <c r="X894" s="171" t="str">
        <f t="shared" si="80"/>
        <v>7.6</v>
      </c>
      <c r="Y894" s="175">
        <f t="shared" si="78"/>
        <v>0</v>
      </c>
      <c r="Z894" s="171">
        <f t="shared" si="79"/>
        <v>0</v>
      </c>
      <c r="AA894" s="171">
        <f t="shared" si="81"/>
        <v>14</v>
      </c>
      <c r="AB894" s="171">
        <f t="shared" si="82"/>
        <v>0</v>
      </c>
      <c r="AC894" s="171">
        <f t="shared" si="84"/>
        <v>0</v>
      </c>
      <c r="AE894" s="1" t="s">
        <v>2287</v>
      </c>
      <c r="AF894" s="1">
        <v>806</v>
      </c>
      <c r="AG894" s="1" t="s">
        <v>7059</v>
      </c>
    </row>
    <row r="895" spans="1:33" ht="35.25" customHeight="1" x14ac:dyDescent="0.25">
      <c r="A895" s="96" t="s">
        <v>2180</v>
      </c>
      <c r="B895" s="101" t="s">
        <v>42</v>
      </c>
      <c r="C895" s="98" t="s">
        <v>108</v>
      </c>
      <c r="D895" s="98" t="s">
        <v>334</v>
      </c>
      <c r="E895" s="173" t="s">
        <v>1238</v>
      </c>
      <c r="F895" s="99" t="s">
        <v>2218</v>
      </c>
      <c r="G895" s="99" t="s">
        <v>109</v>
      </c>
      <c r="H895" s="99" t="s">
        <v>3889</v>
      </c>
      <c r="I895" s="147" t="s">
        <v>127</v>
      </c>
      <c r="J895" s="103" t="s">
        <v>2249</v>
      </c>
      <c r="K895" s="102"/>
      <c r="L895" s="103"/>
      <c r="M895" s="102"/>
      <c r="N895" s="101" t="s">
        <v>3070</v>
      </c>
      <c r="O895" s="101" t="s">
        <v>2221</v>
      </c>
      <c r="P895" s="101" t="s">
        <v>2250</v>
      </c>
      <c r="Q895" s="105" t="s">
        <v>3678</v>
      </c>
      <c r="R895" s="105" t="s">
        <v>5259</v>
      </c>
      <c r="S895" s="106" t="s">
        <v>2268</v>
      </c>
      <c r="T895" s="101" t="s">
        <v>2576</v>
      </c>
      <c r="U895" s="148"/>
      <c r="V895" s="148"/>
      <c r="W895" s="107" t="str">
        <f>VLOOKUP(TRIM(X895),X10:Y88,2,FALSE)</f>
        <v>Puneet</v>
      </c>
      <c r="X895" s="171" t="str">
        <f t="shared" si="80"/>
        <v>8.6</v>
      </c>
      <c r="Y895" s="175">
        <f t="shared" si="78"/>
        <v>0</v>
      </c>
      <c r="Z895" s="171">
        <f t="shared" si="79"/>
        <v>0</v>
      </c>
      <c r="AA895" s="171">
        <f t="shared" si="81"/>
        <v>4</v>
      </c>
      <c r="AB895" s="171">
        <f t="shared" si="82"/>
        <v>0</v>
      </c>
      <c r="AC895" s="171">
        <f t="shared" si="84"/>
        <v>0</v>
      </c>
      <c r="AE895" s="1" t="s">
        <v>2268</v>
      </c>
      <c r="AF895" s="1">
        <v>807</v>
      </c>
      <c r="AG895" s="1" t="s">
        <v>5259</v>
      </c>
    </row>
    <row r="896" spans="1:33" ht="35.25" customHeight="1" x14ac:dyDescent="0.25">
      <c r="A896" s="96" t="s">
        <v>2180</v>
      </c>
      <c r="B896" s="101" t="s">
        <v>42</v>
      </c>
      <c r="C896" s="98" t="s">
        <v>108</v>
      </c>
      <c r="D896" s="98" t="s">
        <v>334</v>
      </c>
      <c r="E896" s="173" t="s">
        <v>1239</v>
      </c>
      <c r="F896" s="99" t="s">
        <v>2218</v>
      </c>
      <c r="G896" s="99" t="s">
        <v>109</v>
      </c>
      <c r="H896" s="99" t="s">
        <v>2600</v>
      </c>
      <c r="I896" s="147" t="s">
        <v>127</v>
      </c>
      <c r="J896" s="103" t="s">
        <v>2249</v>
      </c>
      <c r="K896" s="102"/>
      <c r="L896" s="103"/>
      <c r="M896" s="102"/>
      <c r="N896" s="101" t="s">
        <v>3070</v>
      </c>
      <c r="O896" s="101" t="s">
        <v>2221</v>
      </c>
      <c r="P896" s="101" t="s">
        <v>2250</v>
      </c>
      <c r="Q896" s="105" t="s">
        <v>2601</v>
      </c>
      <c r="R896" s="105" t="s">
        <v>4894</v>
      </c>
      <c r="S896" s="106" t="s">
        <v>2268</v>
      </c>
      <c r="T896" s="101" t="s">
        <v>2576</v>
      </c>
      <c r="U896" s="148"/>
      <c r="V896" s="148"/>
      <c r="W896" s="107" t="str">
        <f>VLOOKUP(TRIM(X896),X10:Y88,2,FALSE)</f>
        <v>Puneet</v>
      </c>
      <c r="X896" s="171" t="str">
        <f t="shared" si="80"/>
        <v>8.6</v>
      </c>
      <c r="Y896" s="175">
        <f t="shared" si="78"/>
        <v>0</v>
      </c>
      <c r="Z896" s="171">
        <f t="shared" si="79"/>
        <v>0</v>
      </c>
      <c r="AA896" s="171">
        <f t="shared" si="81"/>
        <v>4</v>
      </c>
      <c r="AB896" s="171">
        <f t="shared" si="82"/>
        <v>0</v>
      </c>
      <c r="AC896" s="171">
        <f t="shared" si="84"/>
        <v>0</v>
      </c>
      <c r="AE896" s="1" t="s">
        <v>2268</v>
      </c>
      <c r="AF896" s="1">
        <v>808</v>
      </c>
      <c r="AG896" s="1" t="s">
        <v>4894</v>
      </c>
    </row>
    <row r="897" spans="1:33" ht="35.25" customHeight="1" x14ac:dyDescent="0.25">
      <c r="A897" s="96" t="s">
        <v>2180</v>
      </c>
      <c r="B897" s="101" t="s">
        <v>42</v>
      </c>
      <c r="C897" s="98" t="s">
        <v>108</v>
      </c>
      <c r="D897" s="98" t="s">
        <v>336</v>
      </c>
      <c r="E897" s="173" t="s">
        <v>1240</v>
      </c>
      <c r="F897" s="99" t="s">
        <v>2218</v>
      </c>
      <c r="G897" s="99" t="s">
        <v>109</v>
      </c>
      <c r="H897" s="99" t="s">
        <v>3890</v>
      </c>
      <c r="I897" s="147" t="s">
        <v>127</v>
      </c>
      <c r="J897" s="103" t="s">
        <v>2315</v>
      </c>
      <c r="K897" s="102"/>
      <c r="L897" s="103"/>
      <c r="M897" s="102"/>
      <c r="N897" s="101" t="s">
        <v>3070</v>
      </c>
      <c r="O897" s="101" t="s">
        <v>2221</v>
      </c>
      <c r="P897" s="101" t="s">
        <v>2316</v>
      </c>
      <c r="Q897" s="105" t="s">
        <v>3679</v>
      </c>
      <c r="R897" s="105" t="s">
        <v>5425</v>
      </c>
      <c r="S897" s="106" t="s">
        <v>2268</v>
      </c>
      <c r="T897" s="101" t="s">
        <v>2576</v>
      </c>
      <c r="U897" s="148"/>
      <c r="V897" s="148"/>
      <c r="W897" s="107" t="str">
        <f>VLOOKUP(TRIM(X897),X10:Y88,2,FALSE)</f>
        <v>Puneet</v>
      </c>
      <c r="X897" s="171" t="str">
        <f t="shared" si="80"/>
        <v>8.8</v>
      </c>
      <c r="Y897" s="175">
        <f t="shared" si="78"/>
        <v>0</v>
      </c>
      <c r="Z897" s="171">
        <f t="shared" si="79"/>
        <v>0</v>
      </c>
      <c r="AA897" s="171">
        <f t="shared" si="81"/>
        <v>4</v>
      </c>
      <c r="AB897" s="171">
        <f t="shared" si="82"/>
        <v>0</v>
      </c>
      <c r="AC897" s="171">
        <f t="shared" si="84"/>
        <v>0</v>
      </c>
      <c r="AE897" s="1" t="s">
        <v>2268</v>
      </c>
      <c r="AF897" s="1">
        <v>809</v>
      </c>
      <c r="AG897" s="1" t="s">
        <v>5425</v>
      </c>
    </row>
    <row r="898" spans="1:33" ht="35.25" customHeight="1" x14ac:dyDescent="0.25">
      <c r="A898" s="96" t="s">
        <v>2180</v>
      </c>
      <c r="B898" s="101" t="s">
        <v>42</v>
      </c>
      <c r="C898" s="98" t="s">
        <v>108</v>
      </c>
      <c r="D898" s="98" t="s">
        <v>333</v>
      </c>
      <c r="E898" s="173" t="s">
        <v>1241</v>
      </c>
      <c r="F898" s="99" t="s">
        <v>2218</v>
      </c>
      <c r="G898" s="99" t="s">
        <v>109</v>
      </c>
      <c r="H898" s="99" t="s">
        <v>3891</v>
      </c>
      <c r="I898" s="147" t="s">
        <v>127</v>
      </c>
      <c r="J898" s="103" t="s">
        <v>2240</v>
      </c>
      <c r="K898" s="102"/>
      <c r="L898" s="103"/>
      <c r="M898" s="102"/>
      <c r="N898" s="101" t="s">
        <v>3070</v>
      </c>
      <c r="O898" s="101" t="s">
        <v>2221</v>
      </c>
      <c r="P898" s="101" t="s">
        <v>2242</v>
      </c>
      <c r="Q898" s="105" t="s">
        <v>3680</v>
      </c>
      <c r="R898" s="105"/>
      <c r="S898" s="106" t="s">
        <v>2235</v>
      </c>
      <c r="T898" s="101" t="s">
        <v>2576</v>
      </c>
      <c r="U898" s="148"/>
      <c r="V898" s="148"/>
      <c r="W898" s="107" t="str">
        <f>VLOOKUP(TRIM(X898),X10:Y88,2,FALSE)</f>
        <v>Puneet</v>
      </c>
      <c r="X898" s="171" t="str">
        <f t="shared" si="80"/>
        <v>8.5</v>
      </c>
      <c r="Y898" s="175">
        <f t="shared" si="78"/>
        <v>0</v>
      </c>
      <c r="Z898" s="171">
        <f t="shared" si="79"/>
        <v>0</v>
      </c>
      <c r="AA898" s="171">
        <f t="shared" si="81"/>
        <v>4</v>
      </c>
      <c r="AB898" s="171">
        <f t="shared" si="82"/>
        <v>0</v>
      </c>
      <c r="AC898" s="171">
        <f t="shared" si="84"/>
        <v>0</v>
      </c>
      <c r="AE898" s="1" t="s">
        <v>42</v>
      </c>
      <c r="AF898" s="1">
        <v>810</v>
      </c>
      <c r="AG898" s="1" t="s">
        <v>2235</v>
      </c>
    </row>
    <row r="899" spans="1:33" ht="35.25" customHeight="1" x14ac:dyDescent="0.25">
      <c r="A899" s="96" t="s">
        <v>2180</v>
      </c>
      <c r="B899" s="101" t="s">
        <v>2670</v>
      </c>
      <c r="C899" s="98" t="s">
        <v>108</v>
      </c>
      <c r="D899" s="98" t="s">
        <v>309</v>
      </c>
      <c r="E899" s="173" t="s">
        <v>1242</v>
      </c>
      <c r="F899" s="99" t="s">
        <v>16</v>
      </c>
      <c r="G899" s="99" t="s">
        <v>109</v>
      </c>
      <c r="H899" s="99" t="s">
        <v>2671</v>
      </c>
      <c r="I899" s="147" t="s">
        <v>2459</v>
      </c>
      <c r="J899" s="103" t="s">
        <v>2225</v>
      </c>
      <c r="K899" s="102">
        <v>1964</v>
      </c>
      <c r="L899" s="103" t="s">
        <v>51</v>
      </c>
      <c r="M899" s="102" t="s">
        <v>119</v>
      </c>
      <c r="N899" s="101" t="s">
        <v>2301</v>
      </c>
      <c r="O899" s="101" t="s">
        <v>191</v>
      </c>
      <c r="P899" s="101" t="s">
        <v>226</v>
      </c>
      <c r="Q899" s="105" t="s">
        <v>2672</v>
      </c>
      <c r="R899" s="105" t="s">
        <v>5068</v>
      </c>
      <c r="S899" s="106" t="s">
        <v>2183</v>
      </c>
      <c r="T899" s="101" t="s">
        <v>2673</v>
      </c>
      <c r="U899" s="148"/>
      <c r="V899" s="148"/>
      <c r="W899" s="107" t="str">
        <f>VLOOKUP(TRIM(X899),X10:Y88,2,FALSE)</f>
        <v>Puneet</v>
      </c>
      <c r="X899" s="171" t="str">
        <f t="shared" si="80"/>
        <v>7.7.3</v>
      </c>
      <c r="Y899" s="175">
        <f t="shared" si="78"/>
        <v>0</v>
      </c>
      <c r="Z899" s="171">
        <f t="shared" si="79"/>
        <v>0</v>
      </c>
      <c r="AA899" s="171">
        <f t="shared" si="81"/>
        <v>7</v>
      </c>
      <c r="AB899" s="171">
        <f t="shared" si="82"/>
        <v>0</v>
      </c>
      <c r="AC899" s="171">
        <f t="shared" si="84"/>
        <v>0</v>
      </c>
      <c r="AE899" s="1" t="s">
        <v>2183</v>
      </c>
      <c r="AF899" s="1">
        <v>811</v>
      </c>
      <c r="AG899" s="1" t="s">
        <v>7060</v>
      </c>
    </row>
    <row r="900" spans="1:33" ht="35.25" customHeight="1" x14ac:dyDescent="0.25">
      <c r="A900" s="96" t="s">
        <v>2180</v>
      </c>
      <c r="B900" s="101" t="s">
        <v>42</v>
      </c>
      <c r="C900" s="98" t="s">
        <v>108</v>
      </c>
      <c r="D900" s="98" t="s">
        <v>330</v>
      </c>
      <c r="E900" s="173" t="s">
        <v>1243</v>
      </c>
      <c r="F900" s="99" t="s">
        <v>2218</v>
      </c>
      <c r="G900" s="99" t="s">
        <v>109</v>
      </c>
      <c r="H900" s="99" t="s">
        <v>2667</v>
      </c>
      <c r="I900" s="147" t="s">
        <v>2459</v>
      </c>
      <c r="J900" s="103" t="s">
        <v>2219</v>
      </c>
      <c r="K900" s="102"/>
      <c r="L900" s="103"/>
      <c r="M900" s="102"/>
      <c r="N900" s="101" t="s">
        <v>3070</v>
      </c>
      <c r="O900" s="101" t="s">
        <v>2221</v>
      </c>
      <c r="P900" s="101" t="s">
        <v>2222</v>
      </c>
      <c r="Q900" s="105" t="s">
        <v>2669</v>
      </c>
      <c r="R900" s="105" t="s">
        <v>5214</v>
      </c>
      <c r="S900" s="106" t="s">
        <v>5213</v>
      </c>
      <c r="T900" s="101" t="s">
        <v>2665</v>
      </c>
      <c r="U900" s="148"/>
      <c r="V900" s="148"/>
      <c r="W900" s="107" t="str">
        <f>VLOOKUP(TRIM(X900),X10:Y88,2,FALSE)</f>
        <v>Tao</v>
      </c>
      <c r="X900" s="171" t="str">
        <f t="shared" si="80"/>
        <v>8.2</v>
      </c>
      <c r="Y900" s="175">
        <f t="shared" si="78"/>
        <v>0</v>
      </c>
      <c r="Z900" s="171">
        <f t="shared" si="79"/>
        <v>0</v>
      </c>
      <c r="AA900" s="171">
        <f t="shared" si="81"/>
        <v>7</v>
      </c>
      <c r="AB900" s="171">
        <f t="shared" si="82"/>
        <v>0</v>
      </c>
      <c r="AC900" s="171">
        <f t="shared" si="84"/>
        <v>0</v>
      </c>
      <c r="AE900" s="1" t="s">
        <v>2287</v>
      </c>
      <c r="AF900" s="1">
        <v>812</v>
      </c>
      <c r="AG900" s="1" t="s">
        <v>7061</v>
      </c>
    </row>
    <row r="901" spans="1:33" ht="35.25" customHeight="1" x14ac:dyDescent="0.25">
      <c r="A901" s="96" t="s">
        <v>2180</v>
      </c>
      <c r="B901" s="101" t="s">
        <v>42</v>
      </c>
      <c r="C901" s="98" t="s">
        <v>108</v>
      </c>
      <c r="D901" s="98" t="s">
        <v>338</v>
      </c>
      <c r="E901" s="173" t="s">
        <v>1244</v>
      </c>
      <c r="F901" s="99" t="s">
        <v>2218</v>
      </c>
      <c r="G901" s="99" t="s">
        <v>109</v>
      </c>
      <c r="H901" s="99" t="s">
        <v>4118</v>
      </c>
      <c r="I901" s="236" t="s">
        <v>3681</v>
      </c>
      <c r="J901" s="103" t="s">
        <v>2285</v>
      </c>
      <c r="K901" s="102"/>
      <c r="L901" s="103"/>
      <c r="M901" s="102"/>
      <c r="N901" s="101" t="s">
        <v>3070</v>
      </c>
      <c r="O901" s="101" t="s">
        <v>2221</v>
      </c>
      <c r="P901" s="101" t="s">
        <v>2286</v>
      </c>
      <c r="Q901" s="105" t="s">
        <v>3682</v>
      </c>
      <c r="R901" s="105" t="s">
        <v>5105</v>
      </c>
      <c r="S901" s="106" t="s">
        <v>5103</v>
      </c>
      <c r="T901" s="101" t="s">
        <v>2673</v>
      </c>
      <c r="U901" s="148"/>
      <c r="V901" s="148"/>
      <c r="W901" s="107" t="str">
        <f>VLOOKUP(TRIM(X901),X10:Y88,2,FALSE)</f>
        <v>Puneet</v>
      </c>
      <c r="X901" s="171" t="str">
        <f t="shared" si="80"/>
        <v>8.10</v>
      </c>
      <c r="Y901" s="175">
        <f t="shared" si="78"/>
        <v>0</v>
      </c>
      <c r="Z901" s="171">
        <f t="shared" si="79"/>
        <v>0</v>
      </c>
      <c r="AA901" s="171">
        <f t="shared" si="81"/>
        <v>83</v>
      </c>
      <c r="AB901" s="171">
        <f t="shared" si="82"/>
        <v>0</v>
      </c>
      <c r="AC901" s="171">
        <f t="shared" si="84"/>
        <v>0</v>
      </c>
      <c r="AE901" s="1" t="s">
        <v>2287</v>
      </c>
      <c r="AF901" s="1">
        <v>813</v>
      </c>
      <c r="AG901" s="1" t="s">
        <v>7062</v>
      </c>
    </row>
    <row r="902" spans="1:33" ht="35.25" customHeight="1" x14ac:dyDescent="0.25">
      <c r="A902" s="96" t="s">
        <v>2180</v>
      </c>
      <c r="B902" s="101" t="s">
        <v>2289</v>
      </c>
      <c r="C902" s="98" t="s">
        <v>108</v>
      </c>
      <c r="D902" s="98" t="s">
        <v>86</v>
      </c>
      <c r="E902" s="173" t="s">
        <v>1245</v>
      </c>
      <c r="F902" s="99" t="s">
        <v>16</v>
      </c>
      <c r="G902" s="99" t="s">
        <v>109</v>
      </c>
      <c r="H902" s="99" t="s">
        <v>3683</v>
      </c>
      <c r="I902" s="147" t="s">
        <v>2275</v>
      </c>
      <c r="J902" s="103" t="s">
        <v>2264</v>
      </c>
      <c r="K902" s="102">
        <v>401</v>
      </c>
      <c r="L902" s="103"/>
      <c r="M902" s="102" t="s">
        <v>119</v>
      </c>
      <c r="N902" s="101" t="s">
        <v>2301</v>
      </c>
      <c r="O902" s="101" t="s">
        <v>191</v>
      </c>
      <c r="P902" s="101" t="s">
        <v>2230</v>
      </c>
      <c r="Q902" s="105" t="s">
        <v>4119</v>
      </c>
      <c r="R902" s="105" t="s">
        <v>5101</v>
      </c>
      <c r="S902" s="106" t="s">
        <v>5101</v>
      </c>
      <c r="T902" s="101" t="s">
        <v>2457</v>
      </c>
      <c r="U902" s="148"/>
      <c r="V902" s="148"/>
      <c r="W902" s="107" t="str">
        <f>VLOOKUP(TRIM(X902),X10:Y88,2,FALSE)</f>
        <v>Tao</v>
      </c>
      <c r="X902" s="171" t="str">
        <f t="shared" si="80"/>
        <v>6.6</v>
      </c>
      <c r="Y902" s="175">
        <f t="shared" si="78"/>
        <v>0</v>
      </c>
      <c r="Z902" s="171">
        <f t="shared" si="79"/>
        <v>0</v>
      </c>
      <c r="AA902" s="171">
        <f t="shared" si="81"/>
        <v>26</v>
      </c>
      <c r="AB902" s="171">
        <f t="shared" si="82"/>
        <v>0</v>
      </c>
      <c r="AC902" s="171">
        <f t="shared" si="84"/>
        <v>0</v>
      </c>
      <c r="AE902" s="1" t="s">
        <v>2287</v>
      </c>
      <c r="AF902" s="1">
        <v>814</v>
      </c>
      <c r="AG902" s="1" t="s">
        <v>7063</v>
      </c>
    </row>
    <row r="903" spans="1:33" ht="35.25" customHeight="1" x14ac:dyDescent="0.25">
      <c r="A903" s="96" t="s">
        <v>2180</v>
      </c>
      <c r="B903" s="101" t="s">
        <v>42</v>
      </c>
      <c r="C903" s="98" t="s">
        <v>108</v>
      </c>
      <c r="D903" s="98" t="s">
        <v>72</v>
      </c>
      <c r="E903" s="173" t="s">
        <v>1246</v>
      </c>
      <c r="F903" s="99" t="s">
        <v>2232</v>
      </c>
      <c r="G903" s="99" t="s">
        <v>39</v>
      </c>
      <c r="H903" s="99" t="s">
        <v>4275</v>
      </c>
      <c r="I903" s="147" t="s">
        <v>2742</v>
      </c>
      <c r="J903" s="103"/>
      <c r="K903" s="102"/>
      <c r="L903" s="103"/>
      <c r="M903" s="102"/>
      <c r="N903" s="101"/>
      <c r="O903" s="101" t="s">
        <v>191</v>
      </c>
      <c r="P903" s="101"/>
      <c r="Q903" s="105" t="s">
        <v>4275</v>
      </c>
      <c r="R903" s="105" t="s">
        <v>2209</v>
      </c>
      <c r="S903" s="106" t="s">
        <v>2183</v>
      </c>
      <c r="T903" s="101" t="s">
        <v>2458</v>
      </c>
      <c r="U903" s="148"/>
      <c r="V903" s="148"/>
      <c r="W903" s="107" t="str">
        <f>VLOOKUP(TRIM(X903),X10:Y88,2,FALSE)</f>
        <v>Andy</v>
      </c>
      <c r="X903" s="171" t="str">
        <f t="shared" si="80"/>
        <v>6.1</v>
      </c>
      <c r="Y903" s="175">
        <f t="shared" si="78"/>
        <v>0</v>
      </c>
      <c r="Z903" s="171">
        <f t="shared" si="79"/>
        <v>0</v>
      </c>
      <c r="AA903" s="171">
        <f t="shared" si="81"/>
        <v>42</v>
      </c>
      <c r="AB903" s="171">
        <f t="shared" si="82"/>
        <v>0</v>
      </c>
      <c r="AC903" s="171">
        <f t="shared" si="84"/>
        <v>0</v>
      </c>
      <c r="AE903" s="1" t="s">
        <v>2183</v>
      </c>
      <c r="AF903" s="1">
        <v>815</v>
      </c>
      <c r="AG903" s="1" t="s">
        <v>2209</v>
      </c>
    </row>
    <row r="904" spans="1:33" ht="35.25" customHeight="1" x14ac:dyDescent="0.25">
      <c r="A904" s="96" t="s">
        <v>2180</v>
      </c>
      <c r="B904" s="101" t="s">
        <v>42</v>
      </c>
      <c r="C904" s="98" t="s">
        <v>108</v>
      </c>
      <c r="D904" s="98" t="s">
        <v>338</v>
      </c>
      <c r="E904" s="173" t="s">
        <v>1247</v>
      </c>
      <c r="F904" s="99" t="s">
        <v>2218</v>
      </c>
      <c r="G904" s="99" t="s">
        <v>109</v>
      </c>
      <c r="H904" s="99" t="s">
        <v>4120</v>
      </c>
      <c r="I904" s="147" t="s">
        <v>2459</v>
      </c>
      <c r="J904" s="103" t="s">
        <v>2285</v>
      </c>
      <c r="K904" s="102"/>
      <c r="L904" s="103"/>
      <c r="M904" s="102"/>
      <c r="N904" s="101" t="s">
        <v>3070</v>
      </c>
      <c r="O904" s="101" t="s">
        <v>2221</v>
      </c>
      <c r="P904" s="101" t="s">
        <v>2286</v>
      </c>
      <c r="Q904" s="105" t="s">
        <v>3684</v>
      </c>
      <c r="R904" s="105" t="s">
        <v>5114</v>
      </c>
      <c r="S904" s="106" t="s">
        <v>5115</v>
      </c>
      <c r="T904" s="101" t="s">
        <v>2673</v>
      </c>
      <c r="U904" s="148"/>
      <c r="V904" s="148"/>
      <c r="W904" s="107" t="str">
        <f>VLOOKUP(TRIM(X904),X10:Y88,2,FALSE)</f>
        <v>Puneet</v>
      </c>
      <c r="X904" s="171" t="str">
        <f t="shared" si="80"/>
        <v>8.10</v>
      </c>
      <c r="Y904" s="175">
        <f t="shared" si="78"/>
        <v>0</v>
      </c>
      <c r="Z904" s="171">
        <f t="shared" si="79"/>
        <v>0</v>
      </c>
      <c r="AA904" s="171">
        <f t="shared" si="81"/>
        <v>7</v>
      </c>
      <c r="AB904" s="171">
        <f t="shared" si="82"/>
        <v>0</v>
      </c>
      <c r="AC904" s="171">
        <f t="shared" si="84"/>
        <v>0</v>
      </c>
      <c r="AE904" s="1" t="s">
        <v>2287</v>
      </c>
      <c r="AF904" s="1">
        <v>816</v>
      </c>
      <c r="AG904" s="1" t="s">
        <v>7064</v>
      </c>
    </row>
    <row r="905" spans="1:33" ht="35.25" customHeight="1" x14ac:dyDescent="0.25">
      <c r="A905" s="96" t="s">
        <v>2180</v>
      </c>
      <c r="B905" s="101" t="s">
        <v>42</v>
      </c>
      <c r="C905" s="98" t="s">
        <v>108</v>
      </c>
      <c r="D905" s="98" t="s">
        <v>331</v>
      </c>
      <c r="E905" s="173" t="s">
        <v>1248</v>
      </c>
      <c r="F905" s="99" t="s">
        <v>2218</v>
      </c>
      <c r="G905" s="99" t="s">
        <v>109</v>
      </c>
      <c r="H905" s="99" t="s">
        <v>4634</v>
      </c>
      <c r="I905" s="147" t="s">
        <v>2373</v>
      </c>
      <c r="J905" s="103" t="s">
        <v>2356</v>
      </c>
      <c r="K905" s="102"/>
      <c r="L905" s="103"/>
      <c r="M905" s="102"/>
      <c r="N905" s="101" t="s">
        <v>3070</v>
      </c>
      <c r="O905" s="101" t="s">
        <v>2221</v>
      </c>
      <c r="P905" s="101" t="s">
        <v>2357</v>
      </c>
      <c r="Q905" s="105" t="s">
        <v>4633</v>
      </c>
      <c r="R905" s="105"/>
      <c r="S905" s="106" t="s">
        <v>2235</v>
      </c>
      <c r="T905" s="101" t="s">
        <v>2781</v>
      </c>
      <c r="U905" s="148"/>
      <c r="V905" s="148"/>
      <c r="W905" s="107" t="str">
        <f>VLOOKUP(TRIM(X905),X10:Y88,2,FALSE)</f>
        <v>Puneet</v>
      </c>
      <c r="X905" s="171" t="str">
        <f t="shared" si="80"/>
        <v>8.3</v>
      </c>
      <c r="Y905" s="175">
        <f t="shared" si="78"/>
        <v>0</v>
      </c>
      <c r="Z905" s="171">
        <f t="shared" si="79"/>
        <v>0</v>
      </c>
      <c r="AA905" s="171">
        <f t="shared" si="81"/>
        <v>21</v>
      </c>
      <c r="AB905" s="171">
        <f t="shared" si="82"/>
        <v>0</v>
      </c>
      <c r="AC905" s="171">
        <f t="shared" si="84"/>
        <v>0</v>
      </c>
      <c r="AE905" s="1" t="s">
        <v>42</v>
      </c>
      <c r="AF905" s="1">
        <v>817</v>
      </c>
      <c r="AG905" s="1" t="s">
        <v>2235</v>
      </c>
    </row>
    <row r="906" spans="1:33" ht="35.25" customHeight="1" x14ac:dyDescent="0.25">
      <c r="A906" s="96" t="s">
        <v>2180</v>
      </c>
      <c r="B906" s="101" t="s">
        <v>42</v>
      </c>
      <c r="C906" s="98" t="s">
        <v>108</v>
      </c>
      <c r="D906" s="98" t="s">
        <v>338</v>
      </c>
      <c r="E906" s="173" t="s">
        <v>1249</v>
      </c>
      <c r="F906" s="99" t="s">
        <v>2218</v>
      </c>
      <c r="G906" s="99" t="s">
        <v>109</v>
      </c>
      <c r="H906" s="99" t="s">
        <v>4121</v>
      </c>
      <c r="I906" s="147" t="s">
        <v>2459</v>
      </c>
      <c r="J906" s="103" t="s">
        <v>2285</v>
      </c>
      <c r="K906" s="102"/>
      <c r="L906" s="103"/>
      <c r="M906" s="102"/>
      <c r="N906" s="101" t="s">
        <v>3070</v>
      </c>
      <c r="O906" s="101" t="s">
        <v>2221</v>
      </c>
      <c r="P906" s="101" t="s">
        <v>2286</v>
      </c>
      <c r="Q906" s="105" t="s">
        <v>3685</v>
      </c>
      <c r="R906" s="105" t="s">
        <v>5110</v>
      </c>
      <c r="S906" s="106" t="s">
        <v>5111</v>
      </c>
      <c r="T906" s="101" t="s">
        <v>2673</v>
      </c>
      <c r="U906" s="148"/>
      <c r="V906" s="148"/>
      <c r="W906" s="107" t="str">
        <f>VLOOKUP(TRIM(X906),X10:Y88,2,FALSE)</f>
        <v>Puneet</v>
      </c>
      <c r="X906" s="171" t="str">
        <f t="shared" si="80"/>
        <v>8.10</v>
      </c>
      <c r="Y906" s="175">
        <f t="shared" si="78"/>
        <v>0</v>
      </c>
      <c r="Z906" s="171">
        <f t="shared" si="79"/>
        <v>0</v>
      </c>
      <c r="AA906" s="171">
        <f t="shared" si="81"/>
        <v>7</v>
      </c>
      <c r="AB906" s="171">
        <f t="shared" si="82"/>
        <v>0</v>
      </c>
      <c r="AC906" s="171">
        <f t="shared" si="84"/>
        <v>0</v>
      </c>
      <c r="AE906" s="1" t="s">
        <v>2287</v>
      </c>
      <c r="AF906" s="1">
        <v>818</v>
      </c>
      <c r="AG906" s="1" t="s">
        <v>7065</v>
      </c>
    </row>
    <row r="907" spans="1:33" ht="35.25" customHeight="1" x14ac:dyDescent="0.25">
      <c r="A907" s="96" t="s">
        <v>2180</v>
      </c>
      <c r="B907" s="101" t="s">
        <v>2461</v>
      </c>
      <c r="C907" s="98" t="s">
        <v>108</v>
      </c>
      <c r="D907" s="98" t="s">
        <v>73</v>
      </c>
      <c r="E907" s="173" t="s">
        <v>1250</v>
      </c>
      <c r="F907" s="99" t="s">
        <v>16</v>
      </c>
      <c r="G907" s="99" t="s">
        <v>109</v>
      </c>
      <c r="H907" s="99" t="s">
        <v>3686</v>
      </c>
      <c r="I907" s="147" t="s">
        <v>2742</v>
      </c>
      <c r="J907" s="103" t="s">
        <v>118</v>
      </c>
      <c r="K907" s="102">
        <v>2057</v>
      </c>
      <c r="L907" s="103"/>
      <c r="M907" s="102" t="s">
        <v>119</v>
      </c>
      <c r="N907" s="101" t="s">
        <v>2301</v>
      </c>
      <c r="O907" s="101" t="s">
        <v>191</v>
      </c>
      <c r="P907" s="101" t="s">
        <v>4277</v>
      </c>
      <c r="Q907" s="105" t="s">
        <v>4276</v>
      </c>
      <c r="R907" s="105" t="s">
        <v>2209</v>
      </c>
      <c r="S907" s="106" t="s">
        <v>2183</v>
      </c>
      <c r="T907" s="101" t="s">
        <v>2458</v>
      </c>
      <c r="U907" s="148"/>
      <c r="V907" s="148"/>
      <c r="W907" s="107" t="str">
        <f>VLOOKUP(TRIM(X907),X10:Y88,2,FALSE)</f>
        <v>Andy</v>
      </c>
      <c r="X907" s="171" t="str">
        <f t="shared" si="80"/>
        <v>6.2</v>
      </c>
      <c r="Y907" s="175">
        <f t="shared" si="78"/>
        <v>0</v>
      </c>
      <c r="Z907" s="171">
        <f t="shared" si="79"/>
        <v>0</v>
      </c>
      <c r="AA907" s="171">
        <f t="shared" si="81"/>
        <v>42</v>
      </c>
      <c r="AB907" s="171">
        <f t="shared" si="82"/>
        <v>0</v>
      </c>
      <c r="AC907" s="171">
        <f t="shared" si="84"/>
        <v>0</v>
      </c>
      <c r="AE907" s="1" t="s">
        <v>2183</v>
      </c>
      <c r="AF907" s="1">
        <v>819</v>
      </c>
      <c r="AG907" s="1" t="s">
        <v>2209</v>
      </c>
    </row>
    <row r="908" spans="1:33" ht="35.25" customHeight="1" x14ac:dyDescent="0.25">
      <c r="A908" s="96" t="s">
        <v>2180</v>
      </c>
      <c r="B908" s="101" t="s">
        <v>3893</v>
      </c>
      <c r="C908" s="98" t="s">
        <v>108</v>
      </c>
      <c r="D908" s="98" t="s">
        <v>308</v>
      </c>
      <c r="E908" s="173" t="s">
        <v>1251</v>
      </c>
      <c r="F908" s="99" t="s">
        <v>16</v>
      </c>
      <c r="G908" s="99" t="s">
        <v>109</v>
      </c>
      <c r="H908" s="99" t="s">
        <v>3687</v>
      </c>
      <c r="I908" s="147" t="s">
        <v>2459</v>
      </c>
      <c r="J908" s="103" t="s">
        <v>2225</v>
      </c>
      <c r="K908" s="102">
        <v>2103</v>
      </c>
      <c r="L908" s="103"/>
      <c r="M908" s="102" t="s">
        <v>119</v>
      </c>
      <c r="N908" s="101" t="s">
        <v>2301</v>
      </c>
      <c r="O908" s="101" t="s">
        <v>191</v>
      </c>
      <c r="P908" s="101" t="s">
        <v>226</v>
      </c>
      <c r="Q908" s="105" t="s">
        <v>3892</v>
      </c>
      <c r="R908" s="105" t="s">
        <v>2209</v>
      </c>
      <c r="S908" s="106" t="s">
        <v>2183</v>
      </c>
      <c r="T908" s="101" t="s">
        <v>2665</v>
      </c>
      <c r="U908" s="148"/>
      <c r="V908" s="148"/>
      <c r="W908" s="107" t="str">
        <f>VLOOKUP(TRIM(X908),X10:Y88,2,FALSE)</f>
        <v>Puneet</v>
      </c>
      <c r="X908" s="171" t="str">
        <f t="shared" si="80"/>
        <v>7.7.2</v>
      </c>
      <c r="Y908" s="175">
        <f t="shared" si="78"/>
        <v>0</v>
      </c>
      <c r="Z908" s="171">
        <f t="shared" si="79"/>
        <v>0</v>
      </c>
      <c r="AA908" s="171">
        <f t="shared" si="81"/>
        <v>7</v>
      </c>
      <c r="AB908" s="171">
        <f t="shared" si="82"/>
        <v>0</v>
      </c>
      <c r="AC908" s="171">
        <f t="shared" si="84"/>
        <v>0</v>
      </c>
      <c r="AE908" s="1" t="s">
        <v>2183</v>
      </c>
      <c r="AF908" s="1">
        <v>820</v>
      </c>
      <c r="AG908" s="1" t="s">
        <v>2209</v>
      </c>
    </row>
    <row r="909" spans="1:33" ht="35.25" customHeight="1" x14ac:dyDescent="0.25">
      <c r="A909" s="96" t="s">
        <v>2180</v>
      </c>
      <c r="B909" s="101" t="s">
        <v>3895</v>
      </c>
      <c r="C909" s="98" t="s">
        <v>108</v>
      </c>
      <c r="D909" s="98" t="s">
        <v>308</v>
      </c>
      <c r="E909" s="173" t="s">
        <v>1252</v>
      </c>
      <c r="F909" s="99" t="s">
        <v>16</v>
      </c>
      <c r="G909" s="99" t="s">
        <v>109</v>
      </c>
      <c r="H909" s="99" t="s">
        <v>3688</v>
      </c>
      <c r="I909" s="147" t="s">
        <v>2459</v>
      </c>
      <c r="J909" s="103" t="s">
        <v>118</v>
      </c>
      <c r="K909" s="102">
        <v>2058</v>
      </c>
      <c r="L909" s="103"/>
      <c r="M909" s="102" t="s">
        <v>119</v>
      </c>
      <c r="N909" s="101" t="s">
        <v>2301</v>
      </c>
      <c r="O909" s="101" t="s">
        <v>191</v>
      </c>
      <c r="P909" s="101" t="s">
        <v>226</v>
      </c>
      <c r="Q909" s="105" t="s">
        <v>3894</v>
      </c>
      <c r="R909" s="105" t="s">
        <v>2235</v>
      </c>
      <c r="S909" s="106" t="s">
        <v>2235</v>
      </c>
      <c r="T909" s="101" t="s">
        <v>2665</v>
      </c>
      <c r="U909" s="148"/>
      <c r="V909" s="148"/>
      <c r="W909" s="107" t="str">
        <f>VLOOKUP(TRIM(X909),X10:Y88,2,FALSE)</f>
        <v>Puneet</v>
      </c>
      <c r="X909" s="171" t="str">
        <f t="shared" si="80"/>
        <v>7.7.2</v>
      </c>
      <c r="Y909" s="175">
        <f t="shared" si="78"/>
        <v>0</v>
      </c>
      <c r="Z909" s="171">
        <f t="shared" si="79"/>
        <v>0</v>
      </c>
      <c r="AA909" s="171">
        <f t="shared" si="81"/>
        <v>7</v>
      </c>
      <c r="AB909" s="171">
        <f t="shared" si="82"/>
        <v>0</v>
      </c>
      <c r="AC909" s="171">
        <f t="shared" si="84"/>
        <v>0</v>
      </c>
      <c r="AE909" s="1" t="s">
        <v>42</v>
      </c>
      <c r="AF909" s="1">
        <v>821</v>
      </c>
      <c r="AG909" s="1" t="s">
        <v>2235</v>
      </c>
    </row>
    <row r="910" spans="1:33" ht="35.25" customHeight="1" x14ac:dyDescent="0.25">
      <c r="A910" s="96" t="s">
        <v>2180</v>
      </c>
      <c r="B910" s="101" t="s">
        <v>4161</v>
      </c>
      <c r="C910" s="98" t="s">
        <v>108</v>
      </c>
      <c r="D910" s="98" t="s">
        <v>73</v>
      </c>
      <c r="E910" s="173" t="s">
        <v>1253</v>
      </c>
      <c r="F910" s="99" t="s">
        <v>16</v>
      </c>
      <c r="G910" s="99" t="s">
        <v>109</v>
      </c>
      <c r="H910" s="99" t="s">
        <v>3689</v>
      </c>
      <c r="I910" s="147" t="s">
        <v>2742</v>
      </c>
      <c r="J910" s="103" t="s">
        <v>118</v>
      </c>
      <c r="K910" s="102">
        <v>2059</v>
      </c>
      <c r="L910" s="103"/>
      <c r="M910" s="234" t="s">
        <v>119</v>
      </c>
      <c r="N910" s="101" t="s">
        <v>2301</v>
      </c>
      <c r="O910" s="101" t="s">
        <v>191</v>
      </c>
      <c r="P910" s="101" t="s">
        <v>2230</v>
      </c>
      <c r="Q910" s="105" t="s">
        <v>4278</v>
      </c>
      <c r="R910" s="240" t="s">
        <v>6694</v>
      </c>
      <c r="S910" s="106" t="s">
        <v>5173</v>
      </c>
      <c r="T910" s="101" t="s">
        <v>2458</v>
      </c>
      <c r="U910" s="148"/>
      <c r="V910" s="148"/>
      <c r="W910" s="107" t="str">
        <f>VLOOKUP(TRIM(X910),X10:Y88,2,FALSE)</f>
        <v>Andy</v>
      </c>
      <c r="X910" s="171" t="str">
        <f t="shared" si="80"/>
        <v>6.2</v>
      </c>
      <c r="Y910" s="175">
        <f t="shared" si="78"/>
        <v>0</v>
      </c>
      <c r="Z910" s="171">
        <f t="shared" si="79"/>
        <v>0</v>
      </c>
      <c r="AA910" s="171">
        <f t="shared" si="81"/>
        <v>42</v>
      </c>
      <c r="AB910" s="171">
        <f t="shared" si="82"/>
        <v>0</v>
      </c>
      <c r="AC910" s="171">
        <f t="shared" si="84"/>
        <v>0</v>
      </c>
      <c r="AE910" s="1" t="s">
        <v>2287</v>
      </c>
      <c r="AF910" s="1">
        <v>822</v>
      </c>
      <c r="AG910" s="1" t="s">
        <v>7066</v>
      </c>
    </row>
    <row r="911" spans="1:33" ht="35.25" customHeight="1" x14ac:dyDescent="0.25">
      <c r="A911" s="96" t="s">
        <v>2180</v>
      </c>
      <c r="B911" s="101" t="s">
        <v>42</v>
      </c>
      <c r="C911" s="98" t="s">
        <v>108</v>
      </c>
      <c r="D911" s="98" t="s">
        <v>333</v>
      </c>
      <c r="E911" s="173" t="s">
        <v>1254</v>
      </c>
      <c r="F911" s="99" t="s">
        <v>2218</v>
      </c>
      <c r="G911" s="99" t="s">
        <v>109</v>
      </c>
      <c r="H911" s="99" t="s">
        <v>3896</v>
      </c>
      <c r="I911" s="147" t="s">
        <v>2459</v>
      </c>
      <c r="J911" s="103" t="s">
        <v>2240</v>
      </c>
      <c r="K911" s="102"/>
      <c r="L911" s="103"/>
      <c r="M911" s="102"/>
      <c r="N911" s="101" t="s">
        <v>3070</v>
      </c>
      <c r="O911" s="101" t="s">
        <v>2221</v>
      </c>
      <c r="P911" s="101" t="s">
        <v>2242</v>
      </c>
      <c r="Q911" s="105" t="s">
        <v>3690</v>
      </c>
      <c r="R911" s="105"/>
      <c r="S911" s="106" t="s">
        <v>2235</v>
      </c>
      <c r="T911" s="101" t="s">
        <v>2714</v>
      </c>
      <c r="U911" s="148"/>
      <c r="V911" s="148"/>
      <c r="W911" s="107" t="str">
        <f>VLOOKUP(TRIM(X911),X10:Y88,2,FALSE)</f>
        <v>Puneet</v>
      </c>
      <c r="X911" s="171" t="str">
        <f t="shared" si="80"/>
        <v>8.5</v>
      </c>
      <c r="Y911" s="175">
        <f t="shared" si="78"/>
        <v>0</v>
      </c>
      <c r="Z911" s="171">
        <f t="shared" si="79"/>
        <v>0</v>
      </c>
      <c r="AA911" s="171">
        <f t="shared" si="81"/>
        <v>7</v>
      </c>
      <c r="AB911" s="171">
        <f t="shared" si="82"/>
        <v>0</v>
      </c>
      <c r="AC911" s="171">
        <f t="shared" si="84"/>
        <v>0</v>
      </c>
      <c r="AE911" s="1" t="s">
        <v>42</v>
      </c>
      <c r="AF911" s="1">
        <v>823</v>
      </c>
      <c r="AG911" s="1" t="s">
        <v>2235</v>
      </c>
    </row>
    <row r="912" spans="1:33" ht="35.25" customHeight="1" x14ac:dyDescent="0.25">
      <c r="A912" s="96" t="s">
        <v>2180</v>
      </c>
      <c r="B912" s="101" t="s">
        <v>42</v>
      </c>
      <c r="C912" s="98" t="s">
        <v>108</v>
      </c>
      <c r="D912" s="98" t="s">
        <v>2166</v>
      </c>
      <c r="E912" s="173" t="s">
        <v>1255</v>
      </c>
      <c r="F912" s="99" t="s">
        <v>2218</v>
      </c>
      <c r="G912" s="99" t="s">
        <v>109</v>
      </c>
      <c r="H912" s="99" t="s">
        <v>3897</v>
      </c>
      <c r="I912" s="147" t="s">
        <v>2459</v>
      </c>
      <c r="J912" s="103" t="s">
        <v>3324</v>
      </c>
      <c r="K912" s="102"/>
      <c r="L912" s="103"/>
      <c r="M912" s="102"/>
      <c r="N912" s="101" t="s">
        <v>2220</v>
      </c>
      <c r="O912" s="101" t="s">
        <v>191</v>
      </c>
      <c r="P912" s="101" t="s">
        <v>2695</v>
      </c>
      <c r="Q912" s="105" t="s">
        <v>3691</v>
      </c>
      <c r="R912" s="105" t="s">
        <v>5244</v>
      </c>
      <c r="S912" s="106" t="s">
        <v>2268</v>
      </c>
      <c r="T912" s="101" t="s">
        <v>2665</v>
      </c>
      <c r="U912" s="148"/>
      <c r="V912" s="148"/>
      <c r="W912" s="107" t="str">
        <f>VLOOKUP(TRIM(X912),X10:Y88,2,FALSE)</f>
        <v>Puneet</v>
      </c>
      <c r="X912" s="171" t="str">
        <f t="shared" si="80"/>
        <v>8.14</v>
      </c>
      <c r="Y912" s="175">
        <f t="shared" si="78"/>
        <v>0</v>
      </c>
      <c r="Z912" s="171">
        <f t="shared" si="79"/>
        <v>0</v>
      </c>
      <c r="AA912" s="171">
        <f t="shared" si="81"/>
        <v>7</v>
      </c>
      <c r="AB912" s="171">
        <f t="shared" si="82"/>
        <v>0</v>
      </c>
      <c r="AC912" s="171">
        <f t="shared" si="84"/>
        <v>0</v>
      </c>
      <c r="AE912" s="1" t="s">
        <v>2268</v>
      </c>
      <c r="AF912" s="1">
        <v>824</v>
      </c>
      <c r="AG912" s="1" t="s">
        <v>5244</v>
      </c>
    </row>
    <row r="913" spans="1:33" ht="35.25" customHeight="1" x14ac:dyDescent="0.25">
      <c r="A913" s="96" t="s">
        <v>2180</v>
      </c>
      <c r="B913" s="101" t="s">
        <v>2603</v>
      </c>
      <c r="C913" s="98" t="s">
        <v>108</v>
      </c>
      <c r="D913" s="98" t="s">
        <v>86</v>
      </c>
      <c r="E913" s="173" t="s">
        <v>1256</v>
      </c>
      <c r="F913" s="99" t="s">
        <v>16</v>
      </c>
      <c r="G913" s="99" t="s">
        <v>109</v>
      </c>
      <c r="H913" s="99" t="s">
        <v>2712</v>
      </c>
      <c r="I913" s="147" t="s">
        <v>2459</v>
      </c>
      <c r="J913" s="103" t="s">
        <v>2264</v>
      </c>
      <c r="K913" s="102">
        <v>402</v>
      </c>
      <c r="L913" s="103"/>
      <c r="M913" s="102" t="s">
        <v>119</v>
      </c>
      <c r="N913" s="101" t="s">
        <v>3162</v>
      </c>
      <c r="O913" s="101" t="s">
        <v>2203</v>
      </c>
      <c r="P913" s="101" t="s">
        <v>2226</v>
      </c>
      <c r="Q913" s="105" t="s">
        <v>2713</v>
      </c>
      <c r="R913" s="105" t="s">
        <v>5089</v>
      </c>
      <c r="S913" s="106" t="s">
        <v>5089</v>
      </c>
      <c r="T913" s="101" t="s">
        <v>2714</v>
      </c>
      <c r="U913" s="148"/>
      <c r="V913" s="148"/>
      <c r="W913" s="107" t="str">
        <f>VLOOKUP(TRIM(X913),X10:Y88,2,FALSE)</f>
        <v>Tao</v>
      </c>
      <c r="X913" s="171" t="str">
        <f t="shared" si="80"/>
        <v>6.6</v>
      </c>
      <c r="Y913" s="175">
        <f t="shared" si="78"/>
        <v>0</v>
      </c>
      <c r="Z913" s="171">
        <f t="shared" si="79"/>
        <v>0</v>
      </c>
      <c r="AA913" s="171">
        <f t="shared" si="81"/>
        <v>7</v>
      </c>
      <c r="AB913" s="171">
        <f t="shared" si="82"/>
        <v>0</v>
      </c>
      <c r="AC913" s="171">
        <f t="shared" si="84"/>
        <v>0</v>
      </c>
      <c r="AE913" s="1" t="s">
        <v>2287</v>
      </c>
      <c r="AF913" s="1">
        <v>825</v>
      </c>
      <c r="AG913" s="1" t="s">
        <v>7067</v>
      </c>
    </row>
    <row r="914" spans="1:33" ht="35.25" customHeight="1" x14ac:dyDescent="0.25">
      <c r="A914" s="96" t="s">
        <v>2180</v>
      </c>
      <c r="B914" s="101" t="s">
        <v>4700</v>
      </c>
      <c r="C914" s="98" t="s">
        <v>108</v>
      </c>
      <c r="D914" s="98" t="s">
        <v>96</v>
      </c>
      <c r="E914" s="173" t="s">
        <v>1257</v>
      </c>
      <c r="F914" s="99" t="s">
        <v>2232</v>
      </c>
      <c r="G914" s="99" t="s">
        <v>39</v>
      </c>
      <c r="H914" s="99" t="s">
        <v>3692</v>
      </c>
      <c r="I914" s="147" t="s">
        <v>130</v>
      </c>
      <c r="J914" s="103"/>
      <c r="K914" s="102"/>
      <c r="L914" s="103"/>
      <c r="M914" s="102"/>
      <c r="N914" s="101"/>
      <c r="O914" s="101" t="s">
        <v>191</v>
      </c>
      <c r="P914" s="101" t="s">
        <v>2184</v>
      </c>
      <c r="Q914" s="105" t="s">
        <v>3693</v>
      </c>
      <c r="R914" s="105"/>
      <c r="S914" s="106" t="s">
        <v>2235</v>
      </c>
      <c r="T914" s="101" t="s">
        <v>2647</v>
      </c>
      <c r="U914" s="148"/>
      <c r="V914" s="148"/>
      <c r="W914" s="107" t="str">
        <f>VLOOKUP(TRIM(X914),X10:Y88,2,FALSE)</f>
        <v>Andy</v>
      </c>
      <c r="X914" s="171" t="str">
        <f t="shared" si="80"/>
        <v>7.3</v>
      </c>
      <c r="Y914" s="175">
        <f t="shared" ref="Y914:Y977" si="85">IF(F914="CR", IF(S914="Approved", 1, IF(S914="Block approved", 1, 0)),0)</f>
        <v>0</v>
      </c>
      <c r="Z914" s="171">
        <f t="shared" ref="Z914:Z977" si="86">IF(F914="P-CR", IF(S914="Approved", 1, IF(S914="Block approved", 1, 0)),0)</f>
        <v>0</v>
      </c>
      <c r="AA914" s="171">
        <f t="shared" si="81"/>
        <v>13</v>
      </c>
      <c r="AB914" s="171">
        <f t="shared" si="82"/>
        <v>0</v>
      </c>
      <c r="AC914" s="171">
        <f t="shared" si="84"/>
        <v>0</v>
      </c>
      <c r="AE914" s="1" t="s">
        <v>42</v>
      </c>
      <c r="AF914" s="1">
        <v>826</v>
      </c>
      <c r="AG914" s="1" t="s">
        <v>2235</v>
      </c>
    </row>
    <row r="915" spans="1:33" ht="36.75" customHeight="1" x14ac:dyDescent="0.25">
      <c r="A915" s="96" t="s">
        <v>2180</v>
      </c>
      <c r="B915" s="101" t="s">
        <v>2648</v>
      </c>
      <c r="C915" s="98" t="s">
        <v>108</v>
      </c>
      <c r="D915" s="98" t="s">
        <v>96</v>
      </c>
      <c r="E915" s="173" t="s">
        <v>1258</v>
      </c>
      <c r="F915" s="99" t="s">
        <v>16</v>
      </c>
      <c r="G915" s="99" t="s">
        <v>109</v>
      </c>
      <c r="H915" s="99" t="s">
        <v>3694</v>
      </c>
      <c r="I915" s="147" t="s">
        <v>130</v>
      </c>
      <c r="J915" s="103" t="s">
        <v>2225</v>
      </c>
      <c r="K915" s="102">
        <v>2104</v>
      </c>
      <c r="L915" s="103"/>
      <c r="M915" s="102" t="s">
        <v>119</v>
      </c>
      <c r="N915" s="101" t="s">
        <v>2301</v>
      </c>
      <c r="O915" s="101" t="s">
        <v>191</v>
      </c>
      <c r="P915" s="101" t="s">
        <v>2184</v>
      </c>
      <c r="Q915" s="105" t="s">
        <v>4635</v>
      </c>
      <c r="R915" s="105" t="s">
        <v>2235</v>
      </c>
      <c r="S915" s="106" t="s">
        <v>2235</v>
      </c>
      <c r="T915" s="101" t="s">
        <v>2647</v>
      </c>
      <c r="U915" s="148"/>
      <c r="V915" s="148"/>
      <c r="W915" s="107" t="str">
        <f>VLOOKUP(TRIM(X915),X10:Y88,2,FALSE)</f>
        <v>Andy</v>
      </c>
      <c r="X915" s="171" t="str">
        <f t="shared" si="80"/>
        <v>7.3</v>
      </c>
      <c r="Y915" s="175">
        <f t="shared" si="85"/>
        <v>0</v>
      </c>
      <c r="Z915" s="171">
        <f t="shared" si="86"/>
        <v>0</v>
      </c>
      <c r="AA915" s="171">
        <f t="shared" si="81"/>
        <v>13</v>
      </c>
      <c r="AB915" s="171">
        <f t="shared" si="82"/>
        <v>0</v>
      </c>
      <c r="AC915" s="171">
        <f t="shared" si="84"/>
        <v>0</v>
      </c>
      <c r="AE915" s="1" t="s">
        <v>42</v>
      </c>
      <c r="AF915" s="1">
        <v>827</v>
      </c>
      <c r="AG915" s="1" t="s">
        <v>2235</v>
      </c>
    </row>
    <row r="916" spans="1:33" ht="36.75" customHeight="1" x14ac:dyDescent="0.25">
      <c r="A916" s="96" t="s">
        <v>2180</v>
      </c>
      <c r="B916" s="101" t="s">
        <v>4637</v>
      </c>
      <c r="C916" s="98" t="s">
        <v>108</v>
      </c>
      <c r="D916" s="98" t="s">
        <v>96</v>
      </c>
      <c r="E916" s="173" t="s">
        <v>1259</v>
      </c>
      <c r="F916" s="99" t="s">
        <v>16</v>
      </c>
      <c r="G916" s="99" t="s">
        <v>109</v>
      </c>
      <c r="H916" s="99" t="s">
        <v>2510</v>
      </c>
      <c r="I916" s="147" t="s">
        <v>130</v>
      </c>
      <c r="J916" s="103" t="s">
        <v>2225</v>
      </c>
      <c r="K916" s="102">
        <v>2105</v>
      </c>
      <c r="L916" s="103"/>
      <c r="M916" s="102" t="s">
        <v>119</v>
      </c>
      <c r="N916" s="101" t="s">
        <v>2301</v>
      </c>
      <c r="O916" s="101" t="s">
        <v>191</v>
      </c>
      <c r="P916" s="101" t="s">
        <v>2184</v>
      </c>
      <c r="Q916" s="105" t="s">
        <v>4636</v>
      </c>
      <c r="R916" s="105" t="s">
        <v>4937</v>
      </c>
      <c r="S916" s="106" t="s">
        <v>4937</v>
      </c>
      <c r="T916" s="101" t="s">
        <v>2647</v>
      </c>
      <c r="U916" s="148"/>
      <c r="V916" s="148"/>
      <c r="W916" s="107" t="str">
        <f>VLOOKUP(TRIM(X916),X10:Y88,2,FALSE)</f>
        <v>Andy</v>
      </c>
      <c r="X916" s="171" t="str">
        <f t="shared" si="80"/>
        <v>7.3</v>
      </c>
      <c r="Y916" s="175">
        <f t="shared" si="85"/>
        <v>0</v>
      </c>
      <c r="Z916" s="171">
        <f t="shared" si="86"/>
        <v>0</v>
      </c>
      <c r="AA916" s="171">
        <f t="shared" si="81"/>
        <v>13</v>
      </c>
      <c r="AB916" s="171">
        <f t="shared" si="82"/>
        <v>0</v>
      </c>
      <c r="AC916" s="171">
        <f t="shared" si="84"/>
        <v>0</v>
      </c>
      <c r="AE916" s="1" t="s">
        <v>2287</v>
      </c>
      <c r="AF916" s="1">
        <v>828</v>
      </c>
      <c r="AG916" s="1" t="s">
        <v>7068</v>
      </c>
    </row>
    <row r="917" spans="1:33" ht="36.75" customHeight="1" x14ac:dyDescent="0.25">
      <c r="A917" s="96" t="s">
        <v>2180</v>
      </c>
      <c r="B917" s="101" t="s">
        <v>2603</v>
      </c>
      <c r="C917" s="98" t="s">
        <v>108</v>
      </c>
      <c r="D917" s="98" t="s">
        <v>86</v>
      </c>
      <c r="E917" s="173" t="s">
        <v>1260</v>
      </c>
      <c r="F917" s="99" t="s">
        <v>16</v>
      </c>
      <c r="G917" s="99" t="s">
        <v>109</v>
      </c>
      <c r="H917" s="99" t="s">
        <v>2712</v>
      </c>
      <c r="I917" s="147" t="s">
        <v>2459</v>
      </c>
      <c r="J917" s="103" t="s">
        <v>2264</v>
      </c>
      <c r="K917" s="102">
        <v>403</v>
      </c>
      <c r="L917" s="103"/>
      <c r="M917" s="102" t="s">
        <v>121</v>
      </c>
      <c r="N917" s="101" t="s">
        <v>2301</v>
      </c>
      <c r="O917" s="101" t="s">
        <v>191</v>
      </c>
      <c r="P917" s="101" t="s">
        <v>2226</v>
      </c>
      <c r="Q917" s="105" t="s">
        <v>2717</v>
      </c>
      <c r="R917" s="105" t="s">
        <v>5090</v>
      </c>
      <c r="S917" s="106" t="s">
        <v>5090</v>
      </c>
      <c r="T917" s="101" t="s">
        <v>2714</v>
      </c>
      <c r="U917" s="148"/>
      <c r="V917" s="148"/>
      <c r="W917" s="107" t="str">
        <f>VLOOKUP(TRIM(X917),X10:Y88,2,FALSE)</f>
        <v>Tao</v>
      </c>
      <c r="X917" s="171" t="str">
        <f t="shared" si="80"/>
        <v>6.6</v>
      </c>
      <c r="Y917" s="175">
        <f t="shared" si="85"/>
        <v>0</v>
      </c>
      <c r="Z917" s="171">
        <f t="shared" si="86"/>
        <v>0</v>
      </c>
      <c r="AA917" s="171">
        <f t="shared" si="81"/>
        <v>7</v>
      </c>
      <c r="AB917" s="171">
        <f t="shared" si="82"/>
        <v>0</v>
      </c>
      <c r="AC917" s="171">
        <f t="shared" si="84"/>
        <v>0</v>
      </c>
      <c r="AE917" s="1" t="s">
        <v>2287</v>
      </c>
      <c r="AF917" s="1">
        <v>829</v>
      </c>
      <c r="AG917" s="1" t="s">
        <v>7069</v>
      </c>
    </row>
    <row r="918" spans="1:33" ht="36.75" customHeight="1" x14ac:dyDescent="0.25">
      <c r="A918" s="96" t="s">
        <v>2180</v>
      </c>
      <c r="B918" s="101" t="s">
        <v>3699</v>
      </c>
      <c r="C918" s="98" t="s">
        <v>108</v>
      </c>
      <c r="D918" s="98" t="s">
        <v>65</v>
      </c>
      <c r="E918" s="173" t="s">
        <v>1261</v>
      </c>
      <c r="F918" s="99" t="s">
        <v>12</v>
      </c>
      <c r="G918" s="99" t="s">
        <v>116</v>
      </c>
      <c r="H918" s="99" t="s">
        <v>3700</v>
      </c>
      <c r="I918" s="147" t="s">
        <v>3701</v>
      </c>
      <c r="J918" s="103"/>
      <c r="K918" s="102"/>
      <c r="L918" s="103"/>
      <c r="M918" s="102"/>
      <c r="N918" s="101"/>
      <c r="O918" s="101" t="s">
        <v>191</v>
      </c>
      <c r="P918" s="101" t="s">
        <v>2969</v>
      </c>
      <c r="Q918" s="105" t="s">
        <v>3698</v>
      </c>
      <c r="R918" s="105" t="s">
        <v>2209</v>
      </c>
      <c r="S918" s="106" t="s">
        <v>2183</v>
      </c>
      <c r="T918" s="101" t="s">
        <v>3702</v>
      </c>
      <c r="U918" s="148"/>
      <c r="V918" s="148"/>
      <c r="W918" s="107" t="str">
        <f>VLOOKUP(TRIM(X918),X10:Y88,2,FALSE)</f>
        <v>Tao</v>
      </c>
      <c r="X918" s="171" t="str">
        <f t="shared" si="80"/>
        <v>5.1</v>
      </c>
      <c r="Y918" s="175">
        <f t="shared" si="85"/>
        <v>0</v>
      </c>
      <c r="Z918" s="171">
        <f t="shared" si="86"/>
        <v>0</v>
      </c>
      <c r="AA918" s="171">
        <f t="shared" si="81"/>
        <v>20</v>
      </c>
      <c r="AB918" s="171">
        <f t="shared" si="82"/>
        <v>0</v>
      </c>
      <c r="AC918" s="171">
        <f t="shared" si="84"/>
        <v>0</v>
      </c>
      <c r="AE918" s="1" t="s">
        <v>2183</v>
      </c>
      <c r="AF918" s="1">
        <v>830</v>
      </c>
      <c r="AG918" s="1" t="s">
        <v>2209</v>
      </c>
    </row>
    <row r="919" spans="1:33" ht="36.75" customHeight="1" x14ac:dyDescent="0.25">
      <c r="A919" s="96" t="s">
        <v>2180</v>
      </c>
      <c r="B919" s="101" t="s">
        <v>42</v>
      </c>
      <c r="C919" s="98" t="s">
        <v>108</v>
      </c>
      <c r="D919" s="238" t="s">
        <v>331</v>
      </c>
      <c r="E919" s="173" t="s">
        <v>1262</v>
      </c>
      <c r="F919" s="99" t="s">
        <v>2218</v>
      </c>
      <c r="G919" s="99" t="s">
        <v>109</v>
      </c>
      <c r="H919" s="99" t="s">
        <v>4639</v>
      </c>
      <c r="I919" s="147" t="s">
        <v>130</v>
      </c>
      <c r="J919" s="103" t="s">
        <v>2356</v>
      </c>
      <c r="K919" s="102"/>
      <c r="L919" s="103"/>
      <c r="M919" s="102"/>
      <c r="N919" s="101" t="s">
        <v>3070</v>
      </c>
      <c r="O919" s="101" t="s">
        <v>2221</v>
      </c>
      <c r="P919" s="101" t="s">
        <v>2357</v>
      </c>
      <c r="Q919" s="105" t="s">
        <v>4638</v>
      </c>
      <c r="R919" s="105"/>
      <c r="S919" s="106" t="s">
        <v>2235</v>
      </c>
      <c r="T919" s="101" t="s">
        <v>2647</v>
      </c>
      <c r="U919" s="148"/>
      <c r="V919" s="148"/>
      <c r="W919" s="107" t="str">
        <f>VLOOKUP(TRIM(X919),X10:Y88,2,FALSE)</f>
        <v>Puneet</v>
      </c>
      <c r="X919" s="171" t="str">
        <f t="shared" si="80"/>
        <v>8.3</v>
      </c>
      <c r="Y919" s="175">
        <f t="shared" si="85"/>
        <v>0</v>
      </c>
      <c r="Z919" s="171">
        <f t="shared" si="86"/>
        <v>0</v>
      </c>
      <c r="AA919" s="171">
        <f t="shared" si="81"/>
        <v>13</v>
      </c>
      <c r="AB919" s="171">
        <f t="shared" si="82"/>
        <v>0</v>
      </c>
      <c r="AC919" s="171">
        <f t="shared" si="84"/>
        <v>0</v>
      </c>
      <c r="AE919" s="1" t="s">
        <v>42</v>
      </c>
      <c r="AF919" s="1">
        <v>831</v>
      </c>
      <c r="AG919" s="1" t="s">
        <v>2235</v>
      </c>
    </row>
    <row r="920" spans="1:33" ht="36.75" customHeight="1" x14ac:dyDescent="0.25">
      <c r="A920" s="96" t="s">
        <v>2180</v>
      </c>
      <c r="B920" s="101" t="s">
        <v>42</v>
      </c>
      <c r="C920" s="98" t="s">
        <v>108</v>
      </c>
      <c r="D920" s="98" t="s">
        <v>334</v>
      </c>
      <c r="E920" s="173" t="s">
        <v>1263</v>
      </c>
      <c r="F920" s="99" t="s">
        <v>2218</v>
      </c>
      <c r="G920" s="99" t="s">
        <v>109</v>
      </c>
      <c r="H920" s="99" t="s">
        <v>4641</v>
      </c>
      <c r="I920" s="147" t="s">
        <v>123</v>
      </c>
      <c r="J920" s="103" t="s">
        <v>2249</v>
      </c>
      <c r="K920" s="102"/>
      <c r="L920" s="103"/>
      <c r="M920" s="102"/>
      <c r="N920" s="101" t="s">
        <v>3070</v>
      </c>
      <c r="O920" s="101" t="s">
        <v>2221</v>
      </c>
      <c r="P920" s="101" t="s">
        <v>2250</v>
      </c>
      <c r="Q920" s="105" t="s">
        <v>4640</v>
      </c>
      <c r="R920" s="105" t="s">
        <v>4895</v>
      </c>
      <c r="S920" s="106" t="s">
        <v>4893</v>
      </c>
      <c r="T920" s="101" t="s">
        <v>2246</v>
      </c>
      <c r="U920" s="148"/>
      <c r="V920" s="148"/>
      <c r="W920" s="107" t="str">
        <f>VLOOKUP(TRIM(X920),X10:Y88,2,FALSE)</f>
        <v>Puneet</v>
      </c>
      <c r="X920" s="171" t="str">
        <f t="shared" si="80"/>
        <v>8.6</v>
      </c>
      <c r="Y920" s="175">
        <f t="shared" si="85"/>
        <v>0</v>
      </c>
      <c r="Z920" s="171">
        <f t="shared" si="86"/>
        <v>0</v>
      </c>
      <c r="AA920" s="171">
        <f t="shared" si="81"/>
        <v>5</v>
      </c>
      <c r="AB920" s="171">
        <f t="shared" si="82"/>
        <v>0</v>
      </c>
      <c r="AC920" s="171">
        <f t="shared" si="84"/>
        <v>0</v>
      </c>
      <c r="AE920" s="1" t="s">
        <v>2287</v>
      </c>
      <c r="AF920" s="1">
        <v>832</v>
      </c>
      <c r="AG920" s="1" t="s">
        <v>7070</v>
      </c>
    </row>
    <row r="921" spans="1:33" ht="36.75" customHeight="1" x14ac:dyDescent="0.25">
      <c r="A921" s="96" t="s">
        <v>2180</v>
      </c>
      <c r="B921" s="101" t="s">
        <v>2860</v>
      </c>
      <c r="C921" s="98" t="s">
        <v>108</v>
      </c>
      <c r="D921" s="98" t="s">
        <v>73</v>
      </c>
      <c r="E921" s="173" t="s">
        <v>1264</v>
      </c>
      <c r="F921" s="99" t="s">
        <v>16</v>
      </c>
      <c r="G921" s="99" t="s">
        <v>109</v>
      </c>
      <c r="H921" s="99" t="s">
        <v>2573</v>
      </c>
      <c r="I921" s="147" t="s">
        <v>2376</v>
      </c>
      <c r="J921" s="103" t="s">
        <v>118</v>
      </c>
      <c r="K921" s="102">
        <v>2060</v>
      </c>
      <c r="L921" s="103"/>
      <c r="M921" s="102" t="s">
        <v>119</v>
      </c>
      <c r="N921" s="101" t="s">
        <v>3162</v>
      </c>
      <c r="O921" s="101" t="s">
        <v>2203</v>
      </c>
      <c r="P921" s="101" t="s">
        <v>3250</v>
      </c>
      <c r="Q921" s="105" t="s">
        <v>4122</v>
      </c>
      <c r="R921" s="105" t="s">
        <v>2209</v>
      </c>
      <c r="S921" s="106" t="s">
        <v>2183</v>
      </c>
      <c r="T921" s="101" t="s">
        <v>2558</v>
      </c>
      <c r="U921" s="148"/>
      <c r="V921" s="148"/>
      <c r="W921" s="107" t="str">
        <f>VLOOKUP(TRIM(X921),X10:Y88,2,FALSE)</f>
        <v>Andy</v>
      </c>
      <c r="X921" s="171" t="str">
        <f t="shared" ref="X921:X984" si="87">IF(ISNONTEXT(D921),"" &amp; D921 &amp;"",T(D921))</f>
        <v>6.2</v>
      </c>
      <c r="Y921" s="175">
        <f t="shared" si="85"/>
        <v>0</v>
      </c>
      <c r="Z921" s="171">
        <f t="shared" si="86"/>
        <v>0</v>
      </c>
      <c r="AA921" s="171">
        <f t="shared" ref="AA921:AA984" si="88">LEN(I921)</f>
        <v>3</v>
      </c>
      <c r="AB921" s="171">
        <f t="shared" ref="AB921:AB984" si="89">IF(LEFT(H921, 12)="Reserved for",  1, 0)</f>
        <v>0</v>
      </c>
      <c r="AC921" s="171">
        <f t="shared" si="84"/>
        <v>0</v>
      </c>
      <c r="AE921" s="1" t="s">
        <v>2183</v>
      </c>
      <c r="AF921" s="1">
        <v>833</v>
      </c>
      <c r="AG921" s="1" t="s">
        <v>2209</v>
      </c>
    </row>
    <row r="922" spans="1:33" ht="36.75" customHeight="1" x14ac:dyDescent="0.25">
      <c r="A922" s="96" t="s">
        <v>2180</v>
      </c>
      <c r="B922" s="101" t="s">
        <v>2860</v>
      </c>
      <c r="C922" s="98" t="s">
        <v>108</v>
      </c>
      <c r="D922" s="98" t="s">
        <v>73</v>
      </c>
      <c r="E922" s="173" t="s">
        <v>1265</v>
      </c>
      <c r="F922" s="99" t="s">
        <v>16</v>
      </c>
      <c r="G922" s="99" t="s">
        <v>109</v>
      </c>
      <c r="H922" s="99" t="s">
        <v>2573</v>
      </c>
      <c r="I922" s="147" t="s">
        <v>2376</v>
      </c>
      <c r="J922" s="103" t="s">
        <v>118</v>
      </c>
      <c r="K922" s="102">
        <v>2061</v>
      </c>
      <c r="L922" s="103"/>
      <c r="M922" s="102" t="s">
        <v>121</v>
      </c>
      <c r="N922" s="101" t="s">
        <v>2301</v>
      </c>
      <c r="O922" s="101" t="s">
        <v>191</v>
      </c>
      <c r="P922" s="101" t="s">
        <v>2226</v>
      </c>
      <c r="Q922" s="105" t="s">
        <v>4123</v>
      </c>
      <c r="R922" s="105" t="s">
        <v>5331</v>
      </c>
      <c r="S922" s="106" t="s">
        <v>5331</v>
      </c>
      <c r="T922" s="101" t="s">
        <v>2558</v>
      </c>
      <c r="U922" s="148"/>
      <c r="V922" s="148"/>
      <c r="W922" s="107" t="str">
        <f>VLOOKUP(TRIM(X922),X10:Y88,2,FALSE)</f>
        <v>Andy</v>
      </c>
      <c r="X922" s="171" t="str">
        <f t="shared" si="87"/>
        <v>6.2</v>
      </c>
      <c r="Y922" s="175">
        <f t="shared" si="85"/>
        <v>0</v>
      </c>
      <c r="Z922" s="171">
        <f t="shared" si="86"/>
        <v>0</v>
      </c>
      <c r="AA922" s="171">
        <f t="shared" si="88"/>
        <v>3</v>
      </c>
      <c r="AB922" s="171">
        <f t="shared" si="89"/>
        <v>0</v>
      </c>
      <c r="AC922" s="171">
        <f t="shared" si="84"/>
        <v>0</v>
      </c>
      <c r="AE922" s="1" t="s">
        <v>2287</v>
      </c>
      <c r="AF922" s="1">
        <v>834</v>
      </c>
      <c r="AG922" s="1" t="s">
        <v>7071</v>
      </c>
    </row>
    <row r="923" spans="1:33" ht="36.75" customHeight="1" x14ac:dyDescent="0.25">
      <c r="A923" s="96" t="s">
        <v>2180</v>
      </c>
      <c r="B923" s="101" t="s">
        <v>4125</v>
      </c>
      <c r="C923" s="98" t="s">
        <v>108</v>
      </c>
      <c r="D923" s="98" t="s">
        <v>74</v>
      </c>
      <c r="E923" s="173" t="s">
        <v>1266</v>
      </c>
      <c r="F923" s="99" t="s">
        <v>16</v>
      </c>
      <c r="G923" s="99" t="s">
        <v>109</v>
      </c>
      <c r="H923" s="99" t="s">
        <v>3899</v>
      </c>
      <c r="I923" s="147" t="s">
        <v>2376</v>
      </c>
      <c r="J923" s="103" t="s">
        <v>118</v>
      </c>
      <c r="K923" s="102">
        <v>2062</v>
      </c>
      <c r="L923" s="103"/>
      <c r="M923" s="102" t="s">
        <v>119</v>
      </c>
      <c r="N923" s="101" t="s">
        <v>3162</v>
      </c>
      <c r="O923" s="101" t="s">
        <v>2203</v>
      </c>
      <c r="P923" s="101" t="s">
        <v>3250</v>
      </c>
      <c r="Q923" s="105" t="s">
        <v>4124</v>
      </c>
      <c r="R923" s="105" t="s">
        <v>2209</v>
      </c>
      <c r="S923" s="106" t="s">
        <v>2183</v>
      </c>
      <c r="T923" s="101" t="s">
        <v>2558</v>
      </c>
      <c r="U923" s="148"/>
      <c r="V923" s="148"/>
      <c r="W923" s="107" t="str">
        <f>VLOOKUP(TRIM(X923),X10:Y88,2,FALSE)</f>
        <v>Tao</v>
      </c>
      <c r="X923" s="171" t="str">
        <f t="shared" si="87"/>
        <v>6.3</v>
      </c>
      <c r="Y923" s="175">
        <f t="shared" si="85"/>
        <v>0</v>
      </c>
      <c r="Z923" s="171">
        <f t="shared" si="86"/>
        <v>0</v>
      </c>
      <c r="AA923" s="171">
        <f t="shared" si="88"/>
        <v>3</v>
      </c>
      <c r="AB923" s="171">
        <f t="shared" si="89"/>
        <v>0</v>
      </c>
      <c r="AC923" s="171">
        <f t="shared" si="84"/>
        <v>0</v>
      </c>
      <c r="AE923" s="1" t="s">
        <v>2183</v>
      </c>
      <c r="AF923" s="1">
        <v>835</v>
      </c>
      <c r="AG923" s="1" t="s">
        <v>2209</v>
      </c>
    </row>
    <row r="924" spans="1:33" ht="36.75" customHeight="1" x14ac:dyDescent="0.25">
      <c r="A924" s="96" t="s">
        <v>2180</v>
      </c>
      <c r="B924" s="101" t="s">
        <v>4126</v>
      </c>
      <c r="C924" s="98" t="s">
        <v>108</v>
      </c>
      <c r="D924" s="98" t="s">
        <v>74</v>
      </c>
      <c r="E924" s="173" t="s">
        <v>1267</v>
      </c>
      <c r="F924" s="99" t="s">
        <v>16</v>
      </c>
      <c r="G924" s="99" t="s">
        <v>109</v>
      </c>
      <c r="H924" s="99" t="s">
        <v>3899</v>
      </c>
      <c r="I924" s="147" t="s">
        <v>2376</v>
      </c>
      <c r="J924" s="103" t="s">
        <v>118</v>
      </c>
      <c r="K924" s="102">
        <v>2063</v>
      </c>
      <c r="L924" s="103"/>
      <c r="M924" s="102" t="s">
        <v>119</v>
      </c>
      <c r="N924" s="101" t="s">
        <v>2301</v>
      </c>
      <c r="O924" s="101" t="s">
        <v>191</v>
      </c>
      <c r="P924" s="101" t="s">
        <v>2230</v>
      </c>
      <c r="Q924" s="105" t="s">
        <v>4124</v>
      </c>
      <c r="R924" s="105" t="s">
        <v>5403</v>
      </c>
      <c r="S924" s="106" t="s">
        <v>5403</v>
      </c>
      <c r="T924" s="101" t="s">
        <v>2558</v>
      </c>
      <c r="U924" s="148"/>
      <c r="V924" s="148"/>
      <c r="W924" s="107" t="str">
        <f>VLOOKUP(TRIM(X924),X10:Y88,2,FALSE)</f>
        <v>Tao</v>
      </c>
      <c r="X924" s="171" t="str">
        <f t="shared" si="87"/>
        <v>6.3</v>
      </c>
      <c r="Y924" s="175">
        <f t="shared" si="85"/>
        <v>0</v>
      </c>
      <c r="Z924" s="171">
        <f t="shared" si="86"/>
        <v>0</v>
      </c>
      <c r="AA924" s="171">
        <f t="shared" si="88"/>
        <v>3</v>
      </c>
      <c r="AB924" s="171">
        <f t="shared" si="89"/>
        <v>0</v>
      </c>
      <c r="AC924" s="171">
        <f t="shared" si="84"/>
        <v>0</v>
      </c>
      <c r="AE924" s="1" t="s">
        <v>2287</v>
      </c>
      <c r="AF924" s="1">
        <v>836</v>
      </c>
      <c r="AG924" s="1" t="s">
        <v>7072</v>
      </c>
    </row>
    <row r="925" spans="1:33" ht="36.75" customHeight="1" x14ac:dyDescent="0.25">
      <c r="A925" s="96" t="s">
        <v>2180</v>
      </c>
      <c r="B925" s="101" t="s">
        <v>42</v>
      </c>
      <c r="C925" s="98" t="s">
        <v>108</v>
      </c>
      <c r="D925" s="98" t="s">
        <v>354</v>
      </c>
      <c r="E925" s="173" t="s">
        <v>1268</v>
      </c>
      <c r="F925" s="99" t="s">
        <v>2232</v>
      </c>
      <c r="G925" s="99" t="s">
        <v>39</v>
      </c>
      <c r="H925" s="99" t="s">
        <v>4280</v>
      </c>
      <c r="I925" s="147" t="s">
        <v>2275</v>
      </c>
      <c r="J925" s="103"/>
      <c r="K925" s="102"/>
      <c r="L925" s="103"/>
      <c r="M925" s="102"/>
      <c r="N925" s="101"/>
      <c r="O925" s="101" t="s">
        <v>191</v>
      </c>
      <c r="P925" s="101"/>
      <c r="Q925" s="105" t="s">
        <v>4279</v>
      </c>
      <c r="R925" s="105" t="s">
        <v>2209</v>
      </c>
      <c r="S925" s="106" t="s">
        <v>2183</v>
      </c>
      <c r="T925" s="101" t="s">
        <v>2458</v>
      </c>
      <c r="U925" s="148"/>
      <c r="V925" s="148"/>
      <c r="W925" s="107" t="str">
        <f>VLOOKUP(TRIM(X925),X10:Y88,2,FALSE)</f>
        <v>Andy</v>
      </c>
      <c r="X925" s="171" t="str">
        <f t="shared" si="87"/>
        <v>7.10.3</v>
      </c>
      <c r="Y925" s="175">
        <f t="shared" si="85"/>
        <v>0</v>
      </c>
      <c r="Z925" s="171">
        <f t="shared" si="86"/>
        <v>0</v>
      </c>
      <c r="AA925" s="171">
        <f t="shared" si="88"/>
        <v>26</v>
      </c>
      <c r="AB925" s="171">
        <f t="shared" si="89"/>
        <v>0</v>
      </c>
      <c r="AC925" s="171">
        <f t="shared" si="84"/>
        <v>0</v>
      </c>
      <c r="AE925" s="1" t="s">
        <v>2183</v>
      </c>
      <c r="AF925" s="1">
        <v>837</v>
      </c>
      <c r="AG925" s="1" t="s">
        <v>2209</v>
      </c>
    </row>
    <row r="926" spans="1:33" ht="36.75" customHeight="1" x14ac:dyDescent="0.25">
      <c r="A926" s="96" t="s">
        <v>2180</v>
      </c>
      <c r="B926" s="101" t="s">
        <v>42</v>
      </c>
      <c r="C926" s="98" t="s">
        <v>108</v>
      </c>
      <c r="D926" s="98" t="s">
        <v>332</v>
      </c>
      <c r="E926" s="173" t="s">
        <v>1269</v>
      </c>
      <c r="F926" s="99" t="s">
        <v>2218</v>
      </c>
      <c r="G926" s="99" t="s">
        <v>109</v>
      </c>
      <c r="H926" s="99" t="s">
        <v>4127</v>
      </c>
      <c r="I926" s="147" t="s">
        <v>2433</v>
      </c>
      <c r="J926" s="103" t="s">
        <v>2244</v>
      </c>
      <c r="K926" s="102"/>
      <c r="L926" s="103"/>
      <c r="M926" s="102"/>
      <c r="N926" s="101" t="s">
        <v>3070</v>
      </c>
      <c r="O926" s="101" t="s">
        <v>2221</v>
      </c>
      <c r="P926" s="101" t="s">
        <v>2245</v>
      </c>
      <c r="Q926" s="105" t="s">
        <v>3900</v>
      </c>
      <c r="R926" s="105"/>
      <c r="S926" s="106" t="s">
        <v>2235</v>
      </c>
      <c r="T926" s="101" t="s">
        <v>2434</v>
      </c>
      <c r="U926" s="148"/>
      <c r="V926" s="148"/>
      <c r="W926" s="107" t="str">
        <f>VLOOKUP(TRIM(X926),X10:Y88,2,FALSE)</f>
        <v>Puneet</v>
      </c>
      <c r="X926" s="171" t="str">
        <f t="shared" si="87"/>
        <v>8.4</v>
      </c>
      <c r="Y926" s="175">
        <f t="shared" si="85"/>
        <v>0</v>
      </c>
      <c r="Z926" s="171">
        <f t="shared" si="86"/>
        <v>0</v>
      </c>
      <c r="AA926" s="171">
        <f t="shared" si="88"/>
        <v>4</v>
      </c>
      <c r="AB926" s="171">
        <f t="shared" si="89"/>
        <v>0</v>
      </c>
      <c r="AC926" s="171">
        <f t="shared" si="84"/>
        <v>0</v>
      </c>
      <c r="AE926" s="1" t="s">
        <v>42</v>
      </c>
      <c r="AF926" s="1">
        <v>838</v>
      </c>
      <c r="AG926" s="1" t="s">
        <v>2235</v>
      </c>
    </row>
    <row r="927" spans="1:33" ht="36.75" customHeight="1" x14ac:dyDescent="0.25">
      <c r="A927" s="96" t="s">
        <v>2180</v>
      </c>
      <c r="B927" s="101" t="s">
        <v>42</v>
      </c>
      <c r="C927" s="98" t="s">
        <v>108</v>
      </c>
      <c r="D927" s="98" t="s">
        <v>354</v>
      </c>
      <c r="E927" s="173" t="s">
        <v>1270</v>
      </c>
      <c r="F927" s="99" t="s">
        <v>2232</v>
      </c>
      <c r="G927" s="99" t="s">
        <v>39</v>
      </c>
      <c r="H927" s="99" t="s">
        <v>4128</v>
      </c>
      <c r="I927" s="147" t="s">
        <v>2459</v>
      </c>
      <c r="J927" s="103"/>
      <c r="K927" s="102"/>
      <c r="L927" s="103"/>
      <c r="M927" s="102"/>
      <c r="N927" s="101"/>
      <c r="O927" s="101" t="s">
        <v>191</v>
      </c>
      <c r="P927" s="101"/>
      <c r="Q927" s="105" t="s">
        <v>4719</v>
      </c>
      <c r="R927" s="105" t="s">
        <v>2209</v>
      </c>
      <c r="S927" s="106" t="s">
        <v>2183</v>
      </c>
      <c r="T927" s="101" t="s">
        <v>2825</v>
      </c>
      <c r="U927" s="148"/>
      <c r="V927" s="148"/>
      <c r="W927" s="107" t="str">
        <f>VLOOKUP(TRIM(X927),X10:Y88,2,FALSE)</f>
        <v>Andy</v>
      </c>
      <c r="X927" s="171" t="str">
        <f t="shared" si="87"/>
        <v>7.10.3</v>
      </c>
      <c r="Y927" s="175">
        <f t="shared" si="85"/>
        <v>0</v>
      </c>
      <c r="Z927" s="171">
        <f t="shared" si="86"/>
        <v>0</v>
      </c>
      <c r="AA927" s="171">
        <f t="shared" si="88"/>
        <v>7</v>
      </c>
      <c r="AB927" s="171">
        <f t="shared" si="89"/>
        <v>0</v>
      </c>
      <c r="AC927" s="171">
        <f t="shared" si="84"/>
        <v>0</v>
      </c>
      <c r="AE927" s="1" t="s">
        <v>2183</v>
      </c>
      <c r="AF927" s="1">
        <v>839</v>
      </c>
      <c r="AG927" s="1" t="s">
        <v>2209</v>
      </c>
    </row>
    <row r="928" spans="1:33" ht="36.75" customHeight="1" x14ac:dyDescent="0.25">
      <c r="A928" s="96" t="s">
        <v>2180</v>
      </c>
      <c r="B928" s="101" t="s">
        <v>4282</v>
      </c>
      <c r="C928" s="98" t="s">
        <v>108</v>
      </c>
      <c r="D928" s="98" t="s">
        <v>354</v>
      </c>
      <c r="E928" s="173" t="s">
        <v>1271</v>
      </c>
      <c r="F928" s="99" t="s">
        <v>16</v>
      </c>
      <c r="G928" s="99" t="s">
        <v>109</v>
      </c>
      <c r="H928" s="99" t="s">
        <v>3901</v>
      </c>
      <c r="I928" s="147" t="s">
        <v>2275</v>
      </c>
      <c r="J928" s="103" t="s">
        <v>2637</v>
      </c>
      <c r="K928" s="102">
        <v>467</v>
      </c>
      <c r="L928" s="103"/>
      <c r="M928" s="102" t="s">
        <v>119</v>
      </c>
      <c r="N928" s="101" t="s">
        <v>3103</v>
      </c>
      <c r="O928" s="101" t="s">
        <v>191</v>
      </c>
      <c r="P928" s="101" t="s">
        <v>2213</v>
      </c>
      <c r="Q928" s="105" t="s">
        <v>4281</v>
      </c>
      <c r="R928" s="105" t="s">
        <v>5124</v>
      </c>
      <c r="S928" s="106" t="s">
        <v>5124</v>
      </c>
      <c r="T928" s="101" t="s">
        <v>2458</v>
      </c>
      <c r="U928" s="148"/>
      <c r="V928" s="148"/>
      <c r="W928" s="107" t="str">
        <f>VLOOKUP(TRIM(X928),X10:Y88,2,FALSE)</f>
        <v>Andy</v>
      </c>
      <c r="X928" s="171" t="str">
        <f t="shared" si="87"/>
        <v>7.10.3</v>
      </c>
      <c r="Y928" s="175">
        <f t="shared" si="85"/>
        <v>0</v>
      </c>
      <c r="Z928" s="171">
        <f t="shared" si="86"/>
        <v>0</v>
      </c>
      <c r="AA928" s="171">
        <f t="shared" si="88"/>
        <v>26</v>
      </c>
      <c r="AB928" s="171">
        <f t="shared" si="89"/>
        <v>0</v>
      </c>
      <c r="AC928" s="171">
        <f t="shared" si="84"/>
        <v>0</v>
      </c>
      <c r="AE928" s="1" t="s">
        <v>2287</v>
      </c>
      <c r="AF928" s="1">
        <v>840</v>
      </c>
      <c r="AG928" s="1" t="s">
        <v>7073</v>
      </c>
    </row>
    <row r="929" spans="1:33" ht="36.75" customHeight="1" x14ac:dyDescent="0.25">
      <c r="A929" s="96" t="s">
        <v>2180</v>
      </c>
      <c r="B929" s="101" t="s">
        <v>42</v>
      </c>
      <c r="C929" s="98" t="s">
        <v>108</v>
      </c>
      <c r="D929" s="98" t="s">
        <v>332</v>
      </c>
      <c r="E929" s="173" t="s">
        <v>1272</v>
      </c>
      <c r="F929" s="99" t="s">
        <v>2218</v>
      </c>
      <c r="G929" s="99" t="s">
        <v>109</v>
      </c>
      <c r="H929" s="99" t="s">
        <v>4129</v>
      </c>
      <c r="I929" s="147" t="s">
        <v>2433</v>
      </c>
      <c r="J929" s="103" t="s">
        <v>2244</v>
      </c>
      <c r="K929" s="102"/>
      <c r="L929" s="103"/>
      <c r="M929" s="102"/>
      <c r="N929" s="101" t="s">
        <v>3070</v>
      </c>
      <c r="O929" s="101" t="s">
        <v>2221</v>
      </c>
      <c r="P929" s="101" t="s">
        <v>2245</v>
      </c>
      <c r="Q929" s="105" t="s">
        <v>2403</v>
      </c>
      <c r="R929" s="105"/>
      <c r="S929" s="106" t="s">
        <v>2235</v>
      </c>
      <c r="T929" s="101" t="s">
        <v>2434</v>
      </c>
      <c r="U929" s="148"/>
      <c r="V929" s="148"/>
      <c r="W929" s="107" t="str">
        <f>VLOOKUP(TRIM(X929),X10:Y88,2,FALSE)</f>
        <v>Puneet</v>
      </c>
      <c r="X929" s="171" t="str">
        <f t="shared" si="87"/>
        <v>8.4</v>
      </c>
      <c r="Y929" s="175">
        <f t="shared" si="85"/>
        <v>0</v>
      </c>
      <c r="Z929" s="171">
        <f t="shared" si="86"/>
        <v>0</v>
      </c>
      <c r="AA929" s="171">
        <f t="shared" si="88"/>
        <v>4</v>
      </c>
      <c r="AB929" s="171">
        <f t="shared" si="89"/>
        <v>0</v>
      </c>
      <c r="AC929" s="171">
        <f t="shared" si="84"/>
        <v>0</v>
      </c>
      <c r="AE929" s="1" t="s">
        <v>42</v>
      </c>
      <c r="AF929" s="1">
        <v>841</v>
      </c>
      <c r="AG929" s="1" t="s">
        <v>2235</v>
      </c>
    </row>
    <row r="930" spans="1:33" ht="36.75" customHeight="1" x14ac:dyDescent="0.25">
      <c r="A930" s="96" t="s">
        <v>2180</v>
      </c>
      <c r="B930" s="101" t="s">
        <v>2450</v>
      </c>
      <c r="C930" s="98" t="s">
        <v>108</v>
      </c>
      <c r="D930" s="98" t="s">
        <v>352</v>
      </c>
      <c r="E930" s="173" t="s">
        <v>1273</v>
      </c>
      <c r="F930" s="99" t="s">
        <v>16</v>
      </c>
      <c r="G930" s="99" t="s">
        <v>109</v>
      </c>
      <c r="H930" s="99" t="s">
        <v>3902</v>
      </c>
      <c r="I930" s="147" t="s">
        <v>2459</v>
      </c>
      <c r="J930" s="103" t="s">
        <v>118</v>
      </c>
      <c r="K930" s="102">
        <v>2064</v>
      </c>
      <c r="L930" s="103"/>
      <c r="M930" s="102" t="s">
        <v>119</v>
      </c>
      <c r="N930" s="101" t="s">
        <v>2301</v>
      </c>
      <c r="O930" s="101" t="s">
        <v>191</v>
      </c>
      <c r="P930" s="101" t="s">
        <v>2208</v>
      </c>
      <c r="Q930" s="105" t="s">
        <v>4642</v>
      </c>
      <c r="R930" s="105" t="s">
        <v>5072</v>
      </c>
      <c r="S930" s="106" t="s">
        <v>5072</v>
      </c>
      <c r="T930" s="101" t="s">
        <v>2685</v>
      </c>
      <c r="U930" s="148"/>
      <c r="V930" s="148"/>
      <c r="W930" s="107" t="str">
        <f>VLOOKUP(TRIM(X930),X10:Y88,2,FALSE)</f>
        <v>Andy</v>
      </c>
      <c r="X930" s="171" t="str">
        <f t="shared" si="87"/>
        <v>7.10.1</v>
      </c>
      <c r="Y930" s="175">
        <f t="shared" si="85"/>
        <v>0</v>
      </c>
      <c r="Z930" s="171">
        <f t="shared" si="86"/>
        <v>0</v>
      </c>
      <c r="AA930" s="171">
        <f t="shared" si="88"/>
        <v>7</v>
      </c>
      <c r="AB930" s="171">
        <f t="shared" si="89"/>
        <v>0</v>
      </c>
      <c r="AC930" s="171">
        <f t="shared" si="84"/>
        <v>0</v>
      </c>
      <c r="AE930" s="1" t="s">
        <v>2287</v>
      </c>
      <c r="AF930" s="1">
        <v>842</v>
      </c>
      <c r="AG930" s="1" t="s">
        <v>7074</v>
      </c>
    </row>
    <row r="931" spans="1:33" ht="36.75" customHeight="1" x14ac:dyDescent="0.25">
      <c r="A931" s="96" t="s">
        <v>2180</v>
      </c>
      <c r="B931" s="101" t="s">
        <v>2824</v>
      </c>
      <c r="C931" s="98" t="s">
        <v>108</v>
      </c>
      <c r="D931" s="98" t="s">
        <v>354</v>
      </c>
      <c r="E931" s="173" t="s">
        <v>1274</v>
      </c>
      <c r="F931" s="99" t="s">
        <v>16</v>
      </c>
      <c r="G931" s="99" t="s">
        <v>109</v>
      </c>
      <c r="H931" s="99" t="s">
        <v>3903</v>
      </c>
      <c r="I931" s="147" t="s">
        <v>2459</v>
      </c>
      <c r="J931" s="103" t="s">
        <v>2236</v>
      </c>
      <c r="K931" s="102">
        <v>3580</v>
      </c>
      <c r="L931" s="103"/>
      <c r="M931" s="102" t="s">
        <v>119</v>
      </c>
      <c r="N931" s="101" t="s">
        <v>3103</v>
      </c>
      <c r="O931" s="101" t="s">
        <v>191</v>
      </c>
      <c r="P931" s="101" t="s">
        <v>2213</v>
      </c>
      <c r="Q931" s="105" t="s">
        <v>4130</v>
      </c>
      <c r="R931" s="105" t="s">
        <v>2235</v>
      </c>
      <c r="S931" s="106" t="s">
        <v>2235</v>
      </c>
      <c r="T931" s="101" t="s">
        <v>2825</v>
      </c>
      <c r="U931" s="148"/>
      <c r="V931" s="148"/>
      <c r="W931" s="107" t="str">
        <f>VLOOKUP(TRIM(X931),X10:Y88,2,FALSE)</f>
        <v>Andy</v>
      </c>
      <c r="X931" s="171" t="str">
        <f t="shared" si="87"/>
        <v>7.10.3</v>
      </c>
      <c r="Y931" s="175">
        <f t="shared" si="85"/>
        <v>0</v>
      </c>
      <c r="Z931" s="171">
        <f t="shared" si="86"/>
        <v>0</v>
      </c>
      <c r="AA931" s="171">
        <f t="shared" si="88"/>
        <v>7</v>
      </c>
      <c r="AB931" s="171">
        <f t="shared" si="89"/>
        <v>0</v>
      </c>
      <c r="AC931" s="171">
        <f t="shared" si="84"/>
        <v>0</v>
      </c>
      <c r="AE931" s="1" t="s">
        <v>42</v>
      </c>
      <c r="AF931" s="1">
        <v>843</v>
      </c>
      <c r="AG931" s="1" t="s">
        <v>2235</v>
      </c>
    </row>
    <row r="932" spans="1:33" ht="36.75" customHeight="1" x14ac:dyDescent="0.25">
      <c r="A932" s="96" t="s">
        <v>2180</v>
      </c>
      <c r="B932" s="101" t="s">
        <v>4284</v>
      </c>
      <c r="C932" s="98" t="s">
        <v>108</v>
      </c>
      <c r="D932" s="98" t="s">
        <v>354</v>
      </c>
      <c r="E932" s="173" t="s">
        <v>1275</v>
      </c>
      <c r="F932" s="99" t="s">
        <v>16</v>
      </c>
      <c r="G932" s="99" t="s">
        <v>109</v>
      </c>
      <c r="H932" s="99" t="s">
        <v>3904</v>
      </c>
      <c r="I932" s="147" t="s">
        <v>2275</v>
      </c>
      <c r="J932" s="103" t="s">
        <v>2225</v>
      </c>
      <c r="K932" s="102">
        <v>2106</v>
      </c>
      <c r="L932" s="103"/>
      <c r="M932" s="102" t="s">
        <v>119</v>
      </c>
      <c r="N932" s="101" t="s">
        <v>2301</v>
      </c>
      <c r="O932" s="101" t="s">
        <v>191</v>
      </c>
      <c r="P932" s="101" t="s">
        <v>2213</v>
      </c>
      <c r="Q932" s="105" t="s">
        <v>4283</v>
      </c>
      <c r="R932" s="105" t="s">
        <v>5126</v>
      </c>
      <c r="S932" s="106" t="s">
        <v>5126</v>
      </c>
      <c r="T932" s="101" t="s">
        <v>2458</v>
      </c>
      <c r="U932" s="148"/>
      <c r="V932" s="148"/>
      <c r="W932" s="107" t="str">
        <f>VLOOKUP(TRIM(X932),X10:Y88,2,FALSE)</f>
        <v>Andy</v>
      </c>
      <c r="X932" s="171" t="str">
        <f t="shared" si="87"/>
        <v>7.10.3</v>
      </c>
      <c r="Y932" s="175">
        <f t="shared" si="85"/>
        <v>0</v>
      </c>
      <c r="Z932" s="171">
        <f t="shared" si="86"/>
        <v>0</v>
      </c>
      <c r="AA932" s="171">
        <f t="shared" si="88"/>
        <v>26</v>
      </c>
      <c r="AB932" s="171">
        <f t="shared" si="89"/>
        <v>0</v>
      </c>
      <c r="AC932" s="171">
        <f t="shared" si="84"/>
        <v>0</v>
      </c>
      <c r="AE932" s="1" t="s">
        <v>2287</v>
      </c>
      <c r="AF932" s="1">
        <v>844</v>
      </c>
      <c r="AG932" s="1" t="s">
        <v>7075</v>
      </c>
    </row>
    <row r="933" spans="1:33" ht="36.75" customHeight="1" x14ac:dyDescent="0.25">
      <c r="A933" s="96" t="s">
        <v>2180</v>
      </c>
      <c r="B933" s="101" t="s">
        <v>42</v>
      </c>
      <c r="C933" s="98" t="s">
        <v>108</v>
      </c>
      <c r="D933" s="98" t="s">
        <v>331</v>
      </c>
      <c r="E933" s="173" t="s">
        <v>1276</v>
      </c>
      <c r="F933" s="99" t="s">
        <v>2218</v>
      </c>
      <c r="G933" s="99" t="s">
        <v>109</v>
      </c>
      <c r="H933" s="99" t="s">
        <v>4131</v>
      </c>
      <c r="I933" s="147" t="s">
        <v>2433</v>
      </c>
      <c r="J933" s="103" t="s">
        <v>2356</v>
      </c>
      <c r="K933" s="102"/>
      <c r="L933" s="103"/>
      <c r="M933" s="102"/>
      <c r="N933" s="101" t="s">
        <v>3070</v>
      </c>
      <c r="O933" s="101" t="s">
        <v>2221</v>
      </c>
      <c r="P933" s="101" t="s">
        <v>2357</v>
      </c>
      <c r="Q933" s="105" t="s">
        <v>3905</v>
      </c>
      <c r="R933" s="105"/>
      <c r="S933" s="106" t="s">
        <v>2235</v>
      </c>
      <c r="T933" s="101" t="s">
        <v>2434</v>
      </c>
      <c r="U933" s="148"/>
      <c r="V933" s="148"/>
      <c r="W933" s="107" t="str">
        <f>VLOOKUP(TRIM(X933),X10:Y88,2,FALSE)</f>
        <v>Puneet</v>
      </c>
      <c r="X933" s="171" t="str">
        <f t="shared" si="87"/>
        <v>8.3</v>
      </c>
      <c r="Y933" s="175">
        <f t="shared" si="85"/>
        <v>0</v>
      </c>
      <c r="Z933" s="171">
        <f t="shared" si="86"/>
        <v>0</v>
      </c>
      <c r="AA933" s="171">
        <f t="shared" si="88"/>
        <v>4</v>
      </c>
      <c r="AB933" s="171">
        <f t="shared" si="89"/>
        <v>0</v>
      </c>
      <c r="AC933" s="171">
        <f t="shared" si="84"/>
        <v>0</v>
      </c>
      <c r="AE933" s="1" t="s">
        <v>42</v>
      </c>
      <c r="AF933" s="1">
        <v>845</v>
      </c>
      <c r="AG933" s="1" t="s">
        <v>2235</v>
      </c>
    </row>
    <row r="934" spans="1:33" ht="36.75" customHeight="1" x14ac:dyDescent="0.25">
      <c r="A934" s="96" t="s">
        <v>2180</v>
      </c>
      <c r="B934" s="101" t="s">
        <v>2454</v>
      </c>
      <c r="C934" s="98" t="s">
        <v>108</v>
      </c>
      <c r="D934" s="98" t="s">
        <v>354</v>
      </c>
      <c r="E934" s="173" t="s">
        <v>1277</v>
      </c>
      <c r="F934" s="99" t="s">
        <v>16</v>
      </c>
      <c r="G934" s="99" t="s">
        <v>109</v>
      </c>
      <c r="H934" s="99" t="s">
        <v>3903</v>
      </c>
      <c r="I934" s="147" t="s">
        <v>2459</v>
      </c>
      <c r="J934" s="103" t="s">
        <v>2225</v>
      </c>
      <c r="K934" s="102">
        <v>2107</v>
      </c>
      <c r="L934" s="103"/>
      <c r="M934" s="102" t="s">
        <v>119</v>
      </c>
      <c r="N934" s="101" t="s">
        <v>2301</v>
      </c>
      <c r="O934" s="101" t="s">
        <v>191</v>
      </c>
      <c r="P934" s="101" t="s">
        <v>2213</v>
      </c>
      <c r="Q934" s="105" t="s">
        <v>4130</v>
      </c>
      <c r="R934" s="105" t="s">
        <v>2235</v>
      </c>
      <c r="S934" s="106" t="s">
        <v>2235</v>
      </c>
      <c r="T934" s="101" t="s">
        <v>2825</v>
      </c>
      <c r="U934" s="148"/>
      <c r="V934" s="148"/>
      <c r="W934" s="107" t="str">
        <f>VLOOKUP(TRIM(X934),X10:Y88,2,FALSE)</f>
        <v>Andy</v>
      </c>
      <c r="X934" s="171" t="str">
        <f t="shared" si="87"/>
        <v>7.10.3</v>
      </c>
      <c r="Y934" s="175">
        <f t="shared" si="85"/>
        <v>0</v>
      </c>
      <c r="Z934" s="171">
        <f t="shared" si="86"/>
        <v>0</v>
      </c>
      <c r="AA934" s="171">
        <f t="shared" si="88"/>
        <v>7</v>
      </c>
      <c r="AB934" s="171">
        <f t="shared" si="89"/>
        <v>0</v>
      </c>
      <c r="AC934" s="171">
        <f t="shared" si="84"/>
        <v>0</v>
      </c>
      <c r="AE934" s="1" t="s">
        <v>42</v>
      </c>
      <c r="AF934" s="1">
        <v>846</v>
      </c>
      <c r="AG934" s="1" t="s">
        <v>2235</v>
      </c>
    </row>
    <row r="935" spans="1:33" ht="36.75" customHeight="1" x14ac:dyDescent="0.25">
      <c r="A935" s="96" t="s">
        <v>2180</v>
      </c>
      <c r="B935" s="101" t="s">
        <v>4133</v>
      </c>
      <c r="C935" s="98" t="s">
        <v>108</v>
      </c>
      <c r="D935" s="98" t="s">
        <v>89</v>
      </c>
      <c r="E935" s="173" t="s">
        <v>1278</v>
      </c>
      <c r="F935" s="99" t="s">
        <v>16</v>
      </c>
      <c r="G935" s="99" t="s">
        <v>109</v>
      </c>
      <c r="H935" s="99" t="s">
        <v>3906</v>
      </c>
      <c r="I935" s="147" t="s">
        <v>2583</v>
      </c>
      <c r="J935" s="103" t="s">
        <v>118</v>
      </c>
      <c r="K935" s="102">
        <v>2065</v>
      </c>
      <c r="L935" s="103"/>
      <c r="M935" s="102" t="s">
        <v>119</v>
      </c>
      <c r="N935" s="101" t="s">
        <v>2301</v>
      </c>
      <c r="O935" s="101" t="s">
        <v>191</v>
      </c>
      <c r="P935" s="101" t="s">
        <v>2226</v>
      </c>
      <c r="Q935" s="105" t="s">
        <v>4132</v>
      </c>
      <c r="R935" s="105" t="s">
        <v>10746</v>
      </c>
      <c r="S935" s="106" t="s">
        <v>2287</v>
      </c>
      <c r="T935" s="101" t="s">
        <v>2584</v>
      </c>
      <c r="U935" s="148"/>
      <c r="V935" s="148"/>
      <c r="W935" s="107" t="str">
        <f>VLOOKUP(TRIM(X935),X10:Y88,2,FALSE)</f>
        <v>Andy</v>
      </c>
      <c r="X935" s="171" t="str">
        <f t="shared" si="87"/>
        <v>6.9</v>
      </c>
      <c r="Y935" s="175">
        <f t="shared" si="85"/>
        <v>0</v>
      </c>
      <c r="Z935" s="171">
        <f t="shared" si="86"/>
        <v>0</v>
      </c>
      <c r="AA935" s="171">
        <f t="shared" si="88"/>
        <v>12</v>
      </c>
      <c r="AB935" s="171">
        <f t="shared" si="89"/>
        <v>0</v>
      </c>
      <c r="AC935" s="171">
        <f t="shared" si="84"/>
        <v>0</v>
      </c>
      <c r="AE935" s="1" t="s">
        <v>2287</v>
      </c>
      <c r="AF935" s="1">
        <v>847</v>
      </c>
      <c r="AG935" s="1" t="s">
        <v>10746</v>
      </c>
    </row>
    <row r="936" spans="1:33" ht="36.75" customHeight="1" x14ac:dyDescent="0.25">
      <c r="A936" s="96" t="s">
        <v>2180</v>
      </c>
      <c r="B936" s="101" t="s">
        <v>42</v>
      </c>
      <c r="C936" s="98" t="s">
        <v>108</v>
      </c>
      <c r="D936" s="98" t="s">
        <v>331</v>
      </c>
      <c r="E936" s="173" t="s">
        <v>1279</v>
      </c>
      <c r="F936" s="99" t="s">
        <v>2218</v>
      </c>
      <c r="G936" s="99" t="s">
        <v>109</v>
      </c>
      <c r="H936" s="99" t="s">
        <v>2683</v>
      </c>
      <c r="I936" s="147" t="s">
        <v>2459</v>
      </c>
      <c r="J936" s="103" t="s">
        <v>2356</v>
      </c>
      <c r="K936" s="102"/>
      <c r="L936" s="103"/>
      <c r="M936" s="102"/>
      <c r="N936" s="101" t="s">
        <v>3070</v>
      </c>
      <c r="O936" s="101" t="s">
        <v>2221</v>
      </c>
      <c r="P936" s="101" t="s">
        <v>2357</v>
      </c>
      <c r="Q936" s="105" t="s">
        <v>2684</v>
      </c>
      <c r="R936" s="105"/>
      <c r="S936" s="106" t="s">
        <v>2235</v>
      </c>
      <c r="T936" s="101" t="s">
        <v>2685</v>
      </c>
      <c r="U936" s="148"/>
      <c r="V936" s="148"/>
      <c r="W936" s="107" t="str">
        <f>VLOOKUP(TRIM(X936),X10:Y88,2,FALSE)</f>
        <v>Puneet</v>
      </c>
      <c r="X936" s="171" t="str">
        <f t="shared" si="87"/>
        <v>8.3</v>
      </c>
      <c r="Y936" s="175">
        <f t="shared" si="85"/>
        <v>0</v>
      </c>
      <c r="Z936" s="171">
        <f t="shared" si="86"/>
        <v>0</v>
      </c>
      <c r="AA936" s="171">
        <f t="shared" si="88"/>
        <v>7</v>
      </c>
      <c r="AB936" s="171">
        <f t="shared" si="89"/>
        <v>0</v>
      </c>
      <c r="AC936" s="171">
        <f t="shared" si="84"/>
        <v>0</v>
      </c>
      <c r="AE936" s="1" t="s">
        <v>42</v>
      </c>
      <c r="AF936" s="1">
        <v>848</v>
      </c>
      <c r="AG936" s="1" t="s">
        <v>2235</v>
      </c>
    </row>
    <row r="937" spans="1:33" ht="36.75" customHeight="1" x14ac:dyDescent="0.25">
      <c r="A937" s="96" t="s">
        <v>2180</v>
      </c>
      <c r="B937" s="101" t="s">
        <v>42</v>
      </c>
      <c r="C937" s="98" t="s">
        <v>108</v>
      </c>
      <c r="D937" s="98" t="s">
        <v>354</v>
      </c>
      <c r="E937" s="173" t="s">
        <v>1280</v>
      </c>
      <c r="F937" s="99" t="s">
        <v>16</v>
      </c>
      <c r="G937" s="99" t="s">
        <v>109</v>
      </c>
      <c r="H937" s="99" t="s">
        <v>3904</v>
      </c>
      <c r="I937" s="147" t="s">
        <v>2275</v>
      </c>
      <c r="J937" s="103" t="s">
        <v>118</v>
      </c>
      <c r="K937" s="102">
        <v>2066</v>
      </c>
      <c r="L937" s="103"/>
      <c r="M937" s="102" t="s">
        <v>119</v>
      </c>
      <c r="N937" s="101" t="s">
        <v>2301</v>
      </c>
      <c r="O937" s="101" t="s">
        <v>191</v>
      </c>
      <c r="P937" s="101" t="s">
        <v>2213</v>
      </c>
      <c r="Q937" s="105" t="s">
        <v>4285</v>
      </c>
      <c r="R937" s="105" t="s">
        <v>5125</v>
      </c>
      <c r="S937" s="106" t="s">
        <v>5125</v>
      </c>
      <c r="T937" s="101" t="s">
        <v>2458</v>
      </c>
      <c r="U937" s="148"/>
      <c r="V937" s="148"/>
      <c r="W937" s="107" t="str">
        <f>VLOOKUP(TRIM(X937),X10:Y88,2,FALSE)</f>
        <v>Andy</v>
      </c>
      <c r="X937" s="171" t="str">
        <f t="shared" si="87"/>
        <v>7.10.3</v>
      </c>
      <c r="Y937" s="175">
        <f t="shared" si="85"/>
        <v>0</v>
      </c>
      <c r="Z937" s="171">
        <f t="shared" si="86"/>
        <v>0</v>
      </c>
      <c r="AA937" s="171">
        <f t="shared" si="88"/>
        <v>26</v>
      </c>
      <c r="AB937" s="171">
        <f t="shared" si="89"/>
        <v>0</v>
      </c>
      <c r="AC937" s="171">
        <f t="shared" si="84"/>
        <v>0</v>
      </c>
      <c r="AE937" s="1" t="s">
        <v>2287</v>
      </c>
      <c r="AF937" s="1">
        <v>849</v>
      </c>
      <c r="AG937" s="1" t="s">
        <v>7076</v>
      </c>
    </row>
    <row r="938" spans="1:33" ht="36.75" customHeight="1" x14ac:dyDescent="0.25">
      <c r="A938" s="96" t="s">
        <v>2180</v>
      </c>
      <c r="B938" s="101" t="s">
        <v>4287</v>
      </c>
      <c r="C938" s="98" t="s">
        <v>108</v>
      </c>
      <c r="D938" s="98" t="s">
        <v>304</v>
      </c>
      <c r="E938" s="173" t="s">
        <v>1281</v>
      </c>
      <c r="F938" s="99" t="s">
        <v>16</v>
      </c>
      <c r="G938" s="99" t="s">
        <v>109</v>
      </c>
      <c r="H938" s="99" t="s">
        <v>3907</v>
      </c>
      <c r="I938" s="147" t="s">
        <v>2446</v>
      </c>
      <c r="J938" s="103" t="s">
        <v>2312</v>
      </c>
      <c r="K938" s="102">
        <v>114</v>
      </c>
      <c r="L938" s="103"/>
      <c r="M938" s="102" t="s">
        <v>119</v>
      </c>
      <c r="N938" s="101" t="s">
        <v>2228</v>
      </c>
      <c r="O938" s="101" t="s">
        <v>191</v>
      </c>
      <c r="P938" s="101" t="s">
        <v>2206</v>
      </c>
      <c r="Q938" s="105" t="s">
        <v>4286</v>
      </c>
      <c r="R938" s="105" t="s">
        <v>4905</v>
      </c>
      <c r="S938" s="106" t="s">
        <v>4905</v>
      </c>
      <c r="T938" s="101" t="s">
        <v>2445</v>
      </c>
      <c r="U938" s="148"/>
      <c r="V938" s="148"/>
      <c r="W938" s="107" t="str">
        <f>VLOOKUP(TRIM(X938),X10:Y88,2,FALSE)</f>
        <v>Tao</v>
      </c>
      <c r="X938" s="171" t="str">
        <f t="shared" si="87"/>
        <v>7.5</v>
      </c>
      <c r="Y938" s="175">
        <f t="shared" si="85"/>
        <v>0</v>
      </c>
      <c r="Z938" s="171">
        <f t="shared" si="86"/>
        <v>0</v>
      </c>
      <c r="AA938" s="171">
        <f t="shared" si="88"/>
        <v>17</v>
      </c>
      <c r="AB938" s="171">
        <f t="shared" si="89"/>
        <v>0</v>
      </c>
      <c r="AC938" s="171">
        <f t="shared" si="84"/>
        <v>0</v>
      </c>
      <c r="AE938" s="1" t="s">
        <v>2287</v>
      </c>
      <c r="AF938" s="1">
        <v>850</v>
      </c>
      <c r="AG938" s="1" t="s">
        <v>7077</v>
      </c>
    </row>
    <row r="939" spans="1:33" ht="36.75" customHeight="1" x14ac:dyDescent="0.25">
      <c r="A939" s="96" t="s">
        <v>2180</v>
      </c>
      <c r="B939" s="101" t="s">
        <v>2638</v>
      </c>
      <c r="C939" s="98" t="s">
        <v>108</v>
      </c>
      <c r="D939" s="98" t="s">
        <v>304</v>
      </c>
      <c r="E939" s="173" t="s">
        <v>1282</v>
      </c>
      <c r="F939" s="99" t="s">
        <v>16</v>
      </c>
      <c r="G939" s="99" t="s">
        <v>109</v>
      </c>
      <c r="H939" s="99" t="s">
        <v>3907</v>
      </c>
      <c r="I939" s="147" t="s">
        <v>2446</v>
      </c>
      <c r="J939" s="103" t="s">
        <v>118</v>
      </c>
      <c r="K939" s="102">
        <v>2067</v>
      </c>
      <c r="L939" s="103"/>
      <c r="M939" s="102" t="s">
        <v>119</v>
      </c>
      <c r="N939" s="101" t="s">
        <v>2301</v>
      </c>
      <c r="O939" s="101" t="s">
        <v>191</v>
      </c>
      <c r="P939" s="101" t="s">
        <v>2206</v>
      </c>
      <c r="Q939" s="105" t="s">
        <v>4288</v>
      </c>
      <c r="R939" s="105" t="s">
        <v>4906</v>
      </c>
      <c r="S939" s="106" t="s">
        <v>4906</v>
      </c>
      <c r="T939" s="101" t="s">
        <v>2445</v>
      </c>
      <c r="U939" s="148"/>
      <c r="V939" s="148"/>
      <c r="W939" s="107" t="str">
        <f>VLOOKUP(TRIM(X939),X10:Y88,2,FALSE)</f>
        <v>Tao</v>
      </c>
      <c r="X939" s="171" t="str">
        <f t="shared" si="87"/>
        <v>7.5</v>
      </c>
      <c r="Y939" s="175">
        <f t="shared" si="85"/>
        <v>0</v>
      </c>
      <c r="Z939" s="171">
        <f t="shared" si="86"/>
        <v>0</v>
      </c>
      <c r="AA939" s="171">
        <f t="shared" si="88"/>
        <v>17</v>
      </c>
      <c r="AB939" s="171">
        <f t="shared" si="89"/>
        <v>0</v>
      </c>
      <c r="AC939" s="171">
        <f t="shared" si="84"/>
        <v>0</v>
      </c>
      <c r="AE939" s="1" t="s">
        <v>2287</v>
      </c>
      <c r="AF939" s="1">
        <v>851</v>
      </c>
      <c r="AG939" s="1" t="s">
        <v>7078</v>
      </c>
    </row>
    <row r="940" spans="1:33" ht="36.75" customHeight="1" x14ac:dyDescent="0.25">
      <c r="A940" s="96" t="s">
        <v>2180</v>
      </c>
      <c r="B940" s="101" t="s">
        <v>42</v>
      </c>
      <c r="C940" s="98" t="s">
        <v>108</v>
      </c>
      <c r="D940" s="98" t="s">
        <v>330</v>
      </c>
      <c r="E940" s="173" t="s">
        <v>1283</v>
      </c>
      <c r="F940" s="99" t="s">
        <v>2218</v>
      </c>
      <c r="G940" s="99" t="s">
        <v>109</v>
      </c>
      <c r="H940" s="99" t="s">
        <v>4289</v>
      </c>
      <c r="I940" s="147" t="s">
        <v>2446</v>
      </c>
      <c r="J940" s="103" t="s">
        <v>2219</v>
      </c>
      <c r="K940" s="102"/>
      <c r="L940" s="103"/>
      <c r="M940" s="102"/>
      <c r="N940" s="101" t="s">
        <v>3070</v>
      </c>
      <c r="O940" s="101" t="s">
        <v>2221</v>
      </c>
      <c r="P940" s="101" t="s">
        <v>2222</v>
      </c>
      <c r="Q940" s="105" t="s">
        <v>3908</v>
      </c>
      <c r="R940" s="105" t="s">
        <v>5211</v>
      </c>
      <c r="S940" s="106" t="s">
        <v>5211</v>
      </c>
      <c r="T940" s="101" t="s">
        <v>2445</v>
      </c>
      <c r="U940" s="148"/>
      <c r="V940" s="148"/>
      <c r="W940" s="107" t="str">
        <f>VLOOKUP(TRIM(X940),X10:Y88,2,FALSE)</f>
        <v>Tao</v>
      </c>
      <c r="X940" s="171" t="str">
        <f t="shared" si="87"/>
        <v>8.2</v>
      </c>
      <c r="Y940" s="175">
        <f t="shared" si="85"/>
        <v>0</v>
      </c>
      <c r="Z940" s="171">
        <f t="shared" si="86"/>
        <v>0</v>
      </c>
      <c r="AA940" s="171">
        <f t="shared" si="88"/>
        <v>17</v>
      </c>
      <c r="AB940" s="171">
        <f t="shared" si="89"/>
        <v>0</v>
      </c>
      <c r="AC940" s="171">
        <f t="shared" si="84"/>
        <v>0</v>
      </c>
      <c r="AE940" s="1" t="s">
        <v>2287</v>
      </c>
      <c r="AF940" s="1">
        <v>852</v>
      </c>
      <c r="AG940" s="1" t="s">
        <v>7079</v>
      </c>
    </row>
    <row r="941" spans="1:33" ht="36.75" customHeight="1" x14ac:dyDescent="0.25">
      <c r="A941" s="96" t="s">
        <v>2180</v>
      </c>
      <c r="B941" s="101" t="s">
        <v>42</v>
      </c>
      <c r="C941" s="98" t="s">
        <v>108</v>
      </c>
      <c r="D941" s="98" t="s">
        <v>330</v>
      </c>
      <c r="E941" s="173" t="s">
        <v>1284</v>
      </c>
      <c r="F941" s="99" t="s">
        <v>2218</v>
      </c>
      <c r="G941" s="99" t="s">
        <v>109</v>
      </c>
      <c r="H941" s="99" t="s">
        <v>2452</v>
      </c>
      <c r="I941" s="147" t="s">
        <v>2446</v>
      </c>
      <c r="J941" s="103" t="s">
        <v>2219</v>
      </c>
      <c r="K941" s="102"/>
      <c r="L941" s="103"/>
      <c r="M941" s="102"/>
      <c r="N941" s="101" t="s">
        <v>3070</v>
      </c>
      <c r="O941" s="101" t="s">
        <v>2221</v>
      </c>
      <c r="P941" s="101" t="s">
        <v>2222</v>
      </c>
      <c r="Q941" s="105" t="s">
        <v>2453</v>
      </c>
      <c r="R941" s="105" t="s">
        <v>5287</v>
      </c>
      <c r="S941" s="106" t="s">
        <v>5287</v>
      </c>
      <c r="T941" s="101" t="s">
        <v>2445</v>
      </c>
      <c r="U941" s="148"/>
      <c r="V941" s="148"/>
      <c r="W941" s="107" t="str">
        <f>VLOOKUP(TRIM(X941),X10:Y88,2,FALSE)</f>
        <v>Tao</v>
      </c>
      <c r="X941" s="171" t="str">
        <f t="shared" si="87"/>
        <v>8.2</v>
      </c>
      <c r="Y941" s="175">
        <f t="shared" si="85"/>
        <v>0</v>
      </c>
      <c r="Z941" s="171">
        <f t="shared" si="86"/>
        <v>0</v>
      </c>
      <c r="AA941" s="171">
        <f t="shared" si="88"/>
        <v>17</v>
      </c>
      <c r="AB941" s="171">
        <f t="shared" si="89"/>
        <v>0</v>
      </c>
      <c r="AC941" s="171">
        <f t="shared" si="84"/>
        <v>0</v>
      </c>
      <c r="AE941" s="1" t="s">
        <v>2287</v>
      </c>
      <c r="AF941" s="1">
        <v>853</v>
      </c>
      <c r="AG941" s="1" t="s">
        <v>7080</v>
      </c>
    </row>
    <row r="942" spans="1:33" ht="36.75" customHeight="1" x14ac:dyDescent="0.25">
      <c r="A942" s="96" t="s">
        <v>2180</v>
      </c>
      <c r="B942" s="101" t="s">
        <v>42</v>
      </c>
      <c r="C942" s="98" t="s">
        <v>108</v>
      </c>
      <c r="D942" s="98" t="s">
        <v>330</v>
      </c>
      <c r="E942" s="173" t="s">
        <v>1285</v>
      </c>
      <c r="F942" s="99" t="s">
        <v>2218</v>
      </c>
      <c r="G942" s="99" t="s">
        <v>109</v>
      </c>
      <c r="H942" s="99" t="s">
        <v>4290</v>
      </c>
      <c r="I942" s="147" t="s">
        <v>2446</v>
      </c>
      <c r="J942" s="103" t="s">
        <v>2219</v>
      </c>
      <c r="K942" s="102"/>
      <c r="L942" s="103"/>
      <c r="M942" s="102"/>
      <c r="N942" s="101" t="s">
        <v>3070</v>
      </c>
      <c r="O942" s="101" t="s">
        <v>2221</v>
      </c>
      <c r="P942" s="101" t="s">
        <v>2222</v>
      </c>
      <c r="Q942" s="105" t="s">
        <v>3909</v>
      </c>
      <c r="R942" s="105" t="s">
        <v>5277</v>
      </c>
      <c r="S942" s="106" t="s">
        <v>5193</v>
      </c>
      <c r="T942" s="101" t="s">
        <v>2445</v>
      </c>
      <c r="U942" s="148"/>
      <c r="V942" s="148"/>
      <c r="W942" s="107" t="str">
        <f>VLOOKUP(TRIM(X942),X10:Y88,2,FALSE)</f>
        <v>Tao</v>
      </c>
      <c r="X942" s="171" t="str">
        <f t="shared" si="87"/>
        <v>8.2</v>
      </c>
      <c r="Y942" s="175">
        <f t="shared" si="85"/>
        <v>0</v>
      </c>
      <c r="Z942" s="171">
        <f t="shared" si="86"/>
        <v>0</v>
      </c>
      <c r="AA942" s="171">
        <f t="shared" si="88"/>
        <v>17</v>
      </c>
      <c r="AB942" s="171">
        <f t="shared" si="89"/>
        <v>0</v>
      </c>
      <c r="AC942" s="171">
        <f t="shared" si="84"/>
        <v>0</v>
      </c>
      <c r="AE942" s="1" t="s">
        <v>2287</v>
      </c>
      <c r="AF942" s="1">
        <v>854</v>
      </c>
      <c r="AG942" s="1" t="s">
        <v>7081</v>
      </c>
    </row>
    <row r="943" spans="1:33" ht="36.75" customHeight="1" x14ac:dyDescent="0.25">
      <c r="A943" s="96" t="s">
        <v>2180</v>
      </c>
      <c r="B943" s="101" t="s">
        <v>42</v>
      </c>
      <c r="C943" s="98" t="s">
        <v>108</v>
      </c>
      <c r="D943" s="98" t="s">
        <v>332</v>
      </c>
      <c r="E943" s="173" t="s">
        <v>1286</v>
      </c>
      <c r="F943" s="99" t="s">
        <v>2218</v>
      </c>
      <c r="G943" s="99" t="s">
        <v>109</v>
      </c>
      <c r="H943" s="99" t="s">
        <v>2719</v>
      </c>
      <c r="I943" s="147" t="s">
        <v>2275</v>
      </c>
      <c r="J943" s="103" t="s">
        <v>2244</v>
      </c>
      <c r="K943" s="102"/>
      <c r="L943" s="103"/>
      <c r="M943" s="102"/>
      <c r="N943" s="101" t="s">
        <v>2241</v>
      </c>
      <c r="O943" s="101" t="s">
        <v>2221</v>
      </c>
      <c r="P943" s="101" t="s">
        <v>2245</v>
      </c>
      <c r="Q943" s="105" t="s">
        <v>2720</v>
      </c>
      <c r="R943" s="105" t="s">
        <v>3910</v>
      </c>
      <c r="S943" s="106" t="s">
        <v>2235</v>
      </c>
      <c r="T943" s="101" t="s">
        <v>2458</v>
      </c>
      <c r="U943" s="148"/>
      <c r="V943" s="148"/>
      <c r="W943" s="107" t="str">
        <f>VLOOKUP(TRIM(X943),X10:Y88,2,FALSE)</f>
        <v>Puneet</v>
      </c>
      <c r="X943" s="171" t="str">
        <f t="shared" si="87"/>
        <v>8.4</v>
      </c>
      <c r="Y943" s="175">
        <f t="shared" si="85"/>
        <v>0</v>
      </c>
      <c r="Z943" s="171">
        <f t="shared" si="86"/>
        <v>0</v>
      </c>
      <c r="AA943" s="171">
        <f t="shared" si="88"/>
        <v>26</v>
      </c>
      <c r="AB943" s="171">
        <f t="shared" si="89"/>
        <v>0</v>
      </c>
      <c r="AC943" s="171">
        <f t="shared" si="84"/>
        <v>0</v>
      </c>
      <c r="AE943" s="1" t="s">
        <v>42</v>
      </c>
      <c r="AF943" s="1">
        <v>855</v>
      </c>
      <c r="AG943" s="1" t="s">
        <v>2235</v>
      </c>
    </row>
    <row r="944" spans="1:33" ht="36.75" customHeight="1" x14ac:dyDescent="0.25">
      <c r="A944" s="96" t="s">
        <v>2180</v>
      </c>
      <c r="B944" s="101" t="s">
        <v>2450</v>
      </c>
      <c r="C944" s="98" t="s">
        <v>108</v>
      </c>
      <c r="D944" s="98" t="s">
        <v>74</v>
      </c>
      <c r="E944" s="173" t="s">
        <v>1287</v>
      </c>
      <c r="F944" s="99" t="s">
        <v>16</v>
      </c>
      <c r="G944" s="99" t="s">
        <v>109</v>
      </c>
      <c r="H944" s="99" t="s">
        <v>3911</v>
      </c>
      <c r="I944" s="147" t="s">
        <v>2459</v>
      </c>
      <c r="J944" s="103" t="s">
        <v>118</v>
      </c>
      <c r="K944" s="102">
        <v>2068</v>
      </c>
      <c r="L944" s="103"/>
      <c r="M944" s="102" t="s">
        <v>2237</v>
      </c>
      <c r="N944" s="101" t="s">
        <v>2301</v>
      </c>
      <c r="O944" s="101" t="s">
        <v>191</v>
      </c>
      <c r="P944" s="101" t="s">
        <v>2226</v>
      </c>
      <c r="Q944" s="105" t="s">
        <v>4643</v>
      </c>
      <c r="R944" s="105" t="s">
        <v>5404</v>
      </c>
      <c r="S944" s="106" t="s">
        <v>5404</v>
      </c>
      <c r="T944" s="101" t="s">
        <v>2685</v>
      </c>
      <c r="U944" s="148"/>
      <c r="V944" s="148"/>
      <c r="W944" s="107" t="str">
        <f>VLOOKUP(TRIM(X944),X10:Y88,2,FALSE)</f>
        <v>Tao</v>
      </c>
      <c r="X944" s="171" t="str">
        <f t="shared" si="87"/>
        <v>6.3</v>
      </c>
      <c r="Y944" s="175">
        <f t="shared" si="85"/>
        <v>0</v>
      </c>
      <c r="Z944" s="171">
        <f t="shared" si="86"/>
        <v>0</v>
      </c>
      <c r="AA944" s="171">
        <f t="shared" si="88"/>
        <v>7</v>
      </c>
      <c r="AB944" s="171">
        <f t="shared" si="89"/>
        <v>0</v>
      </c>
      <c r="AC944" s="171">
        <f t="shared" ref="AC944:AC1007" si="90">IF(F944="LS OUT", IF(S944="Approved", 1, IF(S944="Block approved", 1, 0)),0)</f>
        <v>0</v>
      </c>
      <c r="AE944" s="1" t="s">
        <v>2287</v>
      </c>
      <c r="AF944" s="1">
        <v>856</v>
      </c>
      <c r="AG944" s="1" t="s">
        <v>7082</v>
      </c>
    </row>
    <row r="945" spans="1:33" ht="36.75" customHeight="1" x14ac:dyDescent="0.25">
      <c r="A945" s="96" t="s">
        <v>2180</v>
      </c>
      <c r="B945" s="101" t="s">
        <v>42</v>
      </c>
      <c r="C945" s="98" t="s">
        <v>108</v>
      </c>
      <c r="D945" s="98" t="s">
        <v>332</v>
      </c>
      <c r="E945" s="173" t="s">
        <v>1288</v>
      </c>
      <c r="F945" s="99" t="s">
        <v>2218</v>
      </c>
      <c r="G945" s="99" t="s">
        <v>109</v>
      </c>
      <c r="H945" s="99" t="s">
        <v>4291</v>
      </c>
      <c r="I945" s="147" t="s">
        <v>2275</v>
      </c>
      <c r="J945" s="103" t="s">
        <v>2244</v>
      </c>
      <c r="K945" s="102"/>
      <c r="L945" s="103"/>
      <c r="M945" s="102"/>
      <c r="N945" s="101" t="s">
        <v>3070</v>
      </c>
      <c r="O945" s="101" t="s">
        <v>2221</v>
      </c>
      <c r="P945" s="101" t="s">
        <v>2245</v>
      </c>
      <c r="Q945" s="105" t="s">
        <v>3912</v>
      </c>
      <c r="R945" s="105"/>
      <c r="S945" s="106" t="s">
        <v>2235</v>
      </c>
      <c r="T945" s="101" t="s">
        <v>2458</v>
      </c>
      <c r="U945" s="148"/>
      <c r="V945" s="148"/>
      <c r="W945" s="107" t="str">
        <f>VLOOKUP(TRIM(X945),X10:Y88,2,FALSE)</f>
        <v>Puneet</v>
      </c>
      <c r="X945" s="171" t="str">
        <f t="shared" si="87"/>
        <v>8.4</v>
      </c>
      <c r="Y945" s="175">
        <f t="shared" si="85"/>
        <v>0</v>
      </c>
      <c r="Z945" s="171">
        <f t="shared" si="86"/>
        <v>0</v>
      </c>
      <c r="AA945" s="171">
        <f t="shared" si="88"/>
        <v>26</v>
      </c>
      <c r="AB945" s="171">
        <f t="shared" si="89"/>
        <v>0</v>
      </c>
      <c r="AC945" s="171">
        <f t="shared" si="90"/>
        <v>0</v>
      </c>
      <c r="AE945" s="1" t="s">
        <v>42</v>
      </c>
      <c r="AF945" s="1">
        <v>857</v>
      </c>
      <c r="AG945" s="1" t="s">
        <v>2235</v>
      </c>
    </row>
    <row r="946" spans="1:33" ht="36.75" customHeight="1" x14ac:dyDescent="0.25">
      <c r="A946" s="96" t="s">
        <v>2180</v>
      </c>
      <c r="B946" s="101" t="s">
        <v>42</v>
      </c>
      <c r="C946" s="98" t="s">
        <v>108</v>
      </c>
      <c r="D946" s="98" t="s">
        <v>65</v>
      </c>
      <c r="E946" s="173" t="s">
        <v>1289</v>
      </c>
      <c r="F946" s="99" t="s">
        <v>2232</v>
      </c>
      <c r="G946" s="99" t="s">
        <v>2428</v>
      </c>
      <c r="H946" s="99" t="s">
        <v>4293</v>
      </c>
      <c r="I946" s="147" t="s">
        <v>2446</v>
      </c>
      <c r="J946" s="103" t="s">
        <v>2236</v>
      </c>
      <c r="K946" s="102"/>
      <c r="L946" s="103"/>
      <c r="M946" s="102"/>
      <c r="N946" s="101"/>
      <c r="O946" s="101" t="s">
        <v>191</v>
      </c>
      <c r="P946" s="101" t="s">
        <v>198</v>
      </c>
      <c r="Q946" s="105" t="s">
        <v>4292</v>
      </c>
      <c r="R946" s="105" t="s">
        <v>2209</v>
      </c>
      <c r="S946" s="106" t="s">
        <v>2183</v>
      </c>
      <c r="T946" s="101" t="s">
        <v>2445</v>
      </c>
      <c r="U946" s="148"/>
      <c r="V946" s="148"/>
      <c r="W946" s="107" t="str">
        <f>VLOOKUP(TRIM(X946),X10:Y88,2,FALSE)</f>
        <v>Tao</v>
      </c>
      <c r="X946" s="171" t="str">
        <f t="shared" si="87"/>
        <v>5.1</v>
      </c>
      <c r="Y946" s="175">
        <f t="shared" si="85"/>
        <v>0</v>
      </c>
      <c r="Z946" s="171">
        <f t="shared" si="86"/>
        <v>0</v>
      </c>
      <c r="AA946" s="171">
        <f t="shared" si="88"/>
        <v>17</v>
      </c>
      <c r="AB946" s="171">
        <f t="shared" si="89"/>
        <v>0</v>
      </c>
      <c r="AC946" s="171">
        <f t="shared" si="90"/>
        <v>0</v>
      </c>
      <c r="AE946" s="1" t="s">
        <v>2183</v>
      </c>
      <c r="AF946" s="1">
        <v>858</v>
      </c>
      <c r="AG946" s="1" t="s">
        <v>2209</v>
      </c>
    </row>
    <row r="947" spans="1:33" ht="36.75" customHeight="1" x14ac:dyDescent="0.25">
      <c r="A947" s="96" t="s">
        <v>2180</v>
      </c>
      <c r="B947" s="101" t="s">
        <v>4295</v>
      </c>
      <c r="C947" s="98" t="s">
        <v>108</v>
      </c>
      <c r="D947" s="98" t="s">
        <v>65</v>
      </c>
      <c r="E947" s="173" t="s">
        <v>1290</v>
      </c>
      <c r="F947" s="99" t="s">
        <v>16</v>
      </c>
      <c r="G947" s="99" t="s">
        <v>109</v>
      </c>
      <c r="H947" s="99" t="s">
        <v>3913</v>
      </c>
      <c r="I947" s="147" t="s">
        <v>2446</v>
      </c>
      <c r="J947" s="103" t="s">
        <v>2236</v>
      </c>
      <c r="K947" s="102">
        <v>3581</v>
      </c>
      <c r="L947" s="103"/>
      <c r="M947" s="102" t="s">
        <v>119</v>
      </c>
      <c r="N947" s="101" t="s">
        <v>3103</v>
      </c>
      <c r="O947" s="101" t="s">
        <v>191</v>
      </c>
      <c r="P947" s="101" t="s">
        <v>198</v>
      </c>
      <c r="Q947" s="105" t="s">
        <v>4294</v>
      </c>
      <c r="R947" s="105" t="s">
        <v>4950</v>
      </c>
      <c r="S947" s="106" t="s">
        <v>4950</v>
      </c>
      <c r="T947" s="101" t="s">
        <v>2445</v>
      </c>
      <c r="U947" s="148"/>
      <c r="V947" s="148"/>
      <c r="W947" s="107" t="str">
        <f>VLOOKUP(TRIM(X947),X10:Y88,2,FALSE)</f>
        <v>Tao</v>
      </c>
      <c r="X947" s="171" t="str">
        <f t="shared" si="87"/>
        <v>5.1</v>
      </c>
      <c r="Y947" s="175">
        <f t="shared" si="85"/>
        <v>0</v>
      </c>
      <c r="Z947" s="171">
        <f t="shared" si="86"/>
        <v>0</v>
      </c>
      <c r="AA947" s="171">
        <f t="shared" si="88"/>
        <v>17</v>
      </c>
      <c r="AB947" s="171">
        <f t="shared" si="89"/>
        <v>0</v>
      </c>
      <c r="AC947" s="171">
        <f t="shared" si="90"/>
        <v>0</v>
      </c>
      <c r="AE947" s="1" t="s">
        <v>2287</v>
      </c>
      <c r="AF947" s="1">
        <v>859</v>
      </c>
      <c r="AG947" s="1" t="s">
        <v>7083</v>
      </c>
    </row>
    <row r="948" spans="1:33" ht="36.75" customHeight="1" x14ac:dyDescent="0.25">
      <c r="A948" s="96" t="s">
        <v>2180</v>
      </c>
      <c r="B948" s="101" t="s">
        <v>4297</v>
      </c>
      <c r="C948" s="98" t="s">
        <v>108</v>
      </c>
      <c r="D948" s="98" t="s">
        <v>74</v>
      </c>
      <c r="E948" s="173" t="s">
        <v>1291</v>
      </c>
      <c r="F948" s="99" t="s">
        <v>16</v>
      </c>
      <c r="G948" s="99" t="s">
        <v>109</v>
      </c>
      <c r="H948" s="99" t="s">
        <v>3914</v>
      </c>
      <c r="I948" s="147" t="s">
        <v>2483</v>
      </c>
      <c r="J948" s="103" t="s">
        <v>2225</v>
      </c>
      <c r="K948" s="102">
        <v>2108</v>
      </c>
      <c r="L948" s="103"/>
      <c r="M948" s="102" t="s">
        <v>119</v>
      </c>
      <c r="N948" s="101" t="s">
        <v>2301</v>
      </c>
      <c r="O948" s="101" t="s">
        <v>191</v>
      </c>
      <c r="P948" s="101" t="s">
        <v>2226</v>
      </c>
      <c r="Q948" s="105" t="s">
        <v>4296</v>
      </c>
      <c r="R948" s="105" t="s">
        <v>10747</v>
      </c>
      <c r="S948" s="106" t="s">
        <v>2287</v>
      </c>
      <c r="T948" s="101" t="s">
        <v>2445</v>
      </c>
      <c r="U948" s="148"/>
      <c r="V948" s="148" t="s">
        <v>125</v>
      </c>
      <c r="W948" s="107" t="str">
        <f>VLOOKUP(TRIM(X948),X10:Y88,2,FALSE)</f>
        <v>Tao</v>
      </c>
      <c r="X948" s="171" t="str">
        <f t="shared" si="87"/>
        <v>6.3</v>
      </c>
      <c r="Y948" s="175">
        <f t="shared" si="85"/>
        <v>0</v>
      </c>
      <c r="Z948" s="171">
        <f t="shared" si="86"/>
        <v>0</v>
      </c>
      <c r="AA948" s="171">
        <f t="shared" si="88"/>
        <v>31</v>
      </c>
      <c r="AB948" s="171">
        <f t="shared" si="89"/>
        <v>0</v>
      </c>
      <c r="AC948" s="171">
        <f t="shared" si="90"/>
        <v>0</v>
      </c>
      <c r="AD948" s="1" t="s">
        <v>125</v>
      </c>
      <c r="AE948" s="1" t="s">
        <v>2287</v>
      </c>
      <c r="AF948" s="1">
        <v>860</v>
      </c>
      <c r="AG948" s="1" t="s">
        <v>10747</v>
      </c>
    </row>
    <row r="949" spans="1:33" ht="36.75" customHeight="1" x14ac:dyDescent="0.25">
      <c r="A949" s="96" t="s">
        <v>2180</v>
      </c>
      <c r="B949" s="101" t="s">
        <v>2406</v>
      </c>
      <c r="C949" s="98" t="s">
        <v>108</v>
      </c>
      <c r="D949" s="98" t="s">
        <v>74</v>
      </c>
      <c r="E949" s="173" t="s">
        <v>1292</v>
      </c>
      <c r="F949" s="99" t="s">
        <v>2269</v>
      </c>
      <c r="G949" s="99" t="s">
        <v>109</v>
      </c>
      <c r="H949" s="99" t="s">
        <v>3915</v>
      </c>
      <c r="I949" s="147" t="s">
        <v>2480</v>
      </c>
      <c r="J949" s="103"/>
      <c r="K949" s="102"/>
      <c r="L949" s="103"/>
      <c r="M949" s="102"/>
      <c r="N949" s="101"/>
      <c r="O949" s="101" t="s">
        <v>191</v>
      </c>
      <c r="P949" s="101"/>
      <c r="Q949" s="105" t="s">
        <v>4720</v>
      </c>
      <c r="R949" s="105" t="s">
        <v>2209</v>
      </c>
      <c r="S949" s="106" t="s">
        <v>2183</v>
      </c>
      <c r="T949" s="101" t="s">
        <v>2445</v>
      </c>
      <c r="U949" s="148"/>
      <c r="V949" s="148"/>
      <c r="W949" s="107" t="str">
        <f>VLOOKUP(TRIM(X949),X10:Y88,2,FALSE)</f>
        <v>Tao</v>
      </c>
      <c r="X949" s="171" t="str">
        <f t="shared" si="87"/>
        <v>6.3</v>
      </c>
      <c r="Y949" s="175">
        <f t="shared" si="85"/>
        <v>0</v>
      </c>
      <c r="Z949" s="171">
        <f t="shared" si="86"/>
        <v>0</v>
      </c>
      <c r="AA949" s="171">
        <f t="shared" si="88"/>
        <v>6</v>
      </c>
      <c r="AB949" s="171">
        <f t="shared" si="89"/>
        <v>0</v>
      </c>
      <c r="AC949" s="171">
        <f t="shared" si="90"/>
        <v>0</v>
      </c>
      <c r="AE949" s="1" t="s">
        <v>2183</v>
      </c>
      <c r="AF949" s="1">
        <v>861</v>
      </c>
      <c r="AG949" s="1" t="s">
        <v>2209</v>
      </c>
    </row>
    <row r="950" spans="1:33" ht="36.75" customHeight="1" x14ac:dyDescent="0.25">
      <c r="A950" s="96" t="s">
        <v>2180</v>
      </c>
      <c r="B950" s="101" t="s">
        <v>2484</v>
      </c>
      <c r="C950" s="98" t="s">
        <v>108</v>
      </c>
      <c r="D950" s="98" t="s">
        <v>74</v>
      </c>
      <c r="E950" s="173" t="s">
        <v>1293</v>
      </c>
      <c r="F950" s="99" t="s">
        <v>16</v>
      </c>
      <c r="G950" s="99" t="s">
        <v>109</v>
      </c>
      <c r="H950" s="99" t="s">
        <v>3916</v>
      </c>
      <c r="I950" s="147" t="s">
        <v>2446</v>
      </c>
      <c r="J950" s="103" t="s">
        <v>2225</v>
      </c>
      <c r="K950" s="102">
        <v>2109</v>
      </c>
      <c r="L950" s="103"/>
      <c r="M950" s="102" t="s">
        <v>119</v>
      </c>
      <c r="N950" s="101" t="s">
        <v>2301</v>
      </c>
      <c r="O950" s="101" t="s">
        <v>191</v>
      </c>
      <c r="P950" s="101" t="s">
        <v>2226</v>
      </c>
      <c r="Q950" s="105" t="s">
        <v>4298</v>
      </c>
      <c r="R950" s="105" t="s">
        <v>5405</v>
      </c>
      <c r="S950" s="106" t="s">
        <v>5405</v>
      </c>
      <c r="T950" s="101" t="s">
        <v>2445</v>
      </c>
      <c r="U950" s="148"/>
      <c r="V950" s="148"/>
      <c r="W950" s="107" t="str">
        <f>VLOOKUP(TRIM(X950),X10:Y88,2,FALSE)</f>
        <v>Tao</v>
      </c>
      <c r="X950" s="171" t="str">
        <f t="shared" si="87"/>
        <v>6.3</v>
      </c>
      <c r="Y950" s="175">
        <f t="shared" si="85"/>
        <v>0</v>
      </c>
      <c r="Z950" s="171">
        <f t="shared" si="86"/>
        <v>0</v>
      </c>
      <c r="AA950" s="171">
        <f t="shared" si="88"/>
        <v>17</v>
      </c>
      <c r="AB950" s="171">
        <f t="shared" si="89"/>
        <v>0</v>
      </c>
      <c r="AC950" s="171">
        <f t="shared" si="90"/>
        <v>0</v>
      </c>
      <c r="AE950" s="1" t="s">
        <v>2287</v>
      </c>
      <c r="AF950" s="1">
        <v>862</v>
      </c>
      <c r="AG950" s="1" t="s">
        <v>7084</v>
      </c>
    </row>
    <row r="951" spans="1:33" ht="36.75" customHeight="1" x14ac:dyDescent="0.25">
      <c r="A951" s="96" t="s">
        <v>2180</v>
      </c>
      <c r="B951" s="101" t="s">
        <v>4300</v>
      </c>
      <c r="C951" s="98" t="s">
        <v>108</v>
      </c>
      <c r="D951" s="98" t="s">
        <v>75</v>
      </c>
      <c r="E951" s="173" t="s">
        <v>1294</v>
      </c>
      <c r="F951" s="99" t="s">
        <v>16</v>
      </c>
      <c r="G951" s="99" t="s">
        <v>109</v>
      </c>
      <c r="H951" s="99" t="s">
        <v>3917</v>
      </c>
      <c r="I951" s="147" t="s">
        <v>2446</v>
      </c>
      <c r="J951" s="103" t="s">
        <v>2225</v>
      </c>
      <c r="K951" s="102">
        <v>2110</v>
      </c>
      <c r="L951" s="103"/>
      <c r="M951" s="102" t="s">
        <v>2234</v>
      </c>
      <c r="N951" s="101" t="s">
        <v>2301</v>
      </c>
      <c r="O951" s="101" t="s">
        <v>191</v>
      </c>
      <c r="P951" s="101" t="s">
        <v>2226</v>
      </c>
      <c r="Q951" s="105" t="s">
        <v>4299</v>
      </c>
      <c r="R951" s="105" t="s">
        <v>7085</v>
      </c>
      <c r="S951" s="106" t="s">
        <v>2268</v>
      </c>
      <c r="T951" s="101" t="s">
        <v>2445</v>
      </c>
      <c r="U951" s="148"/>
      <c r="V951" s="148"/>
      <c r="W951" s="107" t="str">
        <f>VLOOKUP(TRIM(X951),X10:Y88,2,FALSE)</f>
        <v>Andy</v>
      </c>
      <c r="X951" s="171" t="str">
        <f t="shared" si="87"/>
        <v>6.4</v>
      </c>
      <c r="Y951" s="175">
        <f t="shared" si="85"/>
        <v>0</v>
      </c>
      <c r="Z951" s="171">
        <f t="shared" si="86"/>
        <v>0</v>
      </c>
      <c r="AA951" s="171">
        <f t="shared" si="88"/>
        <v>17</v>
      </c>
      <c r="AB951" s="171">
        <f t="shared" si="89"/>
        <v>0</v>
      </c>
      <c r="AC951" s="171">
        <f t="shared" si="90"/>
        <v>0</v>
      </c>
      <c r="AE951" s="1" t="s">
        <v>2268</v>
      </c>
      <c r="AF951" s="1">
        <v>863</v>
      </c>
      <c r="AG951" s="1" t="s">
        <v>7085</v>
      </c>
    </row>
    <row r="952" spans="1:33" ht="36.75" customHeight="1" x14ac:dyDescent="0.25">
      <c r="A952" s="96" t="s">
        <v>2180</v>
      </c>
      <c r="B952" s="101" t="s">
        <v>2768</v>
      </c>
      <c r="C952" s="98" t="s">
        <v>108</v>
      </c>
      <c r="D952" s="98" t="s">
        <v>305</v>
      </c>
      <c r="E952" s="173" t="s">
        <v>1295</v>
      </c>
      <c r="F952" s="99" t="s">
        <v>16</v>
      </c>
      <c r="G952" s="99" t="s">
        <v>109</v>
      </c>
      <c r="H952" s="99" t="s">
        <v>2769</v>
      </c>
      <c r="I952" s="147" t="s">
        <v>2446</v>
      </c>
      <c r="J952" s="103" t="s">
        <v>2345</v>
      </c>
      <c r="K952" s="102">
        <v>75</v>
      </c>
      <c r="L952" s="103" t="s">
        <v>51</v>
      </c>
      <c r="M952" s="102" t="s">
        <v>119</v>
      </c>
      <c r="N952" s="101" t="s">
        <v>2228</v>
      </c>
      <c r="O952" s="101" t="s">
        <v>191</v>
      </c>
      <c r="P952" s="101" t="s">
        <v>2346</v>
      </c>
      <c r="Q952" s="105" t="s">
        <v>2770</v>
      </c>
      <c r="R952" s="105" t="s">
        <v>5135</v>
      </c>
      <c r="S952" s="106" t="s">
        <v>5134</v>
      </c>
      <c r="T952" s="101" t="s">
        <v>2445</v>
      </c>
      <c r="U952" s="148"/>
      <c r="V952" s="148"/>
      <c r="W952" s="107" t="str">
        <f>VLOOKUP(TRIM(X952),X10:Y88,2,FALSE)</f>
        <v>Tao</v>
      </c>
      <c r="X952" s="171" t="str">
        <f t="shared" si="87"/>
        <v>7.6</v>
      </c>
      <c r="Y952" s="175">
        <f t="shared" si="85"/>
        <v>0</v>
      </c>
      <c r="Z952" s="171">
        <f t="shared" si="86"/>
        <v>0</v>
      </c>
      <c r="AA952" s="171">
        <f t="shared" si="88"/>
        <v>17</v>
      </c>
      <c r="AB952" s="171">
        <f t="shared" si="89"/>
        <v>0</v>
      </c>
      <c r="AC952" s="171">
        <f t="shared" si="90"/>
        <v>0</v>
      </c>
      <c r="AE952" s="1" t="s">
        <v>2287</v>
      </c>
      <c r="AF952" s="1">
        <v>864</v>
      </c>
      <c r="AG952" s="1" t="s">
        <v>7086</v>
      </c>
    </row>
    <row r="953" spans="1:33" ht="36.75" customHeight="1" x14ac:dyDescent="0.25">
      <c r="A953" s="96" t="s">
        <v>2180</v>
      </c>
      <c r="B953" s="101" t="s">
        <v>4262</v>
      </c>
      <c r="C953" s="98" t="s">
        <v>108</v>
      </c>
      <c r="D953" s="98" t="s">
        <v>305</v>
      </c>
      <c r="E953" s="173" t="s">
        <v>1296</v>
      </c>
      <c r="F953" s="99" t="s">
        <v>16</v>
      </c>
      <c r="G953" s="99" t="s">
        <v>109</v>
      </c>
      <c r="H953" s="99" t="s">
        <v>3918</v>
      </c>
      <c r="I953" s="147" t="s">
        <v>2446</v>
      </c>
      <c r="J953" s="103" t="s">
        <v>2345</v>
      </c>
      <c r="K953" s="102">
        <v>93</v>
      </c>
      <c r="L953" s="103"/>
      <c r="M953" s="102" t="s">
        <v>119</v>
      </c>
      <c r="N953" s="101" t="s">
        <v>2228</v>
      </c>
      <c r="O953" s="101" t="s">
        <v>191</v>
      </c>
      <c r="P953" s="101" t="s">
        <v>2346</v>
      </c>
      <c r="Q953" s="105" t="s">
        <v>4301</v>
      </c>
      <c r="R953" s="105" t="s">
        <v>5666</v>
      </c>
      <c r="S953" s="106" t="s">
        <v>5666</v>
      </c>
      <c r="T953" s="101" t="s">
        <v>2445</v>
      </c>
      <c r="U953" s="148"/>
      <c r="V953" s="148"/>
      <c r="W953" s="107" t="str">
        <f>VLOOKUP(TRIM(X953),X10:Y88,2,FALSE)</f>
        <v>Tao</v>
      </c>
      <c r="X953" s="171" t="str">
        <f t="shared" si="87"/>
        <v>7.6</v>
      </c>
      <c r="Y953" s="175">
        <f t="shared" si="85"/>
        <v>0</v>
      </c>
      <c r="Z953" s="171">
        <f t="shared" si="86"/>
        <v>0</v>
      </c>
      <c r="AA953" s="171">
        <f t="shared" si="88"/>
        <v>17</v>
      </c>
      <c r="AB953" s="171">
        <f t="shared" si="89"/>
        <v>0</v>
      </c>
      <c r="AC953" s="171">
        <f t="shared" si="90"/>
        <v>0</v>
      </c>
      <c r="AE953" s="1" t="s">
        <v>2287</v>
      </c>
      <c r="AF953" s="1">
        <v>865</v>
      </c>
      <c r="AG953" s="1" t="s">
        <v>7087</v>
      </c>
    </row>
    <row r="954" spans="1:33" ht="36.75" customHeight="1" x14ac:dyDescent="0.25">
      <c r="A954" s="96" t="s">
        <v>2180</v>
      </c>
      <c r="B954" s="101" t="s">
        <v>42</v>
      </c>
      <c r="C954" s="98" t="s">
        <v>108</v>
      </c>
      <c r="D954" s="98" t="s">
        <v>305</v>
      </c>
      <c r="E954" s="173" t="s">
        <v>1297</v>
      </c>
      <c r="F954" s="99" t="s">
        <v>2232</v>
      </c>
      <c r="G954" s="99" t="s">
        <v>2428</v>
      </c>
      <c r="H954" s="99" t="s">
        <v>4303</v>
      </c>
      <c r="I954" s="147" t="s">
        <v>2446</v>
      </c>
      <c r="J954" s="103" t="s">
        <v>2345</v>
      </c>
      <c r="K954" s="102"/>
      <c r="L954" s="103"/>
      <c r="M954" s="102"/>
      <c r="N954" s="101"/>
      <c r="O954" s="101" t="s">
        <v>191</v>
      </c>
      <c r="P954" s="101" t="s">
        <v>2346</v>
      </c>
      <c r="Q954" s="105" t="s">
        <v>4302</v>
      </c>
      <c r="R954" s="105" t="s">
        <v>2209</v>
      </c>
      <c r="S954" s="106" t="s">
        <v>2183</v>
      </c>
      <c r="T954" s="101" t="s">
        <v>2445</v>
      </c>
      <c r="U954" s="148"/>
      <c r="V954" s="148"/>
      <c r="W954" s="107" t="str">
        <f>VLOOKUP(TRIM(X954),X10:Y88,2,FALSE)</f>
        <v>Tao</v>
      </c>
      <c r="X954" s="171" t="str">
        <f t="shared" si="87"/>
        <v>7.6</v>
      </c>
      <c r="Y954" s="175">
        <f t="shared" si="85"/>
        <v>0</v>
      </c>
      <c r="Z954" s="171">
        <f t="shared" si="86"/>
        <v>0</v>
      </c>
      <c r="AA954" s="171">
        <f t="shared" si="88"/>
        <v>17</v>
      </c>
      <c r="AB954" s="171">
        <f t="shared" si="89"/>
        <v>0</v>
      </c>
      <c r="AC954" s="171">
        <f t="shared" si="90"/>
        <v>0</v>
      </c>
      <c r="AE954" s="1" t="s">
        <v>2183</v>
      </c>
      <c r="AF954" s="1">
        <v>866</v>
      </c>
      <c r="AG954" s="1" t="s">
        <v>2209</v>
      </c>
    </row>
    <row r="955" spans="1:33" ht="36.75" customHeight="1" x14ac:dyDescent="0.25">
      <c r="A955" s="96" t="s">
        <v>2180</v>
      </c>
      <c r="B955" s="101" t="s">
        <v>3924</v>
      </c>
      <c r="C955" s="98" t="s">
        <v>108</v>
      </c>
      <c r="D955" s="98" t="s">
        <v>305</v>
      </c>
      <c r="E955" s="173" t="s">
        <v>1298</v>
      </c>
      <c r="F955" s="99" t="s">
        <v>13</v>
      </c>
      <c r="G955" s="99" t="s">
        <v>109</v>
      </c>
      <c r="H955" s="99" t="s">
        <v>3919</v>
      </c>
      <c r="I955" s="147" t="s">
        <v>2480</v>
      </c>
      <c r="J955" s="103"/>
      <c r="K955" s="102"/>
      <c r="L955" s="103"/>
      <c r="M955" s="102"/>
      <c r="N955" s="101"/>
      <c r="O955" s="101" t="s">
        <v>191</v>
      </c>
      <c r="P955" s="101" t="s">
        <v>2346</v>
      </c>
      <c r="Q955" s="105" t="s">
        <v>3924</v>
      </c>
      <c r="R955" s="105" t="s">
        <v>3292</v>
      </c>
      <c r="S955" s="106" t="s">
        <v>2235</v>
      </c>
      <c r="T955" s="101" t="s">
        <v>2445</v>
      </c>
      <c r="U955" s="148"/>
      <c r="V955" s="148"/>
      <c r="W955" s="107" t="str">
        <f>VLOOKUP(TRIM(X955),X10:Y88,2,FALSE)</f>
        <v>Tao</v>
      </c>
      <c r="X955" s="171" t="str">
        <f t="shared" si="87"/>
        <v>7.6</v>
      </c>
      <c r="Y955" s="175">
        <f t="shared" si="85"/>
        <v>0</v>
      </c>
      <c r="Z955" s="171">
        <f t="shared" si="86"/>
        <v>0</v>
      </c>
      <c r="AA955" s="171">
        <f t="shared" si="88"/>
        <v>6</v>
      </c>
      <c r="AB955" s="171">
        <f t="shared" si="89"/>
        <v>0</v>
      </c>
      <c r="AC955" s="171">
        <f t="shared" si="90"/>
        <v>0</v>
      </c>
      <c r="AE955" s="1" t="s">
        <v>42</v>
      </c>
      <c r="AF955" s="1">
        <v>867</v>
      </c>
      <c r="AG955" s="1" t="s">
        <v>2235</v>
      </c>
    </row>
    <row r="956" spans="1:33" ht="36.75" customHeight="1" x14ac:dyDescent="0.25">
      <c r="A956" s="96" t="s">
        <v>2180</v>
      </c>
      <c r="B956" s="101" t="s">
        <v>4135</v>
      </c>
      <c r="C956" s="98" t="s">
        <v>108</v>
      </c>
      <c r="D956" s="98" t="s">
        <v>94</v>
      </c>
      <c r="E956" s="173" t="s">
        <v>1299</v>
      </c>
      <c r="F956" s="99" t="s">
        <v>16</v>
      </c>
      <c r="G956" s="99" t="s">
        <v>109</v>
      </c>
      <c r="H956" s="99" t="s">
        <v>2523</v>
      </c>
      <c r="I956" s="147" t="s">
        <v>2275</v>
      </c>
      <c r="J956" s="103" t="s">
        <v>2272</v>
      </c>
      <c r="K956" s="102">
        <v>1833</v>
      </c>
      <c r="L956" s="103"/>
      <c r="M956" s="102" t="s">
        <v>119</v>
      </c>
      <c r="N956" s="101" t="s">
        <v>2228</v>
      </c>
      <c r="O956" s="101" t="s">
        <v>191</v>
      </c>
      <c r="P956" s="101" t="s">
        <v>2205</v>
      </c>
      <c r="Q956" s="105" t="s">
        <v>4134</v>
      </c>
      <c r="R956" s="105" t="s">
        <v>5171</v>
      </c>
      <c r="S956" s="106" t="s">
        <v>5171</v>
      </c>
      <c r="T956" s="101" t="s">
        <v>2274</v>
      </c>
      <c r="U956" s="148"/>
      <c r="V956" s="148"/>
      <c r="W956" s="107" t="str">
        <f>VLOOKUP(TRIM(X956),X10:Y88,2,FALSE)</f>
        <v>Andy</v>
      </c>
      <c r="X956" s="171" t="str">
        <f t="shared" si="87"/>
        <v>7.2</v>
      </c>
      <c r="Y956" s="175">
        <f t="shared" si="85"/>
        <v>0</v>
      </c>
      <c r="Z956" s="171">
        <f t="shared" si="86"/>
        <v>0</v>
      </c>
      <c r="AA956" s="171">
        <f t="shared" si="88"/>
        <v>26</v>
      </c>
      <c r="AB956" s="171">
        <f t="shared" si="89"/>
        <v>0</v>
      </c>
      <c r="AC956" s="171">
        <f t="shared" si="90"/>
        <v>0</v>
      </c>
      <c r="AE956" s="1" t="s">
        <v>2287</v>
      </c>
      <c r="AF956" s="1">
        <v>868</v>
      </c>
      <c r="AG956" s="1" t="s">
        <v>7088</v>
      </c>
    </row>
    <row r="957" spans="1:33" ht="36.75" customHeight="1" x14ac:dyDescent="0.25">
      <c r="A957" s="96" t="s">
        <v>2180</v>
      </c>
      <c r="B957" s="101" t="s">
        <v>42</v>
      </c>
      <c r="C957" s="98" t="s">
        <v>108</v>
      </c>
      <c r="D957" s="98" t="s">
        <v>334</v>
      </c>
      <c r="E957" s="173" t="s">
        <v>1300</v>
      </c>
      <c r="F957" s="99" t="s">
        <v>2218</v>
      </c>
      <c r="G957" s="99" t="s">
        <v>109</v>
      </c>
      <c r="H957" s="99" t="s">
        <v>2530</v>
      </c>
      <c r="I957" s="147" t="s">
        <v>2459</v>
      </c>
      <c r="J957" s="103" t="s">
        <v>2249</v>
      </c>
      <c r="K957" s="102"/>
      <c r="L957" s="103"/>
      <c r="M957" s="102"/>
      <c r="N957" s="101" t="s">
        <v>3070</v>
      </c>
      <c r="O957" s="101" t="s">
        <v>2221</v>
      </c>
      <c r="P957" s="101" t="s">
        <v>2250</v>
      </c>
      <c r="Q957" s="105" t="s">
        <v>2531</v>
      </c>
      <c r="R957" s="105" t="s">
        <v>4897</v>
      </c>
      <c r="S957" s="106" t="s">
        <v>2268</v>
      </c>
      <c r="T957" s="101" t="s">
        <v>2529</v>
      </c>
      <c r="U957" s="148"/>
      <c r="V957" s="148"/>
      <c r="W957" s="107" t="str">
        <f>VLOOKUP(TRIM(X957),X10:Y88,2,FALSE)</f>
        <v>Puneet</v>
      </c>
      <c r="X957" s="171" t="str">
        <f t="shared" si="87"/>
        <v>8.6</v>
      </c>
      <c r="Y957" s="175">
        <f t="shared" si="85"/>
        <v>0</v>
      </c>
      <c r="Z957" s="171">
        <f t="shared" si="86"/>
        <v>0</v>
      </c>
      <c r="AA957" s="171">
        <f t="shared" si="88"/>
        <v>7</v>
      </c>
      <c r="AB957" s="171">
        <f t="shared" si="89"/>
        <v>0</v>
      </c>
      <c r="AC957" s="171">
        <f t="shared" si="90"/>
        <v>0</v>
      </c>
      <c r="AE957" s="1" t="s">
        <v>2268</v>
      </c>
      <c r="AF957" s="1">
        <v>869</v>
      </c>
      <c r="AG957" s="1" t="s">
        <v>4897</v>
      </c>
    </row>
    <row r="958" spans="1:33" ht="36.75" customHeight="1" x14ac:dyDescent="0.25">
      <c r="A958" s="96" t="s">
        <v>2180</v>
      </c>
      <c r="B958" s="101" t="s">
        <v>42</v>
      </c>
      <c r="C958" s="98" t="s">
        <v>108</v>
      </c>
      <c r="D958" s="98" t="s">
        <v>334</v>
      </c>
      <c r="E958" s="173" t="s">
        <v>1301</v>
      </c>
      <c r="F958" s="99" t="s">
        <v>2218</v>
      </c>
      <c r="G958" s="99" t="s">
        <v>109</v>
      </c>
      <c r="H958" s="99" t="s">
        <v>4644</v>
      </c>
      <c r="I958" s="147" t="s">
        <v>2459</v>
      </c>
      <c r="J958" s="103" t="s">
        <v>2249</v>
      </c>
      <c r="K958" s="102"/>
      <c r="L958" s="103"/>
      <c r="M958" s="102"/>
      <c r="N958" s="101" t="s">
        <v>3070</v>
      </c>
      <c r="O958" s="101" t="s">
        <v>2221</v>
      </c>
      <c r="P958" s="101" t="s">
        <v>2250</v>
      </c>
      <c r="Q958" s="105" t="s">
        <v>3920</v>
      </c>
      <c r="R958" s="105"/>
      <c r="S958" s="106" t="s">
        <v>2235</v>
      </c>
      <c r="T958" s="101" t="s">
        <v>2529</v>
      </c>
      <c r="U958" s="148"/>
      <c r="V958" s="148"/>
      <c r="W958" s="107" t="str">
        <f>VLOOKUP(TRIM(X958),X10:Y88,2,FALSE)</f>
        <v>Puneet</v>
      </c>
      <c r="X958" s="171" t="str">
        <f t="shared" si="87"/>
        <v>8.6</v>
      </c>
      <c r="Y958" s="175">
        <f t="shared" si="85"/>
        <v>0</v>
      </c>
      <c r="Z958" s="171">
        <f t="shared" si="86"/>
        <v>0</v>
      </c>
      <c r="AA958" s="171">
        <f t="shared" si="88"/>
        <v>7</v>
      </c>
      <c r="AB958" s="171">
        <f t="shared" si="89"/>
        <v>0</v>
      </c>
      <c r="AC958" s="171">
        <f t="shared" si="90"/>
        <v>0</v>
      </c>
      <c r="AE958" s="1" t="s">
        <v>42</v>
      </c>
      <c r="AF958" s="1">
        <v>870</v>
      </c>
      <c r="AG958" s="1" t="s">
        <v>2235</v>
      </c>
    </row>
    <row r="959" spans="1:33" ht="36.75" customHeight="1" x14ac:dyDescent="0.25">
      <c r="A959" s="96" t="s">
        <v>2180</v>
      </c>
      <c r="B959" s="101" t="s">
        <v>42</v>
      </c>
      <c r="C959" s="98" t="s">
        <v>108</v>
      </c>
      <c r="D959" s="98" t="s">
        <v>336</v>
      </c>
      <c r="E959" s="173" t="s">
        <v>1302</v>
      </c>
      <c r="F959" s="99" t="s">
        <v>2218</v>
      </c>
      <c r="G959" s="99" t="s">
        <v>109</v>
      </c>
      <c r="H959" s="99" t="s">
        <v>4304</v>
      </c>
      <c r="I959" s="147" t="s">
        <v>2290</v>
      </c>
      <c r="J959" s="103" t="s">
        <v>2315</v>
      </c>
      <c r="K959" s="102"/>
      <c r="L959" s="103"/>
      <c r="M959" s="102"/>
      <c r="N959" s="101" t="s">
        <v>3070</v>
      </c>
      <c r="O959" s="101" t="s">
        <v>2221</v>
      </c>
      <c r="P959" s="101" t="s">
        <v>2316</v>
      </c>
      <c r="Q959" s="105" t="s">
        <v>3921</v>
      </c>
      <c r="R959" s="105" t="s">
        <v>5395</v>
      </c>
      <c r="S959" s="106" t="s">
        <v>5396</v>
      </c>
      <c r="T959" s="101" t="s">
        <v>2458</v>
      </c>
      <c r="U959" s="148"/>
      <c r="V959" s="148"/>
      <c r="W959" s="107" t="str">
        <f>VLOOKUP(TRIM(X959),X10:Y88,2,FALSE)</f>
        <v>Puneet</v>
      </c>
      <c r="X959" s="171" t="str">
        <f t="shared" si="87"/>
        <v>8.8</v>
      </c>
      <c r="Y959" s="175">
        <f t="shared" si="85"/>
        <v>0</v>
      </c>
      <c r="Z959" s="171">
        <f t="shared" si="86"/>
        <v>0</v>
      </c>
      <c r="AA959" s="171">
        <f t="shared" si="88"/>
        <v>35</v>
      </c>
      <c r="AB959" s="171">
        <f t="shared" si="89"/>
        <v>0</v>
      </c>
      <c r="AC959" s="171">
        <f t="shared" si="90"/>
        <v>0</v>
      </c>
      <c r="AE959" s="1" t="s">
        <v>2287</v>
      </c>
      <c r="AF959" s="1">
        <v>871</v>
      </c>
      <c r="AG959" s="1" t="s">
        <v>7089</v>
      </c>
    </row>
    <row r="960" spans="1:33" ht="36.75" customHeight="1" x14ac:dyDescent="0.25">
      <c r="A960" s="96" t="s">
        <v>2180</v>
      </c>
      <c r="B960" s="101" t="s">
        <v>42</v>
      </c>
      <c r="C960" s="98" t="s">
        <v>108</v>
      </c>
      <c r="D960" s="98" t="s">
        <v>330</v>
      </c>
      <c r="E960" s="173" t="s">
        <v>1303</v>
      </c>
      <c r="F960" s="99" t="s">
        <v>2218</v>
      </c>
      <c r="G960" s="99" t="s">
        <v>109</v>
      </c>
      <c r="H960" s="99" t="s">
        <v>2527</v>
      </c>
      <c r="I960" s="147" t="s">
        <v>2459</v>
      </c>
      <c r="J960" s="103" t="s">
        <v>2219</v>
      </c>
      <c r="K960" s="102"/>
      <c r="L960" s="103"/>
      <c r="M960" s="102"/>
      <c r="N960" s="101" t="s">
        <v>3070</v>
      </c>
      <c r="O960" s="101" t="s">
        <v>2221</v>
      </c>
      <c r="P960" s="101" t="s">
        <v>2222</v>
      </c>
      <c r="Q960" s="105" t="s">
        <v>2528</v>
      </c>
      <c r="R960" s="105" t="s">
        <v>3922</v>
      </c>
      <c r="S960" s="106" t="s">
        <v>2235</v>
      </c>
      <c r="T960" s="101" t="s">
        <v>2529</v>
      </c>
      <c r="U960" s="148"/>
      <c r="V960" s="148"/>
      <c r="W960" s="107" t="str">
        <f>VLOOKUP(TRIM(X960),X10:Y88,2,FALSE)</f>
        <v>Tao</v>
      </c>
      <c r="X960" s="171" t="str">
        <f t="shared" si="87"/>
        <v>8.2</v>
      </c>
      <c r="Y960" s="175">
        <f t="shared" si="85"/>
        <v>0</v>
      </c>
      <c r="Z960" s="171">
        <f t="shared" si="86"/>
        <v>0</v>
      </c>
      <c r="AA960" s="171">
        <f t="shared" si="88"/>
        <v>7</v>
      </c>
      <c r="AB960" s="171">
        <f t="shared" si="89"/>
        <v>0</v>
      </c>
      <c r="AC960" s="171">
        <f t="shared" si="90"/>
        <v>0</v>
      </c>
      <c r="AE960" s="1" t="s">
        <v>42</v>
      </c>
      <c r="AF960" s="1">
        <v>872</v>
      </c>
      <c r="AG960" s="1" t="s">
        <v>2235</v>
      </c>
    </row>
    <row r="961" spans="1:33" ht="36.75" customHeight="1" x14ac:dyDescent="0.25">
      <c r="A961" s="96" t="s">
        <v>2180</v>
      </c>
      <c r="B961" s="101" t="s">
        <v>42</v>
      </c>
      <c r="C961" s="98" t="s">
        <v>108</v>
      </c>
      <c r="D961" s="98" t="s">
        <v>330</v>
      </c>
      <c r="E961" s="173" t="s">
        <v>1304</v>
      </c>
      <c r="F961" s="99" t="s">
        <v>2218</v>
      </c>
      <c r="G961" s="99" t="s">
        <v>109</v>
      </c>
      <c r="H961" s="99" t="s">
        <v>4646</v>
      </c>
      <c r="I961" s="147" t="s">
        <v>2459</v>
      </c>
      <c r="J961" s="103" t="s">
        <v>2219</v>
      </c>
      <c r="K961" s="102"/>
      <c r="L961" s="103"/>
      <c r="M961" s="102"/>
      <c r="N961" s="101" t="s">
        <v>3070</v>
      </c>
      <c r="O961" s="101" t="s">
        <v>2221</v>
      </c>
      <c r="P961" s="101" t="s">
        <v>2222</v>
      </c>
      <c r="Q961" s="105" t="s">
        <v>4645</v>
      </c>
      <c r="R961" s="105"/>
      <c r="S961" s="106" t="s">
        <v>2235</v>
      </c>
      <c r="T961" s="101" t="s">
        <v>2529</v>
      </c>
      <c r="U961" s="148"/>
      <c r="V961" s="148"/>
      <c r="W961" s="107" t="str">
        <f>VLOOKUP(TRIM(X961),X10:Y88,2,FALSE)</f>
        <v>Tao</v>
      </c>
      <c r="X961" s="171" t="str">
        <f t="shared" si="87"/>
        <v>8.2</v>
      </c>
      <c r="Y961" s="175">
        <f t="shared" si="85"/>
        <v>0</v>
      </c>
      <c r="Z961" s="171">
        <f t="shared" si="86"/>
        <v>0</v>
      </c>
      <c r="AA961" s="171">
        <f t="shared" si="88"/>
        <v>7</v>
      </c>
      <c r="AB961" s="171">
        <f t="shared" si="89"/>
        <v>0</v>
      </c>
      <c r="AC961" s="171">
        <f t="shared" si="90"/>
        <v>0</v>
      </c>
      <c r="AE961" s="1" t="s">
        <v>42</v>
      </c>
      <c r="AF961" s="1">
        <v>873</v>
      </c>
      <c r="AG961" s="1" t="s">
        <v>2235</v>
      </c>
    </row>
    <row r="962" spans="1:33" ht="36.75" customHeight="1" x14ac:dyDescent="0.25">
      <c r="A962" s="96" t="s">
        <v>2180</v>
      </c>
      <c r="B962" s="101" t="s">
        <v>7489</v>
      </c>
      <c r="C962" s="98" t="s">
        <v>108</v>
      </c>
      <c r="D962" s="98" t="s">
        <v>336</v>
      </c>
      <c r="E962" s="173" t="s">
        <v>1305</v>
      </c>
      <c r="F962" s="99" t="s">
        <v>2269</v>
      </c>
      <c r="G962" s="99" t="s">
        <v>109</v>
      </c>
      <c r="H962" s="99" t="s">
        <v>3923</v>
      </c>
      <c r="I962" s="147" t="s">
        <v>2275</v>
      </c>
      <c r="J962" s="103"/>
      <c r="K962" s="102"/>
      <c r="L962" s="103"/>
      <c r="M962" s="102"/>
      <c r="N962" s="101"/>
      <c r="O962" s="101" t="s">
        <v>2221</v>
      </c>
      <c r="P962" s="101" t="s">
        <v>2316</v>
      </c>
      <c r="Q962" s="105" t="s">
        <v>7489</v>
      </c>
      <c r="R962" s="105" t="s">
        <v>7662</v>
      </c>
      <c r="S962" s="106" t="s">
        <v>7663</v>
      </c>
      <c r="T962" s="101" t="s">
        <v>2458</v>
      </c>
      <c r="U962" s="148"/>
      <c r="V962" s="148" t="s">
        <v>2186</v>
      </c>
      <c r="W962" s="107" t="str">
        <f>VLOOKUP(TRIM(X962),X10:Y88,2,FALSE)</f>
        <v>Puneet</v>
      </c>
      <c r="X962" s="171" t="str">
        <f t="shared" si="87"/>
        <v>8.8</v>
      </c>
      <c r="Y962" s="175">
        <f t="shared" si="85"/>
        <v>0</v>
      </c>
      <c r="Z962" s="171">
        <f t="shared" si="86"/>
        <v>0</v>
      </c>
      <c r="AA962" s="171">
        <f t="shared" si="88"/>
        <v>26</v>
      </c>
      <c r="AB962" s="171">
        <f t="shared" si="89"/>
        <v>0</v>
      </c>
      <c r="AC962" s="171">
        <f t="shared" si="90"/>
        <v>0</v>
      </c>
      <c r="AE962" s="1" t="s">
        <v>2287</v>
      </c>
      <c r="AF962" s="1">
        <v>874</v>
      </c>
      <c r="AG962" s="1" t="s">
        <v>7662</v>
      </c>
    </row>
    <row r="963" spans="1:33" ht="36.75" customHeight="1" x14ac:dyDescent="0.25">
      <c r="A963" s="96" t="s">
        <v>2180</v>
      </c>
      <c r="B963" s="101" t="s">
        <v>4648</v>
      </c>
      <c r="C963" s="98" t="s">
        <v>108</v>
      </c>
      <c r="D963" s="98" t="s">
        <v>308</v>
      </c>
      <c r="E963" s="173" t="s">
        <v>1306</v>
      </c>
      <c r="F963" s="99" t="s">
        <v>16</v>
      </c>
      <c r="G963" s="99" t="s">
        <v>109</v>
      </c>
      <c r="H963" s="99" t="s">
        <v>2266</v>
      </c>
      <c r="I963" s="147" t="s">
        <v>2866</v>
      </c>
      <c r="J963" s="103" t="s">
        <v>118</v>
      </c>
      <c r="K963" s="102">
        <v>1673</v>
      </c>
      <c r="L963" s="103" t="s">
        <v>58</v>
      </c>
      <c r="M963" s="102" t="s">
        <v>119</v>
      </c>
      <c r="N963" s="101" t="s">
        <v>2301</v>
      </c>
      <c r="O963" s="101" t="s">
        <v>191</v>
      </c>
      <c r="P963" s="101" t="s">
        <v>226</v>
      </c>
      <c r="Q963" s="105" t="s">
        <v>4647</v>
      </c>
      <c r="R963" s="105" t="s">
        <v>4962</v>
      </c>
      <c r="S963" s="106" t="s">
        <v>4963</v>
      </c>
      <c r="T963" s="101" t="s">
        <v>2265</v>
      </c>
      <c r="U963" s="148"/>
      <c r="V963" s="148"/>
      <c r="W963" s="107" t="str">
        <f>VLOOKUP(TRIM(X963),X10:Y88,2,FALSE)</f>
        <v>Puneet</v>
      </c>
      <c r="X963" s="171" t="str">
        <f t="shared" si="87"/>
        <v>7.7.2</v>
      </c>
      <c r="Y963" s="175">
        <f t="shared" si="85"/>
        <v>0</v>
      </c>
      <c r="Z963" s="171">
        <f t="shared" si="86"/>
        <v>0</v>
      </c>
      <c r="AA963" s="171">
        <f t="shared" si="88"/>
        <v>47</v>
      </c>
      <c r="AB963" s="171">
        <f t="shared" si="89"/>
        <v>0</v>
      </c>
      <c r="AC963" s="171">
        <f t="shared" si="90"/>
        <v>0</v>
      </c>
      <c r="AE963" s="1" t="s">
        <v>2287</v>
      </c>
      <c r="AF963" s="1">
        <v>875</v>
      </c>
      <c r="AG963" s="1" t="s">
        <v>7090</v>
      </c>
    </row>
    <row r="964" spans="1:33" ht="36.75" customHeight="1" x14ac:dyDescent="0.25">
      <c r="A964" s="96" t="s">
        <v>2180</v>
      </c>
      <c r="B964" s="101" t="s">
        <v>4306</v>
      </c>
      <c r="C964" s="98" t="s">
        <v>108</v>
      </c>
      <c r="D964" s="98" t="s">
        <v>310</v>
      </c>
      <c r="E964" s="173" t="s">
        <v>1307</v>
      </c>
      <c r="F964" s="99" t="s">
        <v>16</v>
      </c>
      <c r="G964" s="99" t="s">
        <v>109</v>
      </c>
      <c r="H964" s="99" t="s">
        <v>4139</v>
      </c>
      <c r="I964" s="147" t="s">
        <v>205</v>
      </c>
      <c r="J964" s="103" t="s">
        <v>118</v>
      </c>
      <c r="K964" s="102">
        <v>2069</v>
      </c>
      <c r="L964" s="103"/>
      <c r="M964" s="102" t="s">
        <v>119</v>
      </c>
      <c r="N964" s="101" t="s">
        <v>2301</v>
      </c>
      <c r="O964" s="101" t="s">
        <v>191</v>
      </c>
      <c r="P964" s="101" t="s">
        <v>227</v>
      </c>
      <c r="Q964" s="105" t="s">
        <v>4305</v>
      </c>
      <c r="R964" s="105" t="s">
        <v>5203</v>
      </c>
      <c r="S964" s="106" t="s">
        <v>5203</v>
      </c>
      <c r="T964" s="101" t="s">
        <v>2799</v>
      </c>
      <c r="U964" s="148"/>
      <c r="V964" s="148"/>
      <c r="W964" s="107" t="str">
        <f>VLOOKUP(TRIM(X964),X10:Y88,2,FALSE)</f>
        <v>Tao</v>
      </c>
      <c r="X964" s="171" t="str">
        <f t="shared" si="87"/>
        <v>7.8</v>
      </c>
      <c r="Y964" s="175">
        <f t="shared" si="85"/>
        <v>0</v>
      </c>
      <c r="Z964" s="171">
        <f t="shared" si="86"/>
        <v>0</v>
      </c>
      <c r="AA964" s="171">
        <f t="shared" si="88"/>
        <v>7</v>
      </c>
      <c r="AB964" s="171">
        <f t="shared" si="89"/>
        <v>0</v>
      </c>
      <c r="AC964" s="171">
        <f t="shared" si="90"/>
        <v>0</v>
      </c>
      <c r="AE964" s="1" t="s">
        <v>2287</v>
      </c>
      <c r="AF964" s="1">
        <v>876</v>
      </c>
      <c r="AG964" s="1" t="s">
        <v>7091</v>
      </c>
    </row>
    <row r="965" spans="1:33" ht="36.75" customHeight="1" x14ac:dyDescent="0.25">
      <c r="A965" s="96" t="s">
        <v>2180</v>
      </c>
      <c r="B965" s="101" t="s">
        <v>42</v>
      </c>
      <c r="C965" s="98" t="s">
        <v>108</v>
      </c>
      <c r="D965" s="98" t="s">
        <v>310</v>
      </c>
      <c r="E965" s="173" t="s">
        <v>1308</v>
      </c>
      <c r="F965" s="99" t="s">
        <v>16</v>
      </c>
      <c r="G965" s="99" t="s">
        <v>109</v>
      </c>
      <c r="H965" s="99" t="s">
        <v>4140</v>
      </c>
      <c r="I965" s="147" t="s">
        <v>205</v>
      </c>
      <c r="J965" s="103" t="s">
        <v>2225</v>
      </c>
      <c r="K965" s="102">
        <v>2111</v>
      </c>
      <c r="L965" s="103"/>
      <c r="M965" s="102" t="s">
        <v>119</v>
      </c>
      <c r="N965" s="101" t="s">
        <v>2301</v>
      </c>
      <c r="O965" s="101" t="s">
        <v>191</v>
      </c>
      <c r="P965" s="101" t="s">
        <v>227</v>
      </c>
      <c r="Q965" s="105" t="s">
        <v>4307</v>
      </c>
      <c r="R965" s="105" t="s">
        <v>5204</v>
      </c>
      <c r="S965" s="106" t="s">
        <v>5204</v>
      </c>
      <c r="T965" s="101" t="s">
        <v>2799</v>
      </c>
      <c r="U965" s="148"/>
      <c r="V965" s="148"/>
      <c r="W965" s="107" t="str">
        <f>VLOOKUP(TRIM(X965),X10:Y88,2,FALSE)</f>
        <v>Tao</v>
      </c>
      <c r="X965" s="171" t="str">
        <f t="shared" si="87"/>
        <v>7.8</v>
      </c>
      <c r="Y965" s="175">
        <f t="shared" si="85"/>
        <v>0</v>
      </c>
      <c r="Z965" s="171">
        <f t="shared" si="86"/>
        <v>0</v>
      </c>
      <c r="AA965" s="171">
        <f t="shared" si="88"/>
        <v>7</v>
      </c>
      <c r="AB965" s="171">
        <f t="shared" si="89"/>
        <v>0</v>
      </c>
      <c r="AC965" s="171">
        <f t="shared" si="90"/>
        <v>0</v>
      </c>
      <c r="AE965" s="1" t="s">
        <v>2287</v>
      </c>
      <c r="AF965" s="1">
        <v>877</v>
      </c>
      <c r="AG965" s="1" t="s">
        <v>7092</v>
      </c>
    </row>
    <row r="966" spans="1:33" ht="36.75" customHeight="1" x14ac:dyDescent="0.25">
      <c r="A966" s="96" t="s">
        <v>2180</v>
      </c>
      <c r="B966" s="101" t="s">
        <v>42</v>
      </c>
      <c r="C966" s="98" t="s">
        <v>108</v>
      </c>
      <c r="D966" s="98" t="s">
        <v>333</v>
      </c>
      <c r="E966" s="173" t="s">
        <v>1309</v>
      </c>
      <c r="F966" s="99" t="s">
        <v>2218</v>
      </c>
      <c r="G966" s="99" t="s">
        <v>109</v>
      </c>
      <c r="H966" s="99" t="s">
        <v>4649</v>
      </c>
      <c r="I966" s="147" t="s">
        <v>2373</v>
      </c>
      <c r="J966" s="103" t="s">
        <v>2240</v>
      </c>
      <c r="K966" s="102"/>
      <c r="L966" s="103"/>
      <c r="M966" s="102"/>
      <c r="N966" s="101" t="s">
        <v>3070</v>
      </c>
      <c r="O966" s="101" t="s">
        <v>2221</v>
      </c>
      <c r="P966" s="101" t="s">
        <v>2242</v>
      </c>
      <c r="Q966" s="105" t="s">
        <v>4721</v>
      </c>
      <c r="R966" s="105"/>
      <c r="S966" s="106" t="s">
        <v>2235</v>
      </c>
      <c r="T966" s="101" t="s">
        <v>2247</v>
      </c>
      <c r="U966" s="148"/>
      <c r="V966" s="148"/>
      <c r="W966" s="107" t="str">
        <f>VLOOKUP(TRIM(X966),X10:Y88,2,FALSE)</f>
        <v>Puneet</v>
      </c>
      <c r="X966" s="171" t="str">
        <f t="shared" si="87"/>
        <v>8.5</v>
      </c>
      <c r="Y966" s="175">
        <f t="shared" si="85"/>
        <v>0</v>
      </c>
      <c r="Z966" s="171">
        <f t="shared" si="86"/>
        <v>0</v>
      </c>
      <c r="AA966" s="171">
        <f t="shared" si="88"/>
        <v>21</v>
      </c>
      <c r="AB966" s="171">
        <f t="shared" si="89"/>
        <v>0</v>
      </c>
      <c r="AC966" s="171">
        <f t="shared" si="90"/>
        <v>0</v>
      </c>
      <c r="AE966" s="1" t="s">
        <v>42</v>
      </c>
      <c r="AF966" s="1">
        <v>878</v>
      </c>
      <c r="AG966" s="1" t="s">
        <v>2235</v>
      </c>
    </row>
    <row r="967" spans="1:33" ht="36.75" customHeight="1" x14ac:dyDescent="0.25">
      <c r="A967" s="96" t="s">
        <v>2180</v>
      </c>
      <c r="B967" s="101" t="s">
        <v>42</v>
      </c>
      <c r="C967" s="98" t="s">
        <v>108</v>
      </c>
      <c r="D967" s="98" t="s">
        <v>330</v>
      </c>
      <c r="E967" s="173" t="s">
        <v>1310</v>
      </c>
      <c r="F967" s="99" t="s">
        <v>2218</v>
      </c>
      <c r="G967" s="99" t="s">
        <v>109</v>
      </c>
      <c r="H967" s="99" t="s">
        <v>2452</v>
      </c>
      <c r="I967" s="147" t="s">
        <v>2446</v>
      </c>
      <c r="J967" s="103" t="s">
        <v>2219</v>
      </c>
      <c r="K967" s="102"/>
      <c r="L967" s="103"/>
      <c r="M967" s="102"/>
      <c r="N967" s="101" t="s">
        <v>3070</v>
      </c>
      <c r="O967" s="101" t="s">
        <v>2221</v>
      </c>
      <c r="P967" s="101" t="s">
        <v>2222</v>
      </c>
      <c r="Q967" s="105" t="s">
        <v>2453</v>
      </c>
      <c r="R967" s="105" t="s">
        <v>4760</v>
      </c>
      <c r="S967" s="106" t="s">
        <v>2287</v>
      </c>
      <c r="T967" s="101" t="s">
        <v>2445</v>
      </c>
      <c r="U967" s="148"/>
      <c r="V967" s="148"/>
      <c r="W967" s="107" t="str">
        <f>VLOOKUP(TRIM(X967),X10:Y88,2,FALSE)</f>
        <v>Tao</v>
      </c>
      <c r="X967" s="171" t="str">
        <f t="shared" si="87"/>
        <v>8.2</v>
      </c>
      <c r="Y967" s="175">
        <f t="shared" si="85"/>
        <v>0</v>
      </c>
      <c r="Z967" s="171">
        <f t="shared" si="86"/>
        <v>0</v>
      </c>
      <c r="AA967" s="171">
        <f t="shared" si="88"/>
        <v>17</v>
      </c>
      <c r="AB967" s="171">
        <f t="shared" si="89"/>
        <v>0</v>
      </c>
      <c r="AC967" s="171">
        <f t="shared" si="90"/>
        <v>0</v>
      </c>
      <c r="AE967" s="1" t="s">
        <v>2287</v>
      </c>
      <c r="AF967" s="1">
        <v>879</v>
      </c>
      <c r="AG967" s="1" t="s">
        <v>4760</v>
      </c>
    </row>
    <row r="968" spans="1:33" ht="36.75" customHeight="1" x14ac:dyDescent="0.25">
      <c r="A968" s="96" t="s">
        <v>2180</v>
      </c>
      <c r="B968" s="101" t="s">
        <v>42</v>
      </c>
      <c r="C968" s="98" t="s">
        <v>108</v>
      </c>
      <c r="D968" s="98" t="s">
        <v>336</v>
      </c>
      <c r="E968" s="173" t="s">
        <v>1311</v>
      </c>
      <c r="F968" s="99" t="s">
        <v>2218</v>
      </c>
      <c r="G968" s="99" t="s">
        <v>109</v>
      </c>
      <c r="H968" s="99" t="s">
        <v>4308</v>
      </c>
      <c r="I968" s="147" t="s">
        <v>4143</v>
      </c>
      <c r="J968" s="103" t="s">
        <v>2315</v>
      </c>
      <c r="K968" s="102"/>
      <c r="L968" s="103"/>
      <c r="M968" s="102"/>
      <c r="N968" s="101" t="s">
        <v>3070</v>
      </c>
      <c r="O968" s="101" t="s">
        <v>2221</v>
      </c>
      <c r="P968" s="101" t="s">
        <v>2316</v>
      </c>
      <c r="Q968" s="105" t="s">
        <v>4142</v>
      </c>
      <c r="R968" s="105" t="s">
        <v>6288</v>
      </c>
      <c r="S968" s="106" t="s">
        <v>2181</v>
      </c>
      <c r="T968" s="101" t="s">
        <v>2458</v>
      </c>
      <c r="U968" s="148"/>
      <c r="V968" s="148" t="s">
        <v>125</v>
      </c>
      <c r="W968" s="107" t="str">
        <f>VLOOKUP(TRIM(X968),X10:Y88,2,FALSE)</f>
        <v>Puneet</v>
      </c>
      <c r="X968" s="171" t="str">
        <f t="shared" si="87"/>
        <v>8.8</v>
      </c>
      <c r="Y968" s="175">
        <f t="shared" si="85"/>
        <v>0</v>
      </c>
      <c r="Z968" s="171">
        <f t="shared" si="86"/>
        <v>1</v>
      </c>
      <c r="AA968" s="171">
        <f t="shared" si="88"/>
        <v>60</v>
      </c>
      <c r="AB968" s="171">
        <f t="shared" si="89"/>
        <v>0</v>
      </c>
      <c r="AC968" s="171">
        <f t="shared" si="90"/>
        <v>0</v>
      </c>
      <c r="AD968" s="1" t="s">
        <v>125</v>
      </c>
      <c r="AE968" s="1" t="s">
        <v>2181</v>
      </c>
      <c r="AF968" s="1">
        <v>880</v>
      </c>
      <c r="AG968" s="1" t="s">
        <v>10715</v>
      </c>
    </row>
    <row r="969" spans="1:33" ht="36.75" customHeight="1" x14ac:dyDescent="0.25">
      <c r="A969" s="96" t="s">
        <v>2180</v>
      </c>
      <c r="B969" s="101" t="s">
        <v>2496</v>
      </c>
      <c r="C969" s="98" t="s">
        <v>108</v>
      </c>
      <c r="D969" s="98" t="s">
        <v>310</v>
      </c>
      <c r="E969" s="173" t="s">
        <v>1312</v>
      </c>
      <c r="F969" s="99" t="s">
        <v>16</v>
      </c>
      <c r="G969" s="99" t="s">
        <v>109</v>
      </c>
      <c r="H969" s="99" t="s">
        <v>4144</v>
      </c>
      <c r="I969" s="147" t="s">
        <v>205</v>
      </c>
      <c r="J969" s="103" t="s">
        <v>118</v>
      </c>
      <c r="K969" s="102">
        <v>2070</v>
      </c>
      <c r="L969" s="103"/>
      <c r="M969" s="102" t="s">
        <v>119</v>
      </c>
      <c r="N969" s="101" t="s">
        <v>2301</v>
      </c>
      <c r="O969" s="101" t="s">
        <v>191</v>
      </c>
      <c r="P969" s="101" t="s">
        <v>227</v>
      </c>
      <c r="Q969" s="105" t="s">
        <v>4309</v>
      </c>
      <c r="R969" s="105" t="s">
        <v>2209</v>
      </c>
      <c r="S969" s="106" t="s">
        <v>2183</v>
      </c>
      <c r="T969" s="101" t="s">
        <v>2799</v>
      </c>
      <c r="U969" s="148"/>
      <c r="V969" s="148"/>
      <c r="W969" s="107" t="str">
        <f>VLOOKUP(TRIM(X969),X10:Y88,2,FALSE)</f>
        <v>Tao</v>
      </c>
      <c r="X969" s="171" t="str">
        <f t="shared" si="87"/>
        <v>7.8</v>
      </c>
      <c r="Y969" s="175">
        <f t="shared" si="85"/>
        <v>0</v>
      </c>
      <c r="Z969" s="171">
        <f t="shared" si="86"/>
        <v>0</v>
      </c>
      <c r="AA969" s="171">
        <f t="shared" si="88"/>
        <v>7</v>
      </c>
      <c r="AB969" s="171">
        <f t="shared" si="89"/>
        <v>0</v>
      </c>
      <c r="AC969" s="171">
        <f t="shared" si="90"/>
        <v>0</v>
      </c>
      <c r="AE969" s="1" t="s">
        <v>2183</v>
      </c>
      <c r="AF969" s="1">
        <v>881</v>
      </c>
      <c r="AG969" s="1" t="s">
        <v>2209</v>
      </c>
    </row>
    <row r="970" spans="1:33" ht="36.75" customHeight="1" x14ac:dyDescent="0.25">
      <c r="A970" s="96" t="s">
        <v>2180</v>
      </c>
      <c r="B970" s="101" t="s">
        <v>2450</v>
      </c>
      <c r="C970" s="98" t="s">
        <v>108</v>
      </c>
      <c r="D970" s="98" t="s">
        <v>352</v>
      </c>
      <c r="E970" s="173" t="s">
        <v>1313</v>
      </c>
      <c r="F970" s="99" t="s">
        <v>16</v>
      </c>
      <c r="G970" s="99" t="s">
        <v>109</v>
      </c>
      <c r="H970" s="99" t="s">
        <v>4145</v>
      </c>
      <c r="I970" s="147" t="s">
        <v>2459</v>
      </c>
      <c r="J970" s="103" t="s">
        <v>118</v>
      </c>
      <c r="K970" s="102">
        <v>2071</v>
      </c>
      <c r="L970" s="103"/>
      <c r="M970" s="102" t="s">
        <v>119</v>
      </c>
      <c r="N970" s="101" t="s">
        <v>2301</v>
      </c>
      <c r="O970" s="101" t="s">
        <v>191</v>
      </c>
      <c r="P970" s="101" t="s">
        <v>2208</v>
      </c>
      <c r="Q970" s="105" t="s">
        <v>4650</v>
      </c>
      <c r="R970" s="105" t="s">
        <v>2209</v>
      </c>
      <c r="S970" s="106" t="s">
        <v>2183</v>
      </c>
      <c r="T970" s="101" t="s">
        <v>2685</v>
      </c>
      <c r="U970" s="148"/>
      <c r="V970" s="148"/>
      <c r="W970" s="107" t="str">
        <f>VLOOKUP(TRIM(X970),X10:Y88,2,FALSE)</f>
        <v>Andy</v>
      </c>
      <c r="X970" s="171" t="str">
        <f t="shared" si="87"/>
        <v>7.10.1</v>
      </c>
      <c r="Y970" s="175">
        <f t="shared" si="85"/>
        <v>0</v>
      </c>
      <c r="Z970" s="171">
        <f t="shared" si="86"/>
        <v>0</v>
      </c>
      <c r="AA970" s="171">
        <f t="shared" si="88"/>
        <v>7</v>
      </c>
      <c r="AB970" s="171">
        <f t="shared" si="89"/>
        <v>0</v>
      </c>
      <c r="AC970" s="171">
        <f t="shared" si="90"/>
        <v>0</v>
      </c>
      <c r="AE970" s="1" t="s">
        <v>2183</v>
      </c>
      <c r="AF970" s="1">
        <v>882</v>
      </c>
      <c r="AG970" s="1" t="s">
        <v>2209</v>
      </c>
    </row>
    <row r="971" spans="1:33" ht="36.75" customHeight="1" x14ac:dyDescent="0.25">
      <c r="A971" s="96" t="s">
        <v>2180</v>
      </c>
      <c r="B971" s="101" t="s">
        <v>42</v>
      </c>
      <c r="C971" s="98" t="s">
        <v>108</v>
      </c>
      <c r="D971" s="98" t="s">
        <v>2166</v>
      </c>
      <c r="E971" s="173" t="s">
        <v>1314</v>
      </c>
      <c r="F971" s="99" t="s">
        <v>2218</v>
      </c>
      <c r="G971" s="99" t="s">
        <v>109</v>
      </c>
      <c r="H971" s="99" t="s">
        <v>4651</v>
      </c>
      <c r="I971" s="147" t="s">
        <v>2477</v>
      </c>
      <c r="J971" s="103" t="s">
        <v>3324</v>
      </c>
      <c r="K971" s="102"/>
      <c r="L971" s="103"/>
      <c r="M971" s="102"/>
      <c r="N971" s="101" t="s">
        <v>2220</v>
      </c>
      <c r="O971" s="101" t="s">
        <v>191</v>
      </c>
      <c r="P971" s="101" t="s">
        <v>2695</v>
      </c>
      <c r="Q971" s="105" t="s">
        <v>4270</v>
      </c>
      <c r="R971" s="105" t="s">
        <v>5244</v>
      </c>
      <c r="S971" s="106" t="s">
        <v>2268</v>
      </c>
      <c r="T971" s="101" t="s">
        <v>2666</v>
      </c>
      <c r="U971" s="148"/>
      <c r="V971" s="148"/>
      <c r="W971" s="107" t="str">
        <f>VLOOKUP(TRIM(X971),X10:Y88,2,FALSE)</f>
        <v>Puneet</v>
      </c>
      <c r="X971" s="171" t="str">
        <f t="shared" si="87"/>
        <v>8.14</v>
      </c>
      <c r="Y971" s="175">
        <f t="shared" si="85"/>
        <v>0</v>
      </c>
      <c r="Z971" s="171">
        <f t="shared" si="86"/>
        <v>0</v>
      </c>
      <c r="AA971" s="171">
        <f t="shared" si="88"/>
        <v>25</v>
      </c>
      <c r="AB971" s="171">
        <f t="shared" si="89"/>
        <v>0</v>
      </c>
      <c r="AC971" s="171">
        <f t="shared" si="90"/>
        <v>0</v>
      </c>
      <c r="AE971" s="1" t="s">
        <v>2268</v>
      </c>
      <c r="AF971" s="1">
        <v>883</v>
      </c>
      <c r="AG971" s="1" t="s">
        <v>5244</v>
      </c>
    </row>
    <row r="972" spans="1:33" ht="36.75" customHeight="1" x14ac:dyDescent="0.25">
      <c r="A972" s="96" t="s">
        <v>2180</v>
      </c>
      <c r="B972" s="101" t="s">
        <v>42</v>
      </c>
      <c r="C972" s="98" t="s">
        <v>108</v>
      </c>
      <c r="D972" s="98" t="s">
        <v>336</v>
      </c>
      <c r="E972" s="173" t="s">
        <v>1315</v>
      </c>
      <c r="F972" s="99" t="s">
        <v>2218</v>
      </c>
      <c r="G972" s="99" t="s">
        <v>109</v>
      </c>
      <c r="H972" s="99" t="s">
        <v>4310</v>
      </c>
      <c r="I972" s="147" t="s">
        <v>4147</v>
      </c>
      <c r="J972" s="103" t="s">
        <v>2315</v>
      </c>
      <c r="K972" s="102"/>
      <c r="L972" s="103"/>
      <c r="M972" s="102"/>
      <c r="N972" s="101" t="s">
        <v>3070</v>
      </c>
      <c r="O972" s="101" t="s">
        <v>2221</v>
      </c>
      <c r="P972" s="101" t="s">
        <v>2316</v>
      </c>
      <c r="Q972" s="105" t="s">
        <v>4146</v>
      </c>
      <c r="R972" s="105"/>
      <c r="S972" s="106" t="s">
        <v>2235</v>
      </c>
      <c r="T972" s="101" t="s">
        <v>2458</v>
      </c>
      <c r="U972" s="148"/>
      <c r="V972" s="148"/>
      <c r="W972" s="107" t="str">
        <f>VLOOKUP(TRIM(X972),X10:Y88,2,FALSE)</f>
        <v>Puneet</v>
      </c>
      <c r="X972" s="171" t="str">
        <f t="shared" si="87"/>
        <v>8.8</v>
      </c>
      <c r="Y972" s="175">
        <f t="shared" si="85"/>
        <v>0</v>
      </c>
      <c r="Z972" s="171">
        <f t="shared" si="86"/>
        <v>0</v>
      </c>
      <c r="AA972" s="171">
        <f t="shared" si="88"/>
        <v>50</v>
      </c>
      <c r="AB972" s="171">
        <f t="shared" si="89"/>
        <v>0</v>
      </c>
      <c r="AC972" s="171">
        <f t="shared" si="90"/>
        <v>0</v>
      </c>
      <c r="AE972" s="1" t="s">
        <v>42</v>
      </c>
      <c r="AF972" s="1">
        <v>884</v>
      </c>
      <c r="AG972" s="1" t="s">
        <v>2235</v>
      </c>
    </row>
    <row r="973" spans="1:33" ht="36.75" customHeight="1" x14ac:dyDescent="0.25">
      <c r="A973" s="96" t="s">
        <v>2180</v>
      </c>
      <c r="B973" s="101" t="s">
        <v>4312</v>
      </c>
      <c r="C973" s="98" t="s">
        <v>108</v>
      </c>
      <c r="D973" s="98" t="s">
        <v>303</v>
      </c>
      <c r="E973" s="173" t="s">
        <v>1316</v>
      </c>
      <c r="F973" s="99" t="s">
        <v>16</v>
      </c>
      <c r="G973" s="99" t="s">
        <v>109</v>
      </c>
      <c r="H973" s="99" t="s">
        <v>4148</v>
      </c>
      <c r="I973" s="147" t="s">
        <v>3428</v>
      </c>
      <c r="J973" s="103" t="s">
        <v>118</v>
      </c>
      <c r="K973" s="102">
        <v>2072</v>
      </c>
      <c r="L973" s="103"/>
      <c r="M973" s="102" t="s">
        <v>119</v>
      </c>
      <c r="N973" s="101" t="s">
        <v>2301</v>
      </c>
      <c r="O973" s="101" t="s">
        <v>191</v>
      </c>
      <c r="P973" s="101" t="s">
        <v>228</v>
      </c>
      <c r="Q973" s="105" t="s">
        <v>4311</v>
      </c>
      <c r="R973" s="105" t="s">
        <v>5354</v>
      </c>
      <c r="S973" s="106" t="s">
        <v>5354</v>
      </c>
      <c r="T973" s="101" t="s">
        <v>3429</v>
      </c>
      <c r="U973" s="148"/>
      <c r="V973" s="148"/>
      <c r="W973" s="107" t="str">
        <f>VLOOKUP(TRIM(X973),X10:Y88,2,FALSE)</f>
        <v>Tao</v>
      </c>
      <c r="X973" s="171" t="str">
        <f t="shared" si="87"/>
        <v>7.4</v>
      </c>
      <c r="Y973" s="175">
        <f t="shared" si="85"/>
        <v>0</v>
      </c>
      <c r="Z973" s="171">
        <f t="shared" si="86"/>
        <v>0</v>
      </c>
      <c r="AA973" s="171">
        <f t="shared" si="88"/>
        <v>12</v>
      </c>
      <c r="AB973" s="171">
        <f t="shared" si="89"/>
        <v>0</v>
      </c>
      <c r="AC973" s="171">
        <f t="shared" si="90"/>
        <v>0</v>
      </c>
      <c r="AE973" s="1" t="s">
        <v>2287</v>
      </c>
      <c r="AF973" s="1">
        <v>885</v>
      </c>
      <c r="AG973" s="1" t="s">
        <v>7093</v>
      </c>
    </row>
    <row r="974" spans="1:33" ht="36.75" customHeight="1" x14ac:dyDescent="0.25">
      <c r="A974" s="96" t="s">
        <v>2180</v>
      </c>
      <c r="B974" s="101" t="s">
        <v>4653</v>
      </c>
      <c r="C974" s="98" t="s">
        <v>108</v>
      </c>
      <c r="D974" s="98" t="s">
        <v>89</v>
      </c>
      <c r="E974" s="173" t="s">
        <v>1317</v>
      </c>
      <c r="F974" s="99" t="s">
        <v>16</v>
      </c>
      <c r="G974" s="99" t="s">
        <v>109</v>
      </c>
      <c r="H974" s="99" t="s">
        <v>3571</v>
      </c>
      <c r="I974" s="147" t="s">
        <v>2275</v>
      </c>
      <c r="J974" s="103" t="s">
        <v>118</v>
      </c>
      <c r="K974" s="102">
        <v>2073</v>
      </c>
      <c r="L974" s="103"/>
      <c r="M974" s="102" t="s">
        <v>119</v>
      </c>
      <c r="N974" s="101" t="s">
        <v>2301</v>
      </c>
      <c r="O974" s="101" t="s">
        <v>191</v>
      </c>
      <c r="P974" s="101" t="s">
        <v>2230</v>
      </c>
      <c r="Q974" s="105" t="s">
        <v>4652</v>
      </c>
      <c r="R974" s="105" t="s">
        <v>2235</v>
      </c>
      <c r="S974" s="106" t="s">
        <v>2235</v>
      </c>
      <c r="T974" s="101" t="s">
        <v>2281</v>
      </c>
      <c r="U974" s="148"/>
      <c r="V974" s="148"/>
      <c r="W974" s="107" t="str">
        <f>VLOOKUP(TRIM(X974),X10:Y88,2,FALSE)</f>
        <v>Andy</v>
      </c>
      <c r="X974" s="171" t="str">
        <f t="shared" si="87"/>
        <v>6.9</v>
      </c>
      <c r="Y974" s="175">
        <f t="shared" si="85"/>
        <v>0</v>
      </c>
      <c r="Z974" s="171">
        <f t="shared" si="86"/>
        <v>0</v>
      </c>
      <c r="AA974" s="171">
        <f t="shared" si="88"/>
        <v>26</v>
      </c>
      <c r="AB974" s="171">
        <f t="shared" si="89"/>
        <v>0</v>
      </c>
      <c r="AC974" s="171">
        <f t="shared" si="90"/>
        <v>0</v>
      </c>
      <c r="AE974" s="1" t="s">
        <v>42</v>
      </c>
      <c r="AF974" s="1">
        <v>886</v>
      </c>
      <c r="AG974" s="1" t="s">
        <v>2235</v>
      </c>
    </row>
    <row r="975" spans="1:33" ht="36.75" customHeight="1" x14ac:dyDescent="0.25">
      <c r="A975" s="96" t="s">
        <v>2180</v>
      </c>
      <c r="B975" s="101" t="s">
        <v>2450</v>
      </c>
      <c r="C975" s="98" t="s">
        <v>108</v>
      </c>
      <c r="D975" s="98" t="s">
        <v>352</v>
      </c>
      <c r="E975" s="173" t="s">
        <v>1318</v>
      </c>
      <c r="F975" s="99" t="s">
        <v>16</v>
      </c>
      <c r="G975" s="99" t="s">
        <v>109</v>
      </c>
      <c r="H975" s="99" t="s">
        <v>4149</v>
      </c>
      <c r="I975" s="147" t="s">
        <v>2459</v>
      </c>
      <c r="J975" s="103" t="s">
        <v>118</v>
      </c>
      <c r="K975" s="102">
        <v>2074</v>
      </c>
      <c r="L975" s="103"/>
      <c r="M975" s="102" t="s">
        <v>119</v>
      </c>
      <c r="N975" s="101" t="s">
        <v>2301</v>
      </c>
      <c r="O975" s="101" t="s">
        <v>191</v>
      </c>
      <c r="P975" s="101" t="s">
        <v>2208</v>
      </c>
      <c r="Q975" s="105" t="s">
        <v>4654</v>
      </c>
      <c r="R975" s="105" t="s">
        <v>2209</v>
      </c>
      <c r="S975" s="106" t="s">
        <v>2183</v>
      </c>
      <c r="T975" s="101" t="s">
        <v>2685</v>
      </c>
      <c r="U975" s="148"/>
      <c r="V975" s="148"/>
      <c r="W975" s="107" t="str">
        <f>VLOOKUP(TRIM(X975),X10:Y88,2,FALSE)</f>
        <v>Andy</v>
      </c>
      <c r="X975" s="171" t="str">
        <f t="shared" si="87"/>
        <v>7.10.1</v>
      </c>
      <c r="Y975" s="175">
        <f t="shared" si="85"/>
        <v>0</v>
      </c>
      <c r="Z975" s="171">
        <f t="shared" si="86"/>
        <v>0</v>
      </c>
      <c r="AA975" s="171">
        <f t="shared" si="88"/>
        <v>7</v>
      </c>
      <c r="AB975" s="171">
        <f t="shared" si="89"/>
        <v>0</v>
      </c>
      <c r="AC975" s="171">
        <f t="shared" si="90"/>
        <v>0</v>
      </c>
      <c r="AE975" s="1" t="s">
        <v>2183</v>
      </c>
      <c r="AF975" s="1">
        <v>887</v>
      </c>
      <c r="AG975" s="1" t="s">
        <v>2209</v>
      </c>
    </row>
    <row r="976" spans="1:33" ht="36.75" customHeight="1" x14ac:dyDescent="0.25">
      <c r="A976" s="96" t="s">
        <v>2180</v>
      </c>
      <c r="B976" s="101" t="s">
        <v>42</v>
      </c>
      <c r="C976" s="98" t="s">
        <v>108</v>
      </c>
      <c r="D976" s="98" t="s">
        <v>330</v>
      </c>
      <c r="E976" s="173" t="s">
        <v>1319</v>
      </c>
      <c r="F976" s="99" t="s">
        <v>2218</v>
      </c>
      <c r="G976" s="99" t="s">
        <v>109</v>
      </c>
      <c r="H976" s="99" t="s">
        <v>2801</v>
      </c>
      <c r="I976" s="147" t="s">
        <v>2459</v>
      </c>
      <c r="J976" s="103" t="s">
        <v>2219</v>
      </c>
      <c r="K976" s="102"/>
      <c r="L976" s="103"/>
      <c r="M976" s="102"/>
      <c r="N976" s="101" t="s">
        <v>2241</v>
      </c>
      <c r="O976" s="101" t="s">
        <v>2221</v>
      </c>
      <c r="P976" s="101" t="s">
        <v>2222</v>
      </c>
      <c r="Q976" s="105" t="s">
        <v>2802</v>
      </c>
      <c r="R976" s="105" t="s">
        <v>5299</v>
      </c>
      <c r="S976" s="106" t="s">
        <v>5294</v>
      </c>
      <c r="T976" s="101" t="s">
        <v>2503</v>
      </c>
      <c r="U976" s="148"/>
      <c r="V976" s="148"/>
      <c r="W976" s="107" t="str">
        <f>VLOOKUP(TRIM(X976),X10:Y88,2,FALSE)</f>
        <v>Tao</v>
      </c>
      <c r="X976" s="171" t="str">
        <f t="shared" si="87"/>
        <v>8.2</v>
      </c>
      <c r="Y976" s="175">
        <f t="shared" si="85"/>
        <v>0</v>
      </c>
      <c r="Z976" s="171">
        <f t="shared" si="86"/>
        <v>0</v>
      </c>
      <c r="AA976" s="171">
        <f t="shared" si="88"/>
        <v>7</v>
      </c>
      <c r="AB976" s="171">
        <f t="shared" si="89"/>
        <v>0</v>
      </c>
      <c r="AC976" s="171">
        <f t="shared" si="90"/>
        <v>0</v>
      </c>
      <c r="AE976" s="1" t="s">
        <v>2287</v>
      </c>
      <c r="AF976" s="1">
        <v>888</v>
      </c>
      <c r="AG976" s="1" t="s">
        <v>7094</v>
      </c>
    </row>
    <row r="977" spans="1:33" ht="36.75" customHeight="1" x14ac:dyDescent="0.25">
      <c r="A977" s="96" t="s">
        <v>2180</v>
      </c>
      <c r="B977" s="101" t="s">
        <v>4314</v>
      </c>
      <c r="C977" s="98" t="s">
        <v>108</v>
      </c>
      <c r="D977" s="98" t="s">
        <v>93</v>
      </c>
      <c r="E977" s="173" t="s">
        <v>1320</v>
      </c>
      <c r="F977" s="99" t="s">
        <v>16</v>
      </c>
      <c r="G977" s="99" t="s">
        <v>109</v>
      </c>
      <c r="H977" s="99" t="s">
        <v>4150</v>
      </c>
      <c r="I977" s="147" t="s">
        <v>2817</v>
      </c>
      <c r="J977" s="103" t="s">
        <v>2225</v>
      </c>
      <c r="K977" s="102">
        <v>2112</v>
      </c>
      <c r="L977" s="103"/>
      <c r="M977" s="102" t="s">
        <v>119</v>
      </c>
      <c r="N977" s="235" t="s">
        <v>2301</v>
      </c>
      <c r="O977" s="101" t="s">
        <v>191</v>
      </c>
      <c r="P977" s="101" t="s">
        <v>2654</v>
      </c>
      <c r="Q977" s="105" t="s">
        <v>4313</v>
      </c>
      <c r="R977" s="105" t="s">
        <v>6695</v>
      </c>
      <c r="S977" s="106" t="s">
        <v>2183</v>
      </c>
      <c r="T977" s="101" t="s">
        <v>128</v>
      </c>
      <c r="U977" s="148"/>
      <c r="V977" s="148"/>
      <c r="W977" s="107" t="str">
        <f>VLOOKUP(TRIM(X977),X10:Y88,2,FALSE)</f>
        <v>LaeYoung</v>
      </c>
      <c r="X977" s="171" t="str">
        <f t="shared" si="87"/>
        <v>7.1</v>
      </c>
      <c r="Y977" s="175">
        <f t="shared" si="85"/>
        <v>0</v>
      </c>
      <c r="Z977" s="171">
        <f t="shared" si="86"/>
        <v>0</v>
      </c>
      <c r="AA977" s="171">
        <f t="shared" si="88"/>
        <v>8</v>
      </c>
      <c r="AB977" s="171">
        <f t="shared" si="89"/>
        <v>0</v>
      </c>
      <c r="AC977" s="171">
        <f t="shared" si="90"/>
        <v>0</v>
      </c>
      <c r="AE977" s="1" t="s">
        <v>2183</v>
      </c>
      <c r="AF977" s="1">
        <v>889</v>
      </c>
      <c r="AG977" s="1" t="s">
        <v>7095</v>
      </c>
    </row>
    <row r="978" spans="1:33" ht="36.75" customHeight="1" x14ac:dyDescent="0.25">
      <c r="A978" s="96" t="s">
        <v>2180</v>
      </c>
      <c r="B978" s="101" t="s">
        <v>2682</v>
      </c>
      <c r="C978" s="98" t="s">
        <v>108</v>
      </c>
      <c r="D978" s="98" t="s">
        <v>352</v>
      </c>
      <c r="E978" s="173" t="s">
        <v>1321</v>
      </c>
      <c r="F978" s="99" t="s">
        <v>16</v>
      </c>
      <c r="G978" s="99" t="s">
        <v>109</v>
      </c>
      <c r="H978" s="99" t="s">
        <v>4152</v>
      </c>
      <c r="I978" s="147" t="s">
        <v>2459</v>
      </c>
      <c r="J978" s="103" t="s">
        <v>118</v>
      </c>
      <c r="K978" s="102">
        <v>2075</v>
      </c>
      <c r="L978" s="103"/>
      <c r="M978" s="102" t="s">
        <v>119</v>
      </c>
      <c r="N978" s="101" t="s">
        <v>2301</v>
      </c>
      <c r="O978" s="101" t="s">
        <v>191</v>
      </c>
      <c r="P978" s="101" t="s">
        <v>2208</v>
      </c>
      <c r="Q978" s="105" t="s">
        <v>4655</v>
      </c>
      <c r="R978" s="105" t="s">
        <v>5074</v>
      </c>
      <c r="S978" s="106" t="s">
        <v>5074</v>
      </c>
      <c r="T978" s="101" t="s">
        <v>2685</v>
      </c>
      <c r="U978" s="148"/>
      <c r="V978" s="148"/>
      <c r="W978" s="107" t="str">
        <f>VLOOKUP(TRIM(X978),X10:Y88,2,FALSE)</f>
        <v>Andy</v>
      </c>
      <c r="X978" s="171" t="str">
        <f t="shared" si="87"/>
        <v>7.10.1</v>
      </c>
      <c r="Y978" s="175">
        <f t="shared" ref="Y978:Y1041" si="91">IF(F978="CR", IF(S978="Approved", 1, IF(S978="Block approved", 1, 0)),0)</f>
        <v>0</v>
      </c>
      <c r="Z978" s="171">
        <f t="shared" ref="Z978:Z1041" si="92">IF(F978="P-CR", IF(S978="Approved", 1, IF(S978="Block approved", 1, 0)),0)</f>
        <v>0</v>
      </c>
      <c r="AA978" s="171">
        <f t="shared" si="88"/>
        <v>7</v>
      </c>
      <c r="AB978" s="171">
        <f t="shared" si="89"/>
        <v>0</v>
      </c>
      <c r="AC978" s="171">
        <f t="shared" si="90"/>
        <v>0</v>
      </c>
      <c r="AE978" s="1" t="s">
        <v>2287</v>
      </c>
      <c r="AF978" s="1">
        <v>890</v>
      </c>
      <c r="AG978" s="1" t="s">
        <v>7096</v>
      </c>
    </row>
    <row r="979" spans="1:33" ht="36.75" customHeight="1" x14ac:dyDescent="0.25">
      <c r="A979" s="96" t="s">
        <v>2180</v>
      </c>
      <c r="B979" s="101" t="s">
        <v>42</v>
      </c>
      <c r="C979" s="98" t="s">
        <v>108</v>
      </c>
      <c r="D979" s="98" t="s">
        <v>335</v>
      </c>
      <c r="E979" s="173" t="s">
        <v>1322</v>
      </c>
      <c r="F979" s="99" t="s">
        <v>2218</v>
      </c>
      <c r="G979" s="99" t="s">
        <v>109</v>
      </c>
      <c r="H979" s="99" t="s">
        <v>4657</v>
      </c>
      <c r="I979" s="147" t="s">
        <v>2459</v>
      </c>
      <c r="J979" s="103" t="s">
        <v>2257</v>
      </c>
      <c r="K979" s="102"/>
      <c r="L979" s="103"/>
      <c r="M979" s="102"/>
      <c r="N979" s="101" t="s">
        <v>3070</v>
      </c>
      <c r="O979" s="101" t="s">
        <v>191</v>
      </c>
      <c r="P979" s="101" t="s">
        <v>2258</v>
      </c>
      <c r="Q979" s="105" t="s">
        <v>4656</v>
      </c>
      <c r="R979" s="105"/>
      <c r="S979" s="106" t="s">
        <v>2235</v>
      </c>
      <c r="T979" s="101" t="s">
        <v>2503</v>
      </c>
      <c r="U979" s="148"/>
      <c r="V979" s="148"/>
      <c r="W979" s="107" t="str">
        <f>VLOOKUP(TRIM(X979),X10:Y88,2,FALSE)</f>
        <v>Puneet</v>
      </c>
      <c r="X979" s="171" t="str">
        <f t="shared" si="87"/>
        <v>8.7</v>
      </c>
      <c r="Y979" s="175">
        <f t="shared" si="91"/>
        <v>0</v>
      </c>
      <c r="Z979" s="171">
        <f t="shared" si="92"/>
        <v>0</v>
      </c>
      <c r="AA979" s="171">
        <f t="shared" si="88"/>
        <v>7</v>
      </c>
      <c r="AB979" s="171">
        <f t="shared" si="89"/>
        <v>0</v>
      </c>
      <c r="AC979" s="171">
        <f t="shared" si="90"/>
        <v>0</v>
      </c>
      <c r="AE979" s="1" t="s">
        <v>42</v>
      </c>
      <c r="AF979" s="1">
        <v>891</v>
      </c>
      <c r="AG979" s="1" t="s">
        <v>2235</v>
      </c>
    </row>
    <row r="980" spans="1:33" ht="36.75" customHeight="1" x14ac:dyDescent="0.25">
      <c r="A980" s="96" t="s">
        <v>2180</v>
      </c>
      <c r="B980" s="101" t="s">
        <v>42</v>
      </c>
      <c r="C980" s="98" t="s">
        <v>108</v>
      </c>
      <c r="D980" s="98" t="s">
        <v>332</v>
      </c>
      <c r="E980" s="173" t="s">
        <v>1323</v>
      </c>
      <c r="F980" s="99" t="s">
        <v>2218</v>
      </c>
      <c r="G980" s="99" t="s">
        <v>109</v>
      </c>
      <c r="H980" s="99" t="s">
        <v>4658</v>
      </c>
      <c r="I980" s="147" t="s">
        <v>123</v>
      </c>
      <c r="J980" s="103" t="s">
        <v>2244</v>
      </c>
      <c r="K980" s="102"/>
      <c r="L980" s="103"/>
      <c r="M980" s="102"/>
      <c r="N980" s="101" t="s">
        <v>3070</v>
      </c>
      <c r="O980" s="101" t="s">
        <v>2221</v>
      </c>
      <c r="P980" s="101" t="s">
        <v>2245</v>
      </c>
      <c r="Q980" s="105" t="s">
        <v>4321</v>
      </c>
      <c r="R980" s="105" t="s">
        <v>2209</v>
      </c>
      <c r="S980" s="106" t="s">
        <v>2183</v>
      </c>
      <c r="T980" s="101" t="s">
        <v>2246</v>
      </c>
      <c r="U980" s="148"/>
      <c r="V980" s="148"/>
      <c r="W980" s="107" t="str">
        <f>VLOOKUP(TRIM(X980),X10:Y88,2,FALSE)</f>
        <v>Puneet</v>
      </c>
      <c r="X980" s="171" t="str">
        <f t="shared" si="87"/>
        <v>8.4</v>
      </c>
      <c r="Y980" s="175">
        <f t="shared" si="91"/>
        <v>0</v>
      </c>
      <c r="Z980" s="171">
        <f t="shared" si="92"/>
        <v>0</v>
      </c>
      <c r="AA980" s="171">
        <f t="shared" si="88"/>
        <v>5</v>
      </c>
      <c r="AB980" s="171">
        <f t="shared" si="89"/>
        <v>0</v>
      </c>
      <c r="AC980" s="171">
        <f t="shared" si="90"/>
        <v>0</v>
      </c>
      <c r="AE980" s="1" t="s">
        <v>2183</v>
      </c>
      <c r="AF980" s="1">
        <v>892</v>
      </c>
      <c r="AG980" s="1" t="s">
        <v>2209</v>
      </c>
    </row>
    <row r="981" spans="1:33" ht="36.75" customHeight="1" x14ac:dyDescent="0.25">
      <c r="A981" s="96" t="s">
        <v>2180</v>
      </c>
      <c r="B981" s="101" t="s">
        <v>4660</v>
      </c>
      <c r="C981" s="98" t="s">
        <v>108</v>
      </c>
      <c r="D981" s="98" t="s">
        <v>93</v>
      </c>
      <c r="E981" s="173" t="s">
        <v>1324</v>
      </c>
      <c r="F981" s="99" t="s">
        <v>16</v>
      </c>
      <c r="G981" s="99" t="s">
        <v>109</v>
      </c>
      <c r="H981" s="99" t="s">
        <v>4322</v>
      </c>
      <c r="I981" s="147" t="s">
        <v>2817</v>
      </c>
      <c r="J981" s="103" t="s">
        <v>2225</v>
      </c>
      <c r="K981" s="102">
        <v>2113</v>
      </c>
      <c r="L981" s="103"/>
      <c r="M981" s="102" t="s">
        <v>119</v>
      </c>
      <c r="N981" s="235" t="s">
        <v>2301</v>
      </c>
      <c r="O981" s="101" t="s">
        <v>191</v>
      </c>
      <c r="P981" s="101" t="s">
        <v>222</v>
      </c>
      <c r="Q981" s="105" t="s">
        <v>4659</v>
      </c>
      <c r="R981" s="105" t="s">
        <v>6695</v>
      </c>
      <c r="S981" s="106" t="s">
        <v>2183</v>
      </c>
      <c r="T981" s="101" t="s">
        <v>128</v>
      </c>
      <c r="U981" s="148"/>
      <c r="V981" s="148"/>
      <c r="W981" s="107" t="str">
        <f>VLOOKUP(TRIM(X981),X10:Y88,2,FALSE)</f>
        <v>LaeYoung</v>
      </c>
      <c r="X981" s="171" t="str">
        <f t="shared" si="87"/>
        <v>7.1</v>
      </c>
      <c r="Y981" s="175">
        <f t="shared" si="91"/>
        <v>0</v>
      </c>
      <c r="Z981" s="171">
        <f t="shared" si="92"/>
        <v>0</v>
      </c>
      <c r="AA981" s="171">
        <f t="shared" si="88"/>
        <v>8</v>
      </c>
      <c r="AB981" s="171">
        <f t="shared" si="89"/>
        <v>0</v>
      </c>
      <c r="AC981" s="171">
        <f t="shared" si="90"/>
        <v>0</v>
      </c>
      <c r="AE981" s="1" t="s">
        <v>2183</v>
      </c>
      <c r="AF981" s="1">
        <v>893</v>
      </c>
      <c r="AG981" s="1" t="s">
        <v>7095</v>
      </c>
    </row>
    <row r="982" spans="1:33" ht="36.75" customHeight="1" x14ac:dyDescent="0.25">
      <c r="A982" s="96" t="s">
        <v>2180</v>
      </c>
      <c r="B982" s="101" t="s">
        <v>4662</v>
      </c>
      <c r="C982" s="98" t="s">
        <v>108</v>
      </c>
      <c r="D982" s="98" t="s">
        <v>72</v>
      </c>
      <c r="E982" s="173" t="s">
        <v>1325</v>
      </c>
      <c r="F982" s="99" t="s">
        <v>16</v>
      </c>
      <c r="G982" s="99" t="s">
        <v>109</v>
      </c>
      <c r="H982" s="99" t="s">
        <v>4323</v>
      </c>
      <c r="I982" s="147" t="s">
        <v>2459</v>
      </c>
      <c r="J982" s="103" t="s">
        <v>2225</v>
      </c>
      <c r="K982" s="102">
        <v>2114</v>
      </c>
      <c r="L982" s="103"/>
      <c r="M982" s="102" t="s">
        <v>2237</v>
      </c>
      <c r="N982" s="101" t="s">
        <v>2301</v>
      </c>
      <c r="O982" s="101" t="s">
        <v>191</v>
      </c>
      <c r="P982" s="101" t="s">
        <v>2226</v>
      </c>
      <c r="Q982" s="105" t="s">
        <v>4661</v>
      </c>
      <c r="R982" s="105" t="s">
        <v>2235</v>
      </c>
      <c r="S982" s="106" t="s">
        <v>2235</v>
      </c>
      <c r="T982" s="101" t="s">
        <v>2685</v>
      </c>
      <c r="U982" s="148"/>
      <c r="V982" s="148"/>
      <c r="W982" s="107" t="str">
        <f>VLOOKUP(TRIM(X982),X10:Y88,2,FALSE)</f>
        <v>Andy</v>
      </c>
      <c r="X982" s="171" t="str">
        <f t="shared" si="87"/>
        <v>6.1</v>
      </c>
      <c r="Y982" s="175">
        <f t="shared" si="91"/>
        <v>0</v>
      </c>
      <c r="Z982" s="171">
        <f t="shared" si="92"/>
        <v>0</v>
      </c>
      <c r="AA982" s="171">
        <f t="shared" si="88"/>
        <v>7</v>
      </c>
      <c r="AB982" s="171">
        <f t="shared" si="89"/>
        <v>0</v>
      </c>
      <c r="AC982" s="171">
        <f t="shared" si="90"/>
        <v>0</v>
      </c>
      <c r="AE982" s="1" t="s">
        <v>42</v>
      </c>
      <c r="AF982" s="1">
        <v>894</v>
      </c>
      <c r="AG982" s="1" t="s">
        <v>2235</v>
      </c>
    </row>
    <row r="983" spans="1:33" ht="36.75" customHeight="1" x14ac:dyDescent="0.25">
      <c r="A983" s="96" t="s">
        <v>2180</v>
      </c>
      <c r="B983" s="101" t="s">
        <v>42</v>
      </c>
      <c r="C983" s="98" t="s">
        <v>108</v>
      </c>
      <c r="D983" s="98" t="s">
        <v>305</v>
      </c>
      <c r="E983" s="173" t="s">
        <v>1326</v>
      </c>
      <c r="F983" s="99" t="s">
        <v>2232</v>
      </c>
      <c r="G983" s="99" t="s">
        <v>2694</v>
      </c>
      <c r="H983" s="99" t="s">
        <v>4663</v>
      </c>
      <c r="I983" s="147" t="s">
        <v>2275</v>
      </c>
      <c r="J983" s="103"/>
      <c r="K983" s="102"/>
      <c r="L983" s="103"/>
      <c r="M983" s="102"/>
      <c r="N983" s="101"/>
      <c r="O983" s="101"/>
      <c r="P983" s="101" t="s">
        <v>2346</v>
      </c>
      <c r="Q983" s="105" t="s">
        <v>4324</v>
      </c>
      <c r="R983" s="105" t="s">
        <v>2209</v>
      </c>
      <c r="S983" s="106" t="s">
        <v>2183</v>
      </c>
      <c r="T983" s="101" t="s">
        <v>2457</v>
      </c>
      <c r="U983" s="148"/>
      <c r="V983" s="148"/>
      <c r="W983" s="107" t="str">
        <f>VLOOKUP(TRIM(X983),X10:Y88,2,FALSE)</f>
        <v>Tao</v>
      </c>
      <c r="X983" s="171" t="str">
        <f t="shared" si="87"/>
        <v>7.6</v>
      </c>
      <c r="Y983" s="175">
        <f t="shared" si="91"/>
        <v>0</v>
      </c>
      <c r="Z983" s="171">
        <f t="shared" si="92"/>
        <v>0</v>
      </c>
      <c r="AA983" s="171">
        <f t="shared" si="88"/>
        <v>26</v>
      </c>
      <c r="AB983" s="171">
        <f t="shared" si="89"/>
        <v>0</v>
      </c>
      <c r="AC983" s="171">
        <f t="shared" si="90"/>
        <v>0</v>
      </c>
      <c r="AE983" s="1" t="s">
        <v>2183</v>
      </c>
      <c r="AF983" s="1">
        <v>895</v>
      </c>
      <c r="AG983" s="1" t="s">
        <v>2209</v>
      </c>
    </row>
    <row r="984" spans="1:33" ht="36.75" customHeight="1" x14ac:dyDescent="0.25">
      <c r="A984" s="96" t="s">
        <v>2180</v>
      </c>
      <c r="B984" s="101" t="s">
        <v>2454</v>
      </c>
      <c r="C984" s="98" t="s">
        <v>108</v>
      </c>
      <c r="D984" s="98" t="s">
        <v>354</v>
      </c>
      <c r="E984" s="173" t="s">
        <v>1327</v>
      </c>
      <c r="F984" s="99" t="s">
        <v>16</v>
      </c>
      <c r="G984" s="99" t="s">
        <v>109</v>
      </c>
      <c r="H984" s="99" t="s">
        <v>4325</v>
      </c>
      <c r="I984" s="147" t="s">
        <v>2817</v>
      </c>
      <c r="J984" s="103" t="s">
        <v>2225</v>
      </c>
      <c r="K984" s="102">
        <v>2115</v>
      </c>
      <c r="L984" s="103"/>
      <c r="M984" s="102" t="s">
        <v>119</v>
      </c>
      <c r="N984" s="101" t="s">
        <v>2301</v>
      </c>
      <c r="O984" s="101" t="s">
        <v>191</v>
      </c>
      <c r="P984" s="101" t="s">
        <v>2213</v>
      </c>
      <c r="Q984" s="105" t="s">
        <v>4664</v>
      </c>
      <c r="R984" s="105" t="s">
        <v>5127</v>
      </c>
      <c r="S984" s="106" t="s">
        <v>5127</v>
      </c>
      <c r="T984" s="101" t="s">
        <v>128</v>
      </c>
      <c r="U984" s="148"/>
      <c r="V984" s="148"/>
      <c r="W984" s="107" t="str">
        <f>VLOOKUP(TRIM(X984),X10:Y88,2,FALSE)</f>
        <v>Andy</v>
      </c>
      <c r="X984" s="171" t="str">
        <f t="shared" si="87"/>
        <v>7.10.3</v>
      </c>
      <c r="Y984" s="175">
        <f t="shared" si="91"/>
        <v>0</v>
      </c>
      <c r="Z984" s="171">
        <f t="shared" si="92"/>
        <v>0</v>
      </c>
      <c r="AA984" s="171">
        <f t="shared" si="88"/>
        <v>8</v>
      </c>
      <c r="AB984" s="171">
        <f t="shared" si="89"/>
        <v>0</v>
      </c>
      <c r="AC984" s="171">
        <f t="shared" si="90"/>
        <v>0</v>
      </c>
      <c r="AE984" s="1" t="s">
        <v>2287</v>
      </c>
      <c r="AF984" s="1">
        <v>896</v>
      </c>
      <c r="AG984" s="1" t="s">
        <v>7097</v>
      </c>
    </row>
    <row r="985" spans="1:33" ht="36.75" customHeight="1" x14ac:dyDescent="0.25">
      <c r="A985" s="96" t="s">
        <v>2180</v>
      </c>
      <c r="B985" s="101" t="s">
        <v>4666</v>
      </c>
      <c r="C985" s="98" t="s">
        <v>108</v>
      </c>
      <c r="D985" s="98" t="s">
        <v>354</v>
      </c>
      <c r="E985" s="173" t="s">
        <v>1328</v>
      </c>
      <c r="F985" s="99" t="s">
        <v>16</v>
      </c>
      <c r="G985" s="99" t="s">
        <v>109</v>
      </c>
      <c r="H985" s="99" t="s">
        <v>4326</v>
      </c>
      <c r="I985" s="147" t="s">
        <v>2275</v>
      </c>
      <c r="J985" s="103" t="s">
        <v>2225</v>
      </c>
      <c r="K985" s="102">
        <v>2116</v>
      </c>
      <c r="L985" s="103"/>
      <c r="M985" s="102" t="s">
        <v>119</v>
      </c>
      <c r="N985" s="101" t="s">
        <v>2301</v>
      </c>
      <c r="O985" s="101" t="s">
        <v>191</v>
      </c>
      <c r="P985" s="101" t="s">
        <v>2213</v>
      </c>
      <c r="Q985" s="105" t="s">
        <v>4665</v>
      </c>
      <c r="R985" s="105" t="s">
        <v>5128</v>
      </c>
      <c r="S985" s="106" t="s">
        <v>5128</v>
      </c>
      <c r="T985" s="101" t="s">
        <v>2458</v>
      </c>
      <c r="U985" s="148"/>
      <c r="V985" s="148"/>
      <c r="W985" s="107" t="str">
        <f>VLOOKUP(TRIM(X985),X10:Y88,2,FALSE)</f>
        <v>Andy</v>
      </c>
      <c r="X985" s="171" t="str">
        <f t="shared" ref="X985:X1048" si="93">IF(ISNONTEXT(D985),"" &amp; D985 &amp;"",T(D985))</f>
        <v>7.10.3</v>
      </c>
      <c r="Y985" s="175">
        <f t="shared" si="91"/>
        <v>0</v>
      </c>
      <c r="Z985" s="171">
        <f t="shared" si="92"/>
        <v>0</v>
      </c>
      <c r="AA985" s="171">
        <f t="shared" ref="AA985:AA1048" si="94">LEN(I985)</f>
        <v>26</v>
      </c>
      <c r="AB985" s="171">
        <f t="shared" ref="AB985:AB1048" si="95">IF(LEFT(H985, 12)="Reserved for",  1, 0)</f>
        <v>0</v>
      </c>
      <c r="AC985" s="171">
        <f t="shared" si="90"/>
        <v>0</v>
      </c>
      <c r="AE985" s="1" t="s">
        <v>2287</v>
      </c>
      <c r="AF985" s="1">
        <v>897</v>
      </c>
      <c r="AG985" s="1" t="s">
        <v>7098</v>
      </c>
    </row>
    <row r="986" spans="1:33" ht="36.75" customHeight="1" x14ac:dyDescent="0.25">
      <c r="A986" s="96" t="s">
        <v>2180</v>
      </c>
      <c r="B986" s="101" t="s">
        <v>4355</v>
      </c>
      <c r="C986" s="98" t="s">
        <v>108</v>
      </c>
      <c r="D986" s="98" t="s">
        <v>305</v>
      </c>
      <c r="E986" s="173" t="s">
        <v>1329</v>
      </c>
      <c r="F986" s="99" t="s">
        <v>2269</v>
      </c>
      <c r="G986" s="99" t="s">
        <v>109</v>
      </c>
      <c r="H986" s="99" t="s">
        <v>4327</v>
      </c>
      <c r="I986" s="147" t="s">
        <v>2275</v>
      </c>
      <c r="J986" s="103"/>
      <c r="K986" s="102"/>
      <c r="L986" s="103"/>
      <c r="M986" s="102"/>
      <c r="N986" s="101"/>
      <c r="O986" s="101"/>
      <c r="P986" s="101" t="s">
        <v>2346</v>
      </c>
      <c r="Q986" s="105" t="s">
        <v>4328</v>
      </c>
      <c r="R986" s="105" t="s">
        <v>5131</v>
      </c>
      <c r="S986" s="106" t="s">
        <v>5130</v>
      </c>
      <c r="T986" s="101" t="s">
        <v>2457</v>
      </c>
      <c r="U986" s="148"/>
      <c r="V986" s="148"/>
      <c r="W986" s="107" t="str">
        <f>VLOOKUP(TRIM(X986),X10:Y88,2,FALSE)</f>
        <v>Tao</v>
      </c>
      <c r="X986" s="171" t="str">
        <f t="shared" si="93"/>
        <v>7.6</v>
      </c>
      <c r="Y986" s="175">
        <f t="shared" si="91"/>
        <v>0</v>
      </c>
      <c r="Z986" s="171">
        <f t="shared" si="92"/>
        <v>0</v>
      </c>
      <c r="AA986" s="171">
        <f t="shared" si="94"/>
        <v>26</v>
      </c>
      <c r="AB986" s="171">
        <f t="shared" si="95"/>
        <v>0</v>
      </c>
      <c r="AC986" s="171">
        <f t="shared" si="90"/>
        <v>0</v>
      </c>
      <c r="AE986" s="1" t="s">
        <v>2287</v>
      </c>
      <c r="AF986" s="1">
        <v>898</v>
      </c>
      <c r="AG986" s="1" t="s">
        <v>7099</v>
      </c>
    </row>
    <row r="987" spans="1:33" ht="36.75" customHeight="1" x14ac:dyDescent="0.25">
      <c r="A987" s="96" t="s">
        <v>2180</v>
      </c>
      <c r="B987" s="101" t="s">
        <v>2454</v>
      </c>
      <c r="C987" s="98" t="s">
        <v>108</v>
      </c>
      <c r="D987" s="98" t="s">
        <v>354</v>
      </c>
      <c r="E987" s="173" t="s">
        <v>1330</v>
      </c>
      <c r="F987" s="99" t="s">
        <v>15</v>
      </c>
      <c r="G987" s="99" t="s">
        <v>109</v>
      </c>
      <c r="H987" s="99" t="s">
        <v>4329</v>
      </c>
      <c r="I987" s="147" t="s">
        <v>2817</v>
      </c>
      <c r="J987" s="103" t="s">
        <v>2225</v>
      </c>
      <c r="K987" s="102">
        <v>2117</v>
      </c>
      <c r="L987" s="103"/>
      <c r="M987" s="102" t="s">
        <v>119</v>
      </c>
      <c r="N987" s="101" t="s">
        <v>2301</v>
      </c>
      <c r="O987" s="101" t="s">
        <v>191</v>
      </c>
      <c r="P987" s="101" t="s">
        <v>2213</v>
      </c>
      <c r="Q987" s="105" t="s">
        <v>4667</v>
      </c>
      <c r="R987" s="105" t="s">
        <v>6288</v>
      </c>
      <c r="S987" s="106" t="s">
        <v>2181</v>
      </c>
      <c r="T987" s="101" t="s">
        <v>128</v>
      </c>
      <c r="U987" s="148"/>
      <c r="V987" s="148" t="s">
        <v>125</v>
      </c>
      <c r="W987" s="107" t="str">
        <f>VLOOKUP(TRIM(X987),X10:Y88,2,FALSE)</f>
        <v>Andy</v>
      </c>
      <c r="X987" s="171" t="str">
        <f t="shared" si="93"/>
        <v>7.10.3</v>
      </c>
      <c r="Y987" s="175">
        <f t="shared" si="91"/>
        <v>1</v>
      </c>
      <c r="Z987" s="171">
        <f t="shared" si="92"/>
        <v>0</v>
      </c>
      <c r="AA987" s="171">
        <f t="shared" si="94"/>
        <v>8</v>
      </c>
      <c r="AB987" s="171">
        <f t="shared" si="95"/>
        <v>0</v>
      </c>
      <c r="AC987" s="171">
        <f t="shared" si="90"/>
        <v>0</v>
      </c>
      <c r="AD987" s="1" t="s">
        <v>125</v>
      </c>
      <c r="AE987" s="1" t="s">
        <v>10691</v>
      </c>
      <c r="AF987" s="1">
        <v>899</v>
      </c>
      <c r="AG987" s="1" t="s">
        <v>10715</v>
      </c>
    </row>
    <row r="988" spans="1:33" ht="36.75" customHeight="1" x14ac:dyDescent="0.25">
      <c r="A988" s="96" t="s">
        <v>2180</v>
      </c>
      <c r="B988" s="101" t="s">
        <v>42</v>
      </c>
      <c r="C988" s="98" t="s">
        <v>108</v>
      </c>
      <c r="D988" s="98" t="s">
        <v>333</v>
      </c>
      <c r="E988" s="173" t="s">
        <v>1331</v>
      </c>
      <c r="F988" s="99" t="s">
        <v>2218</v>
      </c>
      <c r="G988" s="99" t="s">
        <v>109</v>
      </c>
      <c r="H988" s="99" t="s">
        <v>4669</v>
      </c>
      <c r="I988" s="147" t="s">
        <v>2583</v>
      </c>
      <c r="J988" s="103" t="s">
        <v>2240</v>
      </c>
      <c r="K988" s="102"/>
      <c r="L988" s="103"/>
      <c r="M988" s="102"/>
      <c r="N988" s="101" t="s">
        <v>3070</v>
      </c>
      <c r="O988" s="101" t="s">
        <v>2221</v>
      </c>
      <c r="P988" s="101" t="s">
        <v>2242</v>
      </c>
      <c r="Q988" s="105" t="s">
        <v>4668</v>
      </c>
      <c r="R988" s="105" t="s">
        <v>5321</v>
      </c>
      <c r="S988" s="106" t="s">
        <v>2268</v>
      </c>
      <c r="T988" s="101" t="s">
        <v>2584</v>
      </c>
      <c r="U988" s="148"/>
      <c r="V988" s="148"/>
      <c r="W988" s="107" t="str">
        <f>VLOOKUP(TRIM(X988),X10:Y88,2,FALSE)</f>
        <v>Puneet</v>
      </c>
      <c r="X988" s="171" t="str">
        <f t="shared" si="93"/>
        <v>8.5</v>
      </c>
      <c r="Y988" s="175">
        <f t="shared" si="91"/>
        <v>0</v>
      </c>
      <c r="Z988" s="171">
        <f t="shared" si="92"/>
        <v>0</v>
      </c>
      <c r="AA988" s="171">
        <f t="shared" si="94"/>
        <v>12</v>
      </c>
      <c r="AB988" s="171">
        <f t="shared" si="95"/>
        <v>0</v>
      </c>
      <c r="AC988" s="171">
        <f t="shared" si="90"/>
        <v>0</v>
      </c>
      <c r="AE988" s="1" t="s">
        <v>2268</v>
      </c>
      <c r="AF988" s="1">
        <v>900</v>
      </c>
      <c r="AG988" s="1" t="s">
        <v>7100</v>
      </c>
    </row>
    <row r="989" spans="1:33" ht="36.75" customHeight="1" x14ac:dyDescent="0.25">
      <c r="A989" s="96"/>
      <c r="B989" s="101"/>
      <c r="C989" s="98" t="s">
        <v>14</v>
      </c>
      <c r="D989" s="98" t="s">
        <v>96</v>
      </c>
      <c r="E989" s="173" t="s">
        <v>1332</v>
      </c>
      <c r="F989" s="99" t="s">
        <v>16</v>
      </c>
      <c r="G989" s="230" t="s">
        <v>109</v>
      </c>
      <c r="H989" s="230" t="s">
        <v>4330</v>
      </c>
      <c r="I989" s="231" t="s">
        <v>2477</v>
      </c>
      <c r="J989" s="226" t="s">
        <v>2225</v>
      </c>
      <c r="K989" s="227">
        <v>2118</v>
      </c>
      <c r="L989" s="226"/>
      <c r="M989" s="227" t="s">
        <v>119</v>
      </c>
      <c r="N989" s="226" t="s">
        <v>2301</v>
      </c>
      <c r="O989" s="226" t="s">
        <v>191</v>
      </c>
      <c r="P989" s="226" t="s">
        <v>2184</v>
      </c>
      <c r="Q989" s="232" t="s">
        <v>2270</v>
      </c>
      <c r="R989" s="232" t="s">
        <v>4747</v>
      </c>
      <c r="S989" s="228"/>
      <c r="T989" s="101" t="s">
        <v>2478</v>
      </c>
      <c r="U989" s="148"/>
      <c r="V989" s="148"/>
      <c r="W989" s="107" t="str">
        <f>VLOOKUP(TRIM(X989),X10:Y88,2,FALSE)</f>
        <v>Andy</v>
      </c>
      <c r="X989" s="171" t="str">
        <f t="shared" si="93"/>
        <v>7.3</v>
      </c>
      <c r="Y989" s="175">
        <f t="shared" si="91"/>
        <v>0</v>
      </c>
      <c r="Z989" s="171">
        <f t="shared" si="92"/>
        <v>0</v>
      </c>
      <c r="AA989" s="171">
        <f t="shared" si="94"/>
        <v>25</v>
      </c>
      <c r="AB989" s="171">
        <f t="shared" si="95"/>
        <v>0</v>
      </c>
      <c r="AC989" s="171">
        <f t="shared" si="90"/>
        <v>0</v>
      </c>
      <c r="AE989" s="1" t="s">
        <v>20</v>
      </c>
      <c r="AF989" s="1">
        <v>901</v>
      </c>
      <c r="AG989" s="1" t="s">
        <v>7101</v>
      </c>
    </row>
    <row r="990" spans="1:33" ht="36.75" customHeight="1" x14ac:dyDescent="0.25">
      <c r="A990" s="96" t="s">
        <v>2180</v>
      </c>
      <c r="B990" s="101" t="s">
        <v>2512</v>
      </c>
      <c r="C990" s="98" t="s">
        <v>108</v>
      </c>
      <c r="D990" s="98" t="s">
        <v>86</v>
      </c>
      <c r="E990" s="173" t="s">
        <v>1333</v>
      </c>
      <c r="F990" s="99" t="s">
        <v>16</v>
      </c>
      <c r="G990" s="99" t="s">
        <v>109</v>
      </c>
      <c r="H990" s="99" t="s">
        <v>4331</v>
      </c>
      <c r="I990" s="147" t="s">
        <v>4332</v>
      </c>
      <c r="J990" s="103" t="s">
        <v>2225</v>
      </c>
      <c r="K990" s="102">
        <v>2119</v>
      </c>
      <c r="L990" s="103"/>
      <c r="M990" s="102" t="s">
        <v>119</v>
      </c>
      <c r="N990" s="101" t="s">
        <v>2301</v>
      </c>
      <c r="O990" s="101" t="s">
        <v>191</v>
      </c>
      <c r="P990" s="101" t="s">
        <v>4671</v>
      </c>
      <c r="Q990" s="105" t="s">
        <v>4670</v>
      </c>
      <c r="R990" s="105" t="s">
        <v>2235</v>
      </c>
      <c r="S990" s="106" t="s">
        <v>2235</v>
      </c>
      <c r="T990" s="101" t="s">
        <v>2832</v>
      </c>
      <c r="U990" s="148"/>
      <c r="V990" s="148"/>
      <c r="W990" s="107" t="str">
        <f>VLOOKUP(TRIM(X990),X10:Y88,2,FALSE)</f>
        <v>Tao</v>
      </c>
      <c r="X990" s="171" t="str">
        <f t="shared" si="93"/>
        <v>6.6</v>
      </c>
      <c r="Y990" s="175">
        <f t="shared" si="91"/>
        <v>0</v>
      </c>
      <c r="Z990" s="171">
        <f t="shared" si="92"/>
        <v>0</v>
      </c>
      <c r="AA990" s="171">
        <f t="shared" si="94"/>
        <v>44</v>
      </c>
      <c r="AB990" s="171">
        <f t="shared" si="95"/>
        <v>0</v>
      </c>
      <c r="AC990" s="171">
        <f t="shared" si="90"/>
        <v>0</v>
      </c>
      <c r="AE990" s="1" t="s">
        <v>42</v>
      </c>
      <c r="AF990" s="1">
        <v>902</v>
      </c>
      <c r="AG990" s="1" t="s">
        <v>2235</v>
      </c>
    </row>
    <row r="991" spans="1:33" ht="36.75" customHeight="1" x14ac:dyDescent="0.25">
      <c r="A991" s="96" t="s">
        <v>2180</v>
      </c>
      <c r="B991" s="101" t="s">
        <v>4673</v>
      </c>
      <c r="C991" s="98" t="s">
        <v>108</v>
      </c>
      <c r="D991" s="98" t="s">
        <v>96</v>
      </c>
      <c r="E991" s="173" t="s">
        <v>1334</v>
      </c>
      <c r="F991" s="99" t="s">
        <v>16</v>
      </c>
      <c r="G991" s="99" t="s">
        <v>109</v>
      </c>
      <c r="H991" s="99" t="s">
        <v>4330</v>
      </c>
      <c r="I991" s="147" t="s">
        <v>2477</v>
      </c>
      <c r="J991" s="103" t="s">
        <v>118</v>
      </c>
      <c r="K991" s="102">
        <v>2076</v>
      </c>
      <c r="L991" s="103"/>
      <c r="M991" s="102" t="s">
        <v>119</v>
      </c>
      <c r="N991" s="101" t="s">
        <v>2301</v>
      </c>
      <c r="O991" s="101" t="s">
        <v>191</v>
      </c>
      <c r="P991" s="101" t="s">
        <v>2184</v>
      </c>
      <c r="Q991" s="105" t="s">
        <v>4672</v>
      </c>
      <c r="R991" s="105" t="s">
        <v>2235</v>
      </c>
      <c r="S991" s="106" t="s">
        <v>2235</v>
      </c>
      <c r="T991" s="101" t="s">
        <v>2478</v>
      </c>
      <c r="U991" s="148"/>
      <c r="V991" s="148"/>
      <c r="W991" s="107" t="str">
        <f>VLOOKUP(TRIM(X991),X10:Y88,2,FALSE)</f>
        <v>Andy</v>
      </c>
      <c r="X991" s="171" t="str">
        <f t="shared" si="93"/>
        <v>7.3</v>
      </c>
      <c r="Y991" s="175">
        <f t="shared" si="91"/>
        <v>0</v>
      </c>
      <c r="Z991" s="171">
        <f t="shared" si="92"/>
        <v>0</v>
      </c>
      <c r="AA991" s="171">
        <f t="shared" si="94"/>
        <v>25</v>
      </c>
      <c r="AB991" s="171">
        <f t="shared" si="95"/>
        <v>0</v>
      </c>
      <c r="AC991" s="171">
        <f t="shared" si="90"/>
        <v>0</v>
      </c>
      <c r="AE991" s="1" t="s">
        <v>42</v>
      </c>
      <c r="AF991" s="1">
        <v>903</v>
      </c>
      <c r="AG991" s="1" t="s">
        <v>2235</v>
      </c>
    </row>
    <row r="992" spans="1:33" ht="36.75" customHeight="1" x14ac:dyDescent="0.25">
      <c r="A992" s="96" t="s">
        <v>2180</v>
      </c>
      <c r="B992" s="101" t="s">
        <v>2754</v>
      </c>
      <c r="C992" s="98" t="s">
        <v>108</v>
      </c>
      <c r="D992" s="98" t="s">
        <v>314</v>
      </c>
      <c r="E992" s="173" t="s">
        <v>1335</v>
      </c>
      <c r="F992" s="99" t="s">
        <v>16</v>
      </c>
      <c r="G992" s="99" t="s">
        <v>109</v>
      </c>
      <c r="H992" s="99" t="s">
        <v>4801</v>
      </c>
      <c r="I992" s="147" t="s">
        <v>2817</v>
      </c>
      <c r="J992" s="103" t="s">
        <v>2225</v>
      </c>
      <c r="K992" s="102">
        <v>2120</v>
      </c>
      <c r="L992" s="103"/>
      <c r="M992" s="102" t="s">
        <v>119</v>
      </c>
      <c r="N992" s="101" t="s">
        <v>2301</v>
      </c>
      <c r="O992" s="101" t="s">
        <v>191</v>
      </c>
      <c r="P992" s="101" t="s">
        <v>222</v>
      </c>
      <c r="Q992" s="105" t="s">
        <v>4674</v>
      </c>
      <c r="R992" s="105" t="s">
        <v>5465</v>
      </c>
      <c r="S992" s="106" t="s">
        <v>2183</v>
      </c>
      <c r="T992" s="101" t="s">
        <v>128</v>
      </c>
      <c r="U992" s="148"/>
      <c r="V992" s="148"/>
      <c r="W992" s="107" t="str">
        <f>VLOOKUP(TRIM(X992),X10:Y88,2,FALSE)</f>
        <v>Puneet</v>
      </c>
      <c r="X992" s="171" t="str">
        <f t="shared" si="93"/>
        <v>9.1</v>
      </c>
      <c r="Y992" s="175">
        <f t="shared" si="91"/>
        <v>0</v>
      </c>
      <c r="Z992" s="171">
        <f t="shared" si="92"/>
        <v>0</v>
      </c>
      <c r="AA992" s="171">
        <f t="shared" si="94"/>
        <v>8</v>
      </c>
      <c r="AB992" s="171">
        <f t="shared" si="95"/>
        <v>0</v>
      </c>
      <c r="AC992" s="171">
        <f t="shared" si="90"/>
        <v>0</v>
      </c>
      <c r="AE992" s="1" t="s">
        <v>2183</v>
      </c>
      <c r="AF992" s="1">
        <v>904</v>
      </c>
      <c r="AG992" s="1" t="s">
        <v>2183</v>
      </c>
    </row>
    <row r="993" spans="1:33" ht="36.75" customHeight="1" x14ac:dyDescent="0.25">
      <c r="A993" s="96" t="s">
        <v>2180</v>
      </c>
      <c r="B993" s="101" t="s">
        <v>4675</v>
      </c>
      <c r="C993" s="98" t="s">
        <v>108</v>
      </c>
      <c r="D993" s="98" t="s">
        <v>86</v>
      </c>
      <c r="E993" s="173" t="s">
        <v>1336</v>
      </c>
      <c r="F993" s="99" t="s">
        <v>16</v>
      </c>
      <c r="G993" s="99" t="s">
        <v>109</v>
      </c>
      <c r="H993" s="99" t="s">
        <v>4331</v>
      </c>
      <c r="I993" s="147" t="s">
        <v>4332</v>
      </c>
      <c r="J993" s="103" t="s">
        <v>118</v>
      </c>
      <c r="K993" s="102">
        <v>2077</v>
      </c>
      <c r="L993" s="103"/>
      <c r="M993" s="102" t="s">
        <v>119</v>
      </c>
      <c r="N993" s="101" t="s">
        <v>2301</v>
      </c>
      <c r="O993" s="101" t="s">
        <v>191</v>
      </c>
      <c r="P993" s="101" t="s">
        <v>4671</v>
      </c>
      <c r="Q993" s="105" t="s">
        <v>4670</v>
      </c>
      <c r="R993" s="105" t="s">
        <v>2235</v>
      </c>
      <c r="S993" s="106" t="s">
        <v>2235</v>
      </c>
      <c r="T993" s="101" t="s">
        <v>2832</v>
      </c>
      <c r="U993" s="148"/>
      <c r="V993" s="148"/>
      <c r="W993" s="107" t="str">
        <f>VLOOKUP(TRIM(X993),X10:Y88,2,FALSE)</f>
        <v>Tao</v>
      </c>
      <c r="X993" s="171" t="str">
        <f t="shared" si="93"/>
        <v>6.6</v>
      </c>
      <c r="Y993" s="175">
        <f t="shared" si="91"/>
        <v>0</v>
      </c>
      <c r="Z993" s="171">
        <f t="shared" si="92"/>
        <v>0</v>
      </c>
      <c r="AA993" s="171">
        <f t="shared" si="94"/>
        <v>44</v>
      </c>
      <c r="AB993" s="171">
        <f t="shared" si="95"/>
        <v>0</v>
      </c>
      <c r="AC993" s="171">
        <f t="shared" si="90"/>
        <v>0</v>
      </c>
      <c r="AE993" s="1" t="s">
        <v>42</v>
      </c>
      <c r="AF993" s="1">
        <v>905</v>
      </c>
      <c r="AG993" s="1" t="s">
        <v>2235</v>
      </c>
    </row>
    <row r="994" spans="1:33" ht="36.75" customHeight="1" x14ac:dyDescent="0.25">
      <c r="A994" s="96" t="s">
        <v>2180</v>
      </c>
      <c r="B994" s="101" t="s">
        <v>42</v>
      </c>
      <c r="C994" s="98" t="s">
        <v>108</v>
      </c>
      <c r="D994" s="98" t="s">
        <v>334</v>
      </c>
      <c r="E994" s="173" t="s">
        <v>1337</v>
      </c>
      <c r="F994" s="99" t="s">
        <v>2218</v>
      </c>
      <c r="G994" s="99" t="s">
        <v>109</v>
      </c>
      <c r="H994" s="99" t="s">
        <v>2795</v>
      </c>
      <c r="I994" s="147" t="s">
        <v>2788</v>
      </c>
      <c r="J994" s="103" t="s">
        <v>2249</v>
      </c>
      <c r="K994" s="102"/>
      <c r="L994" s="103"/>
      <c r="M994" s="102"/>
      <c r="N994" s="101" t="s">
        <v>3070</v>
      </c>
      <c r="O994" s="101" t="s">
        <v>2221</v>
      </c>
      <c r="P994" s="101" t="s">
        <v>2250</v>
      </c>
      <c r="Q994" s="105" t="s">
        <v>2796</v>
      </c>
      <c r="R994" s="105"/>
      <c r="S994" s="106" t="s">
        <v>2235</v>
      </c>
      <c r="T994" s="101" t="s">
        <v>2794</v>
      </c>
      <c r="U994" s="148"/>
      <c r="V994" s="148"/>
      <c r="W994" s="107" t="str">
        <f>VLOOKUP(TRIM(X994),X10:Y88,2,FALSE)</f>
        <v>Puneet</v>
      </c>
      <c r="X994" s="171" t="str">
        <f t="shared" si="93"/>
        <v>8.6</v>
      </c>
      <c r="Y994" s="175">
        <f t="shared" si="91"/>
        <v>0</v>
      </c>
      <c r="Z994" s="171">
        <f t="shared" si="92"/>
        <v>0</v>
      </c>
      <c r="AA994" s="171">
        <f t="shared" si="94"/>
        <v>17</v>
      </c>
      <c r="AB994" s="171">
        <f t="shared" si="95"/>
        <v>0</v>
      </c>
      <c r="AC994" s="171">
        <f t="shared" si="90"/>
        <v>0</v>
      </c>
      <c r="AE994" s="1" t="s">
        <v>42</v>
      </c>
      <c r="AF994" s="1">
        <v>906</v>
      </c>
      <c r="AG994" s="1" t="s">
        <v>2235</v>
      </c>
    </row>
    <row r="995" spans="1:33" ht="36.75" customHeight="1" x14ac:dyDescent="0.25">
      <c r="A995" s="96" t="s">
        <v>2180</v>
      </c>
      <c r="B995" s="101" t="s">
        <v>42</v>
      </c>
      <c r="C995" s="98" t="s">
        <v>108</v>
      </c>
      <c r="D995" s="98" t="s">
        <v>334</v>
      </c>
      <c r="E995" s="173" t="s">
        <v>1338</v>
      </c>
      <c r="F995" s="99" t="s">
        <v>2218</v>
      </c>
      <c r="G995" s="99" t="s">
        <v>109</v>
      </c>
      <c r="H995" s="99" t="s">
        <v>2795</v>
      </c>
      <c r="I995" s="147" t="s">
        <v>2788</v>
      </c>
      <c r="J995" s="103" t="s">
        <v>2249</v>
      </c>
      <c r="K995" s="102"/>
      <c r="L995" s="103"/>
      <c r="M995" s="102"/>
      <c r="N995" s="101" t="s">
        <v>3070</v>
      </c>
      <c r="O995" s="101" t="s">
        <v>2221</v>
      </c>
      <c r="P995" s="101" t="s">
        <v>2250</v>
      </c>
      <c r="Q995" s="105" t="s">
        <v>4333</v>
      </c>
      <c r="R995" s="105" t="s">
        <v>4889</v>
      </c>
      <c r="S995" s="106" t="s">
        <v>4890</v>
      </c>
      <c r="T995" s="101" t="s">
        <v>2794</v>
      </c>
      <c r="U995" s="148"/>
      <c r="V995" s="148"/>
      <c r="W995" s="107" t="str">
        <f>VLOOKUP(TRIM(X995),X10:Y88,2,FALSE)</f>
        <v>Puneet</v>
      </c>
      <c r="X995" s="171" t="str">
        <f t="shared" si="93"/>
        <v>8.6</v>
      </c>
      <c r="Y995" s="175">
        <f t="shared" si="91"/>
        <v>0</v>
      </c>
      <c r="Z995" s="171">
        <f t="shared" si="92"/>
        <v>0</v>
      </c>
      <c r="AA995" s="171">
        <f t="shared" si="94"/>
        <v>17</v>
      </c>
      <c r="AB995" s="171">
        <f t="shared" si="95"/>
        <v>0</v>
      </c>
      <c r="AC995" s="171">
        <f t="shared" si="90"/>
        <v>0</v>
      </c>
      <c r="AE995" s="1" t="s">
        <v>2287</v>
      </c>
      <c r="AF995" s="1">
        <v>907</v>
      </c>
      <c r="AG995" s="1" t="s">
        <v>7102</v>
      </c>
    </row>
    <row r="996" spans="1:33" ht="36.75" customHeight="1" x14ac:dyDescent="0.25">
      <c r="A996" s="96" t="s">
        <v>2180</v>
      </c>
      <c r="B996" s="101" t="s">
        <v>42</v>
      </c>
      <c r="C996" s="98" t="s">
        <v>108</v>
      </c>
      <c r="D996" s="98" t="s">
        <v>334</v>
      </c>
      <c r="E996" s="173" t="s">
        <v>1339</v>
      </c>
      <c r="F996" s="99" t="s">
        <v>2218</v>
      </c>
      <c r="G996" s="99" t="s">
        <v>109</v>
      </c>
      <c r="H996" s="99" t="s">
        <v>4676</v>
      </c>
      <c r="I996" s="147" t="s">
        <v>4336</v>
      </c>
      <c r="J996" s="103" t="s">
        <v>2249</v>
      </c>
      <c r="K996" s="102"/>
      <c r="L996" s="103"/>
      <c r="M996" s="102"/>
      <c r="N996" s="101" t="s">
        <v>3070</v>
      </c>
      <c r="O996" s="101" t="s">
        <v>2221</v>
      </c>
      <c r="P996" s="101" t="s">
        <v>2250</v>
      </c>
      <c r="Q996" s="105" t="s">
        <v>4334</v>
      </c>
      <c r="R996" s="105" t="s">
        <v>5265</v>
      </c>
      <c r="S996" s="106" t="s">
        <v>5266</v>
      </c>
      <c r="T996" s="101" t="s">
        <v>2794</v>
      </c>
      <c r="U996" s="148"/>
      <c r="V996" s="148"/>
      <c r="W996" s="107" t="str">
        <f>VLOOKUP(TRIM(X996),X10:Y88,2,FALSE)</f>
        <v>Puneet</v>
      </c>
      <c r="X996" s="171" t="str">
        <f t="shared" si="93"/>
        <v>8.6</v>
      </c>
      <c r="Y996" s="175">
        <f t="shared" si="91"/>
        <v>0</v>
      </c>
      <c r="Z996" s="171">
        <f t="shared" si="92"/>
        <v>0</v>
      </c>
      <c r="AA996" s="171">
        <f t="shared" si="94"/>
        <v>12</v>
      </c>
      <c r="AB996" s="171">
        <f t="shared" si="95"/>
        <v>0</v>
      </c>
      <c r="AC996" s="171">
        <f t="shared" si="90"/>
        <v>0</v>
      </c>
      <c r="AE996" s="1" t="s">
        <v>2287</v>
      </c>
      <c r="AF996" s="1">
        <v>908</v>
      </c>
      <c r="AG996" s="1" t="s">
        <v>7103</v>
      </c>
    </row>
    <row r="997" spans="1:33" ht="36.75" customHeight="1" x14ac:dyDescent="0.25">
      <c r="A997" s="96" t="s">
        <v>2180</v>
      </c>
      <c r="B997" s="101" t="s">
        <v>42</v>
      </c>
      <c r="C997" s="98" t="s">
        <v>108</v>
      </c>
      <c r="D997" s="98" t="s">
        <v>334</v>
      </c>
      <c r="E997" s="173" t="s">
        <v>1340</v>
      </c>
      <c r="F997" s="99" t="s">
        <v>2218</v>
      </c>
      <c r="G997" s="99" t="s">
        <v>109</v>
      </c>
      <c r="H997" s="99" t="s">
        <v>4677</v>
      </c>
      <c r="I997" s="147" t="s">
        <v>2788</v>
      </c>
      <c r="J997" s="103" t="s">
        <v>2249</v>
      </c>
      <c r="K997" s="102"/>
      <c r="L997" s="103"/>
      <c r="M997" s="102"/>
      <c r="N997" s="101" t="s">
        <v>3070</v>
      </c>
      <c r="O997" s="101" t="s">
        <v>2221</v>
      </c>
      <c r="P997" s="101" t="s">
        <v>2250</v>
      </c>
      <c r="Q997" s="105" t="s">
        <v>4335</v>
      </c>
      <c r="R997" s="105" t="s">
        <v>5238</v>
      </c>
      <c r="S997" s="106" t="s">
        <v>5239</v>
      </c>
      <c r="T997" s="101" t="s">
        <v>2794</v>
      </c>
      <c r="U997" s="148"/>
      <c r="V997" s="148"/>
      <c r="W997" s="107" t="str">
        <f>VLOOKUP(TRIM(X997),X10:Y88,2,FALSE)</f>
        <v>Puneet</v>
      </c>
      <c r="X997" s="171" t="str">
        <f t="shared" si="93"/>
        <v>8.6</v>
      </c>
      <c r="Y997" s="175">
        <f t="shared" si="91"/>
        <v>0</v>
      </c>
      <c r="Z997" s="171">
        <f t="shared" si="92"/>
        <v>0</v>
      </c>
      <c r="AA997" s="171">
        <f t="shared" si="94"/>
        <v>17</v>
      </c>
      <c r="AB997" s="171">
        <f t="shared" si="95"/>
        <v>0</v>
      </c>
      <c r="AC997" s="171">
        <f t="shared" si="90"/>
        <v>0</v>
      </c>
      <c r="AE997" s="1" t="s">
        <v>2287</v>
      </c>
      <c r="AF997" s="1">
        <v>909</v>
      </c>
      <c r="AG997" s="1" t="s">
        <v>7104</v>
      </c>
    </row>
    <row r="998" spans="1:33" ht="36.75" customHeight="1" x14ac:dyDescent="0.25">
      <c r="A998" s="96" t="s">
        <v>2180</v>
      </c>
      <c r="B998" s="101" t="s">
        <v>42</v>
      </c>
      <c r="C998" s="98" t="s">
        <v>108</v>
      </c>
      <c r="D998" s="98" t="s">
        <v>331</v>
      </c>
      <c r="E998" s="173" t="s">
        <v>1341</v>
      </c>
      <c r="F998" s="99" t="s">
        <v>2218</v>
      </c>
      <c r="G998" s="99" t="s">
        <v>109</v>
      </c>
      <c r="H998" s="99" t="s">
        <v>2643</v>
      </c>
      <c r="I998" s="147" t="s">
        <v>2788</v>
      </c>
      <c r="J998" s="103" t="s">
        <v>2356</v>
      </c>
      <c r="K998" s="102"/>
      <c r="L998" s="103"/>
      <c r="M998" s="102"/>
      <c r="N998" s="101" t="s">
        <v>3070</v>
      </c>
      <c r="O998" s="101" t="s">
        <v>2221</v>
      </c>
      <c r="P998" s="101" t="s">
        <v>2357</v>
      </c>
      <c r="Q998" s="105" t="s">
        <v>4722</v>
      </c>
      <c r="R998" s="105"/>
      <c r="S998" s="106" t="s">
        <v>2235</v>
      </c>
      <c r="T998" s="101" t="s">
        <v>2794</v>
      </c>
      <c r="U998" s="148"/>
      <c r="V998" s="148"/>
      <c r="W998" s="107" t="str">
        <f>VLOOKUP(TRIM(X998),X10:Y88,2,FALSE)</f>
        <v>Puneet</v>
      </c>
      <c r="X998" s="171" t="str">
        <f t="shared" si="93"/>
        <v>8.3</v>
      </c>
      <c r="Y998" s="175">
        <f t="shared" si="91"/>
        <v>0</v>
      </c>
      <c r="Z998" s="171">
        <f t="shared" si="92"/>
        <v>0</v>
      </c>
      <c r="AA998" s="171">
        <f t="shared" si="94"/>
        <v>17</v>
      </c>
      <c r="AB998" s="171">
        <f t="shared" si="95"/>
        <v>0</v>
      </c>
      <c r="AC998" s="171">
        <f t="shared" si="90"/>
        <v>0</v>
      </c>
      <c r="AE998" s="1" t="s">
        <v>42</v>
      </c>
      <c r="AF998" s="1">
        <v>910</v>
      </c>
      <c r="AG998" s="1" t="s">
        <v>2235</v>
      </c>
    </row>
    <row r="999" spans="1:33" ht="36.75" customHeight="1" x14ac:dyDescent="0.25">
      <c r="A999" s="96" t="s">
        <v>2180</v>
      </c>
      <c r="B999" s="101" t="s">
        <v>42</v>
      </c>
      <c r="C999" s="98" t="s">
        <v>108</v>
      </c>
      <c r="D999" s="98" t="s">
        <v>330</v>
      </c>
      <c r="E999" s="173" t="s">
        <v>1342</v>
      </c>
      <c r="F999" s="99" t="s">
        <v>2218</v>
      </c>
      <c r="G999" s="99" t="s">
        <v>109</v>
      </c>
      <c r="H999" s="99" t="s">
        <v>2787</v>
      </c>
      <c r="I999" s="147" t="s">
        <v>2788</v>
      </c>
      <c r="J999" s="103" t="s">
        <v>2219</v>
      </c>
      <c r="K999" s="102"/>
      <c r="L999" s="103"/>
      <c r="M999" s="102"/>
      <c r="N999" s="101" t="s">
        <v>3070</v>
      </c>
      <c r="O999" s="101" t="s">
        <v>2221</v>
      </c>
      <c r="P999" s="101" t="s">
        <v>2222</v>
      </c>
      <c r="Q999" s="105" t="s">
        <v>2789</v>
      </c>
      <c r="R999" s="105" t="s">
        <v>2209</v>
      </c>
      <c r="S999" s="106" t="s">
        <v>2183</v>
      </c>
      <c r="T999" s="101" t="s">
        <v>2794</v>
      </c>
      <c r="U999" s="148"/>
      <c r="V999" s="148"/>
      <c r="W999" s="107" t="str">
        <f>VLOOKUP(TRIM(X999),X10:Y88,2,FALSE)</f>
        <v>Tao</v>
      </c>
      <c r="X999" s="171" t="str">
        <f t="shared" si="93"/>
        <v>8.2</v>
      </c>
      <c r="Y999" s="175">
        <f t="shared" si="91"/>
        <v>0</v>
      </c>
      <c r="Z999" s="171">
        <f t="shared" si="92"/>
        <v>0</v>
      </c>
      <c r="AA999" s="171">
        <f t="shared" si="94"/>
        <v>17</v>
      </c>
      <c r="AB999" s="171">
        <f t="shared" si="95"/>
        <v>0</v>
      </c>
      <c r="AC999" s="171">
        <f t="shared" si="90"/>
        <v>0</v>
      </c>
      <c r="AE999" s="1" t="s">
        <v>2183</v>
      </c>
      <c r="AF999" s="1">
        <v>911</v>
      </c>
      <c r="AG999" s="1" t="s">
        <v>2209</v>
      </c>
    </row>
    <row r="1000" spans="1:33" ht="36.75" customHeight="1" x14ac:dyDescent="0.25">
      <c r="A1000" s="96" t="s">
        <v>2180</v>
      </c>
      <c r="B1000" s="101" t="s">
        <v>42</v>
      </c>
      <c r="C1000" s="98" t="s">
        <v>108</v>
      </c>
      <c r="D1000" s="98" t="s">
        <v>330</v>
      </c>
      <c r="E1000" s="173" t="s">
        <v>1343</v>
      </c>
      <c r="F1000" s="99" t="s">
        <v>2218</v>
      </c>
      <c r="G1000" s="99" t="s">
        <v>109</v>
      </c>
      <c r="H1000" s="99" t="s">
        <v>2784</v>
      </c>
      <c r="I1000" s="147" t="s">
        <v>2785</v>
      </c>
      <c r="J1000" s="103" t="s">
        <v>2219</v>
      </c>
      <c r="K1000" s="102"/>
      <c r="L1000" s="103"/>
      <c r="M1000" s="102"/>
      <c r="N1000" s="101" t="s">
        <v>3070</v>
      </c>
      <c r="O1000" s="101" t="s">
        <v>2221</v>
      </c>
      <c r="P1000" s="101" t="s">
        <v>2222</v>
      </c>
      <c r="Q1000" s="105" t="s">
        <v>2786</v>
      </c>
      <c r="R1000" s="105"/>
      <c r="S1000" s="106" t="s">
        <v>2235</v>
      </c>
      <c r="T1000" s="101" t="s">
        <v>2794</v>
      </c>
      <c r="U1000" s="148"/>
      <c r="V1000" s="148"/>
      <c r="W1000" s="107" t="str">
        <f>VLOOKUP(TRIM(X1000),X10:Y88,2,FALSE)</f>
        <v>Tao</v>
      </c>
      <c r="X1000" s="171" t="str">
        <f t="shared" si="93"/>
        <v>8.2</v>
      </c>
      <c r="Y1000" s="175">
        <f t="shared" si="91"/>
        <v>0</v>
      </c>
      <c r="Z1000" s="171">
        <f t="shared" si="92"/>
        <v>0</v>
      </c>
      <c r="AA1000" s="171">
        <f t="shared" si="94"/>
        <v>12</v>
      </c>
      <c r="AB1000" s="171">
        <f t="shared" si="95"/>
        <v>0</v>
      </c>
      <c r="AC1000" s="171">
        <f t="shared" si="90"/>
        <v>0</v>
      </c>
      <c r="AE1000" s="1" t="s">
        <v>42</v>
      </c>
      <c r="AF1000" s="1">
        <v>912</v>
      </c>
      <c r="AG1000" s="1" t="s">
        <v>2235</v>
      </c>
    </row>
    <row r="1001" spans="1:33" ht="36.75" customHeight="1" x14ac:dyDescent="0.25">
      <c r="A1001" s="96" t="s">
        <v>2180</v>
      </c>
      <c r="B1001" s="101" t="s">
        <v>4680</v>
      </c>
      <c r="C1001" s="98" t="s">
        <v>108</v>
      </c>
      <c r="D1001" s="98" t="s">
        <v>93</v>
      </c>
      <c r="E1001" s="173" t="s">
        <v>1344</v>
      </c>
      <c r="F1001" s="99" t="s">
        <v>16</v>
      </c>
      <c r="G1001" s="99" t="s">
        <v>109</v>
      </c>
      <c r="H1001" s="99" t="s">
        <v>4337</v>
      </c>
      <c r="I1001" s="147" t="s">
        <v>4678</v>
      </c>
      <c r="J1001" s="103" t="s">
        <v>2252</v>
      </c>
      <c r="K1001" s="102">
        <v>86</v>
      </c>
      <c r="L1001" s="103"/>
      <c r="M1001" s="102" t="s">
        <v>119</v>
      </c>
      <c r="N1001" s="101" t="s">
        <v>2273</v>
      </c>
      <c r="O1001" s="101" t="s">
        <v>191</v>
      </c>
      <c r="P1001" s="101" t="s">
        <v>222</v>
      </c>
      <c r="Q1001" s="105" t="s">
        <v>4679</v>
      </c>
      <c r="R1001" s="105" t="s">
        <v>4853</v>
      </c>
      <c r="S1001" s="106" t="s">
        <v>4842</v>
      </c>
      <c r="T1001" s="101" t="s">
        <v>2794</v>
      </c>
      <c r="U1001" s="148"/>
      <c r="V1001" s="148"/>
      <c r="W1001" s="107" t="str">
        <f>VLOOKUP(TRIM(X1001),X10:Y88,2,FALSE)</f>
        <v>LaeYoung</v>
      </c>
      <c r="X1001" s="171" t="str">
        <f t="shared" si="93"/>
        <v>7.1</v>
      </c>
      <c r="Y1001" s="175">
        <f t="shared" si="91"/>
        <v>0</v>
      </c>
      <c r="Z1001" s="171">
        <f t="shared" si="92"/>
        <v>0</v>
      </c>
      <c r="AA1001" s="171">
        <f t="shared" si="94"/>
        <v>51</v>
      </c>
      <c r="AB1001" s="171">
        <f t="shared" si="95"/>
        <v>0</v>
      </c>
      <c r="AC1001" s="171">
        <f t="shared" si="90"/>
        <v>0</v>
      </c>
      <c r="AE1001" s="1" t="s">
        <v>2287</v>
      </c>
      <c r="AF1001" s="1">
        <v>913</v>
      </c>
      <c r="AG1001" s="1" t="s">
        <v>7105</v>
      </c>
    </row>
    <row r="1002" spans="1:33" ht="36.75" customHeight="1" x14ac:dyDescent="0.25">
      <c r="A1002" s="96" t="s">
        <v>2180</v>
      </c>
      <c r="B1002" s="101" t="s">
        <v>2280</v>
      </c>
      <c r="C1002" s="98" t="s">
        <v>108</v>
      </c>
      <c r="D1002" s="98" t="s">
        <v>93</v>
      </c>
      <c r="E1002" s="173" t="s">
        <v>1345</v>
      </c>
      <c r="F1002" s="99" t="s">
        <v>2269</v>
      </c>
      <c r="G1002" s="99" t="s">
        <v>109</v>
      </c>
      <c r="H1002" s="99" t="s">
        <v>4338</v>
      </c>
      <c r="I1002" s="147" t="s">
        <v>4336</v>
      </c>
      <c r="J1002" s="103"/>
      <c r="K1002" s="102"/>
      <c r="L1002" s="103"/>
      <c r="M1002" s="102"/>
      <c r="N1002" s="101"/>
      <c r="O1002" s="101" t="s">
        <v>191</v>
      </c>
      <c r="P1002" s="101"/>
      <c r="Q1002" s="105" t="s">
        <v>3591</v>
      </c>
      <c r="R1002" s="105" t="s">
        <v>4844</v>
      </c>
      <c r="S1002" s="106" t="s">
        <v>4843</v>
      </c>
      <c r="T1002" s="101" t="s">
        <v>2794</v>
      </c>
      <c r="U1002" s="148"/>
      <c r="V1002" s="148"/>
      <c r="W1002" s="107" t="str">
        <f>VLOOKUP(TRIM(X1002),X10:Y88,2,FALSE)</f>
        <v>LaeYoung</v>
      </c>
      <c r="X1002" s="171" t="str">
        <f t="shared" si="93"/>
        <v>7.1</v>
      </c>
      <c r="Y1002" s="175">
        <f t="shared" si="91"/>
        <v>0</v>
      </c>
      <c r="Z1002" s="171">
        <f t="shared" si="92"/>
        <v>0</v>
      </c>
      <c r="AA1002" s="171">
        <f t="shared" si="94"/>
        <v>12</v>
      </c>
      <c r="AB1002" s="171">
        <f t="shared" si="95"/>
        <v>0</v>
      </c>
      <c r="AC1002" s="171">
        <f t="shared" si="90"/>
        <v>0</v>
      </c>
      <c r="AE1002" s="1" t="s">
        <v>2287</v>
      </c>
      <c r="AF1002" s="1">
        <v>914</v>
      </c>
      <c r="AG1002" s="1" t="s">
        <v>7106</v>
      </c>
    </row>
    <row r="1003" spans="1:33" ht="36.75" customHeight="1" x14ac:dyDescent="0.25">
      <c r="A1003" s="96" t="s">
        <v>2180</v>
      </c>
      <c r="B1003" s="101" t="s">
        <v>42</v>
      </c>
      <c r="C1003" s="98" t="s">
        <v>108</v>
      </c>
      <c r="D1003" s="98" t="s">
        <v>333</v>
      </c>
      <c r="E1003" s="173" t="s">
        <v>1346</v>
      </c>
      <c r="F1003" s="99" t="s">
        <v>2218</v>
      </c>
      <c r="G1003" s="99" t="s">
        <v>109</v>
      </c>
      <c r="H1003" s="99" t="s">
        <v>2640</v>
      </c>
      <c r="I1003" s="147" t="s">
        <v>2788</v>
      </c>
      <c r="J1003" s="103" t="s">
        <v>2240</v>
      </c>
      <c r="K1003" s="102"/>
      <c r="L1003" s="103"/>
      <c r="M1003" s="102"/>
      <c r="N1003" s="101" t="s">
        <v>3070</v>
      </c>
      <c r="O1003" s="101" t="s">
        <v>2221</v>
      </c>
      <c r="P1003" s="101" t="s">
        <v>2242</v>
      </c>
      <c r="Q1003" s="105" t="s">
        <v>4681</v>
      </c>
      <c r="R1003" s="105"/>
      <c r="S1003" s="106" t="s">
        <v>2235</v>
      </c>
      <c r="T1003" s="101" t="s">
        <v>2794</v>
      </c>
      <c r="U1003" s="148"/>
      <c r="V1003" s="148"/>
      <c r="W1003" s="107" t="str">
        <f>VLOOKUP(TRIM(X1003),X10:Y88,2,FALSE)</f>
        <v>Puneet</v>
      </c>
      <c r="X1003" s="171" t="str">
        <f t="shared" si="93"/>
        <v>8.5</v>
      </c>
      <c r="Y1003" s="175">
        <f t="shared" si="91"/>
        <v>0</v>
      </c>
      <c r="Z1003" s="171">
        <f t="shared" si="92"/>
        <v>0</v>
      </c>
      <c r="AA1003" s="171">
        <f t="shared" si="94"/>
        <v>17</v>
      </c>
      <c r="AB1003" s="171">
        <f t="shared" si="95"/>
        <v>0</v>
      </c>
      <c r="AC1003" s="171">
        <f t="shared" si="90"/>
        <v>0</v>
      </c>
      <c r="AE1003" s="1" t="s">
        <v>42</v>
      </c>
      <c r="AF1003" s="1">
        <v>915</v>
      </c>
      <c r="AG1003" s="1" t="s">
        <v>2235</v>
      </c>
    </row>
    <row r="1004" spans="1:33" ht="36.75" customHeight="1" x14ac:dyDescent="0.25">
      <c r="A1004" s="96" t="s">
        <v>2180</v>
      </c>
      <c r="B1004" s="101" t="s">
        <v>4682</v>
      </c>
      <c r="C1004" s="98" t="s">
        <v>108</v>
      </c>
      <c r="D1004" s="98" t="s">
        <v>86</v>
      </c>
      <c r="E1004" s="173" t="s">
        <v>1347</v>
      </c>
      <c r="F1004" s="99" t="s">
        <v>16</v>
      </c>
      <c r="G1004" s="99" t="s">
        <v>109</v>
      </c>
      <c r="H1004" s="99" t="s">
        <v>4331</v>
      </c>
      <c r="I1004" s="147" t="s">
        <v>4332</v>
      </c>
      <c r="J1004" s="103" t="s">
        <v>2264</v>
      </c>
      <c r="K1004" s="102">
        <v>404</v>
      </c>
      <c r="L1004" s="103"/>
      <c r="M1004" s="102" t="s">
        <v>119</v>
      </c>
      <c r="N1004" s="101" t="s">
        <v>2301</v>
      </c>
      <c r="O1004" s="101" t="s">
        <v>191</v>
      </c>
      <c r="P1004" s="101" t="s">
        <v>4671</v>
      </c>
      <c r="Q1004" s="105" t="s">
        <v>4670</v>
      </c>
      <c r="R1004" s="105" t="s">
        <v>2378</v>
      </c>
      <c r="S1004" s="241" t="s">
        <v>2192</v>
      </c>
      <c r="T1004" s="101" t="s">
        <v>2832</v>
      </c>
      <c r="U1004" s="148"/>
      <c r="V1004" s="148"/>
      <c r="W1004" s="107" t="str">
        <f>VLOOKUP(TRIM(X1004),X10:Y88,2,FALSE)</f>
        <v>Tao</v>
      </c>
      <c r="X1004" s="171" t="str">
        <f t="shared" si="93"/>
        <v>6.6</v>
      </c>
      <c r="Y1004" s="175">
        <f t="shared" si="91"/>
        <v>0</v>
      </c>
      <c r="Z1004" s="171">
        <f t="shared" si="92"/>
        <v>0</v>
      </c>
      <c r="AA1004" s="171">
        <f t="shared" si="94"/>
        <v>44</v>
      </c>
      <c r="AB1004" s="171">
        <f t="shared" si="95"/>
        <v>0</v>
      </c>
      <c r="AC1004" s="171">
        <f t="shared" si="90"/>
        <v>0</v>
      </c>
      <c r="AE1004" s="1" t="s">
        <v>2192</v>
      </c>
      <c r="AF1004" s="1">
        <v>916</v>
      </c>
      <c r="AG1004" s="1" t="s">
        <v>2378</v>
      </c>
    </row>
    <row r="1005" spans="1:33" ht="36.75" customHeight="1" x14ac:dyDescent="0.25">
      <c r="A1005" s="96" t="s">
        <v>2180</v>
      </c>
      <c r="B1005" s="101" t="s">
        <v>42</v>
      </c>
      <c r="C1005" s="98" t="s">
        <v>108</v>
      </c>
      <c r="D1005" s="98" t="s">
        <v>330</v>
      </c>
      <c r="E1005" s="173" t="s">
        <v>1348</v>
      </c>
      <c r="F1005" s="99" t="s">
        <v>2218</v>
      </c>
      <c r="G1005" s="99" t="s">
        <v>109</v>
      </c>
      <c r="H1005" s="99" t="s">
        <v>2313</v>
      </c>
      <c r="I1005" s="147" t="s">
        <v>2275</v>
      </c>
      <c r="J1005" s="103" t="s">
        <v>2219</v>
      </c>
      <c r="K1005" s="102"/>
      <c r="L1005" s="103"/>
      <c r="M1005" s="102"/>
      <c r="N1005" s="101" t="s">
        <v>2220</v>
      </c>
      <c r="O1005" s="101" t="s">
        <v>2221</v>
      </c>
      <c r="P1005" s="101" t="s">
        <v>2222</v>
      </c>
      <c r="Q1005" s="105" t="s">
        <v>2314</v>
      </c>
      <c r="R1005" s="105" t="s">
        <v>5282</v>
      </c>
      <c r="S1005" s="106" t="s">
        <v>5281</v>
      </c>
      <c r="T1005" s="101" t="s">
        <v>2305</v>
      </c>
      <c r="U1005" s="148"/>
      <c r="V1005" s="148"/>
      <c r="W1005" s="107" t="str">
        <f>VLOOKUP(TRIM(X1005),X10:Y88,2,FALSE)</f>
        <v>Tao</v>
      </c>
      <c r="X1005" s="171" t="str">
        <f t="shared" si="93"/>
        <v>8.2</v>
      </c>
      <c r="Y1005" s="175">
        <f t="shared" si="91"/>
        <v>0</v>
      </c>
      <c r="Z1005" s="171">
        <f t="shared" si="92"/>
        <v>0</v>
      </c>
      <c r="AA1005" s="171">
        <f t="shared" si="94"/>
        <v>26</v>
      </c>
      <c r="AB1005" s="171">
        <f t="shared" si="95"/>
        <v>0</v>
      </c>
      <c r="AC1005" s="171">
        <f t="shared" si="90"/>
        <v>0</v>
      </c>
      <c r="AE1005" s="1" t="s">
        <v>2287</v>
      </c>
      <c r="AF1005" s="1">
        <v>917</v>
      </c>
      <c r="AG1005" s="1" t="s">
        <v>7107</v>
      </c>
    </row>
    <row r="1006" spans="1:33" ht="36.75" customHeight="1" x14ac:dyDescent="0.25">
      <c r="A1006" s="96" t="s">
        <v>2180</v>
      </c>
      <c r="B1006" s="101" t="s">
        <v>3229</v>
      </c>
      <c r="C1006" s="98" t="s">
        <v>108</v>
      </c>
      <c r="D1006" s="98" t="s">
        <v>331</v>
      </c>
      <c r="E1006" s="173" t="s">
        <v>1349</v>
      </c>
      <c r="F1006" s="99" t="s">
        <v>13</v>
      </c>
      <c r="G1006" s="99" t="s">
        <v>109</v>
      </c>
      <c r="H1006" s="99" t="s">
        <v>4339</v>
      </c>
      <c r="I1006" s="147" t="s">
        <v>131</v>
      </c>
      <c r="J1006" s="103"/>
      <c r="K1006" s="102"/>
      <c r="L1006" s="103"/>
      <c r="M1006" s="102"/>
      <c r="N1006" s="101"/>
      <c r="O1006" s="101" t="s">
        <v>2221</v>
      </c>
      <c r="P1006" s="101" t="s">
        <v>2357</v>
      </c>
      <c r="Q1006" s="105" t="s">
        <v>4713</v>
      </c>
      <c r="R1006" s="105"/>
      <c r="S1006" s="106" t="s">
        <v>2235</v>
      </c>
      <c r="T1006" s="101" t="s">
        <v>2823</v>
      </c>
      <c r="U1006" s="148"/>
      <c r="V1006" s="148"/>
      <c r="W1006" s="107" t="str">
        <f>VLOOKUP(TRIM(X1006),X10:Y88,2,FALSE)</f>
        <v>Puneet</v>
      </c>
      <c r="X1006" s="171" t="str">
        <f t="shared" si="93"/>
        <v>8.3</v>
      </c>
      <c r="Y1006" s="175">
        <f t="shared" si="91"/>
        <v>0</v>
      </c>
      <c r="Z1006" s="171">
        <f t="shared" si="92"/>
        <v>0</v>
      </c>
      <c r="AA1006" s="171">
        <f t="shared" si="94"/>
        <v>19</v>
      </c>
      <c r="AB1006" s="171">
        <f t="shared" si="95"/>
        <v>0</v>
      </c>
      <c r="AC1006" s="171">
        <f t="shared" si="90"/>
        <v>0</v>
      </c>
      <c r="AE1006" s="1" t="s">
        <v>42</v>
      </c>
      <c r="AF1006" s="1">
        <v>918</v>
      </c>
      <c r="AG1006" s="1" t="s">
        <v>2235</v>
      </c>
    </row>
    <row r="1007" spans="1:33" ht="36.75" customHeight="1" x14ac:dyDescent="0.25">
      <c r="A1007" s="96" t="s">
        <v>2180</v>
      </c>
      <c r="B1007" s="101" t="s">
        <v>3230</v>
      </c>
      <c r="C1007" s="98" t="s">
        <v>108</v>
      </c>
      <c r="D1007" s="98" t="s">
        <v>86</v>
      </c>
      <c r="E1007" s="173" t="s">
        <v>1350</v>
      </c>
      <c r="F1007" s="99" t="s">
        <v>13</v>
      </c>
      <c r="G1007" s="99" t="s">
        <v>109</v>
      </c>
      <c r="H1007" s="99" t="s">
        <v>4340</v>
      </c>
      <c r="I1007" s="147" t="s">
        <v>256</v>
      </c>
      <c r="J1007" s="103" t="s">
        <v>118</v>
      </c>
      <c r="K1007" s="102"/>
      <c r="L1007" s="103"/>
      <c r="M1007" s="102"/>
      <c r="N1007" s="101"/>
      <c r="O1007" s="101" t="s">
        <v>191</v>
      </c>
      <c r="P1007" s="101"/>
      <c r="Q1007" s="105" t="s">
        <v>4341</v>
      </c>
      <c r="R1007" s="105" t="s">
        <v>3205</v>
      </c>
      <c r="S1007" s="106" t="s">
        <v>2235</v>
      </c>
      <c r="T1007" s="101" t="s">
        <v>2800</v>
      </c>
      <c r="U1007" s="148"/>
      <c r="V1007" s="148"/>
      <c r="W1007" s="107" t="str">
        <f>VLOOKUP(TRIM(X1007),X10:Y88,2,FALSE)</f>
        <v>Tao</v>
      </c>
      <c r="X1007" s="171" t="str">
        <f t="shared" si="93"/>
        <v>6.6</v>
      </c>
      <c r="Y1007" s="175">
        <f t="shared" si="91"/>
        <v>0</v>
      </c>
      <c r="Z1007" s="171">
        <f t="shared" si="92"/>
        <v>0</v>
      </c>
      <c r="AA1007" s="171">
        <f t="shared" si="94"/>
        <v>8</v>
      </c>
      <c r="AB1007" s="171">
        <f t="shared" si="95"/>
        <v>0</v>
      </c>
      <c r="AC1007" s="171">
        <f t="shared" si="90"/>
        <v>0</v>
      </c>
      <c r="AE1007" s="1" t="s">
        <v>42</v>
      </c>
      <c r="AF1007" s="1">
        <v>919</v>
      </c>
      <c r="AG1007" s="1" t="s">
        <v>2235</v>
      </c>
    </row>
    <row r="1008" spans="1:33" ht="36.75" customHeight="1" x14ac:dyDescent="0.25">
      <c r="A1008" s="96" t="s">
        <v>2180</v>
      </c>
      <c r="B1008" s="101" t="s">
        <v>42</v>
      </c>
      <c r="C1008" s="98" t="s">
        <v>108</v>
      </c>
      <c r="D1008" s="98" t="s">
        <v>330</v>
      </c>
      <c r="E1008" s="173" t="s">
        <v>1351</v>
      </c>
      <c r="F1008" s="99" t="s">
        <v>2218</v>
      </c>
      <c r="G1008" s="99" t="s">
        <v>109</v>
      </c>
      <c r="H1008" s="99" t="s">
        <v>2644</v>
      </c>
      <c r="I1008" s="147" t="s">
        <v>2275</v>
      </c>
      <c r="J1008" s="103" t="s">
        <v>2219</v>
      </c>
      <c r="K1008" s="102"/>
      <c r="L1008" s="103"/>
      <c r="M1008" s="102"/>
      <c r="N1008" s="101" t="s">
        <v>3070</v>
      </c>
      <c r="O1008" s="101" t="s">
        <v>2221</v>
      </c>
      <c r="P1008" s="101" t="s">
        <v>2222</v>
      </c>
      <c r="Q1008" s="105" t="s">
        <v>2645</v>
      </c>
      <c r="R1008" s="105" t="s">
        <v>5217</v>
      </c>
      <c r="S1008" s="106" t="s">
        <v>2268</v>
      </c>
      <c r="T1008" s="101" t="s">
        <v>2305</v>
      </c>
      <c r="U1008" s="148"/>
      <c r="V1008" s="148"/>
      <c r="W1008" s="107" t="str">
        <f>VLOOKUP(TRIM(X1008),X10:Y88,2,FALSE)</f>
        <v>Tao</v>
      </c>
      <c r="X1008" s="171" t="str">
        <f t="shared" si="93"/>
        <v>8.2</v>
      </c>
      <c r="Y1008" s="175">
        <f t="shared" si="91"/>
        <v>0</v>
      </c>
      <c r="Z1008" s="171">
        <f t="shared" si="92"/>
        <v>0</v>
      </c>
      <c r="AA1008" s="171">
        <f t="shared" si="94"/>
        <v>26</v>
      </c>
      <c r="AB1008" s="171">
        <f t="shared" si="95"/>
        <v>0</v>
      </c>
      <c r="AC1008" s="171">
        <f t="shared" ref="AC1008:AC1071" si="96">IF(F1008="LS OUT", IF(S1008="Approved", 1, IF(S1008="Block approved", 1, 0)),0)</f>
        <v>0</v>
      </c>
      <c r="AE1008" s="1" t="s">
        <v>2268</v>
      </c>
      <c r="AF1008" s="1">
        <v>920</v>
      </c>
      <c r="AG1008" s="1" t="s">
        <v>7108</v>
      </c>
    </row>
    <row r="1009" spans="1:33" ht="36.75" customHeight="1" x14ac:dyDescent="0.25">
      <c r="A1009" s="96" t="s">
        <v>2180</v>
      </c>
      <c r="B1009" s="101" t="s">
        <v>42</v>
      </c>
      <c r="C1009" s="98" t="s">
        <v>108</v>
      </c>
      <c r="D1009" s="98" t="s">
        <v>330</v>
      </c>
      <c r="E1009" s="173" t="s">
        <v>1352</v>
      </c>
      <c r="F1009" s="99" t="s">
        <v>2218</v>
      </c>
      <c r="G1009" s="99" t="s">
        <v>109</v>
      </c>
      <c r="H1009" s="99" t="s">
        <v>4683</v>
      </c>
      <c r="I1009" s="147" t="s">
        <v>2275</v>
      </c>
      <c r="J1009" s="103" t="s">
        <v>2219</v>
      </c>
      <c r="K1009" s="102"/>
      <c r="L1009" s="103"/>
      <c r="M1009" s="102"/>
      <c r="N1009" s="101" t="s">
        <v>3070</v>
      </c>
      <c r="O1009" s="101" t="s">
        <v>2221</v>
      </c>
      <c r="P1009" s="101" t="s">
        <v>2222</v>
      </c>
      <c r="Q1009" s="105" t="s">
        <v>4342</v>
      </c>
      <c r="R1009" s="105" t="s">
        <v>5278</v>
      </c>
      <c r="S1009" s="106" t="s">
        <v>5278</v>
      </c>
      <c r="T1009" s="101" t="s">
        <v>2305</v>
      </c>
      <c r="U1009" s="148"/>
      <c r="V1009" s="148"/>
      <c r="W1009" s="107" t="str">
        <f>VLOOKUP(TRIM(X1009),X10:Y88,2,FALSE)</f>
        <v>Tao</v>
      </c>
      <c r="X1009" s="171" t="str">
        <f t="shared" si="93"/>
        <v>8.2</v>
      </c>
      <c r="Y1009" s="175">
        <f t="shared" si="91"/>
        <v>0</v>
      </c>
      <c r="Z1009" s="171">
        <f t="shared" si="92"/>
        <v>0</v>
      </c>
      <c r="AA1009" s="171">
        <f t="shared" si="94"/>
        <v>26</v>
      </c>
      <c r="AB1009" s="171">
        <f t="shared" si="95"/>
        <v>0</v>
      </c>
      <c r="AC1009" s="171">
        <f t="shared" si="96"/>
        <v>0</v>
      </c>
      <c r="AE1009" s="1" t="s">
        <v>2287</v>
      </c>
      <c r="AF1009" s="1">
        <v>921</v>
      </c>
      <c r="AG1009" s="1" t="s">
        <v>7109</v>
      </c>
    </row>
    <row r="1010" spans="1:33" ht="36.75" customHeight="1" x14ac:dyDescent="0.25">
      <c r="A1010" s="96" t="s">
        <v>2180</v>
      </c>
      <c r="B1010" s="101" t="s">
        <v>42</v>
      </c>
      <c r="C1010" s="98" t="s">
        <v>108</v>
      </c>
      <c r="D1010" s="98" t="s">
        <v>330</v>
      </c>
      <c r="E1010" s="173" t="s">
        <v>1353</v>
      </c>
      <c r="F1010" s="99" t="s">
        <v>2218</v>
      </c>
      <c r="G1010" s="99" t="s">
        <v>109</v>
      </c>
      <c r="H1010" s="99" t="s">
        <v>4684</v>
      </c>
      <c r="I1010" s="147" t="s">
        <v>2275</v>
      </c>
      <c r="J1010" s="103" t="s">
        <v>2219</v>
      </c>
      <c r="K1010" s="102"/>
      <c r="L1010" s="103"/>
      <c r="M1010" s="102"/>
      <c r="N1010" s="101" t="s">
        <v>3070</v>
      </c>
      <c r="O1010" s="101" t="s">
        <v>2221</v>
      </c>
      <c r="P1010" s="101" t="s">
        <v>2222</v>
      </c>
      <c r="Q1010" s="105" t="s">
        <v>4723</v>
      </c>
      <c r="R1010" s="105" t="s">
        <v>6288</v>
      </c>
      <c r="S1010" s="106" t="s">
        <v>2181</v>
      </c>
      <c r="T1010" s="101" t="s">
        <v>2305</v>
      </c>
      <c r="U1010" s="148"/>
      <c r="V1010" s="148" t="s">
        <v>125</v>
      </c>
      <c r="W1010" s="107" t="str">
        <f>VLOOKUP(TRIM(X1010),X10:Y88,2,FALSE)</f>
        <v>Tao</v>
      </c>
      <c r="X1010" s="171" t="str">
        <f t="shared" si="93"/>
        <v>8.2</v>
      </c>
      <c r="Y1010" s="175">
        <f t="shared" si="91"/>
        <v>0</v>
      </c>
      <c r="Z1010" s="171">
        <f t="shared" si="92"/>
        <v>1</v>
      </c>
      <c r="AA1010" s="171">
        <f t="shared" si="94"/>
        <v>26</v>
      </c>
      <c r="AB1010" s="171">
        <f t="shared" si="95"/>
        <v>0</v>
      </c>
      <c r="AC1010" s="171">
        <f t="shared" si="96"/>
        <v>0</v>
      </c>
      <c r="AD1010" s="1" t="s">
        <v>125</v>
      </c>
      <c r="AE1010" s="1" t="s">
        <v>2181</v>
      </c>
      <c r="AF1010" s="1">
        <v>922</v>
      </c>
      <c r="AG1010" s="1" t="s">
        <v>10715</v>
      </c>
    </row>
    <row r="1011" spans="1:33" ht="36.75" customHeight="1" x14ac:dyDescent="0.25">
      <c r="A1011" s="96" t="s">
        <v>2180</v>
      </c>
      <c r="B1011" s="101" t="s">
        <v>42</v>
      </c>
      <c r="C1011" s="98" t="s">
        <v>108</v>
      </c>
      <c r="D1011" s="98" t="s">
        <v>330</v>
      </c>
      <c r="E1011" s="173" t="s">
        <v>1354</v>
      </c>
      <c r="F1011" s="99" t="s">
        <v>2218</v>
      </c>
      <c r="G1011" s="99" t="s">
        <v>109</v>
      </c>
      <c r="H1011" s="99" t="s">
        <v>4685</v>
      </c>
      <c r="I1011" s="147" t="s">
        <v>2275</v>
      </c>
      <c r="J1011" s="103" t="s">
        <v>2219</v>
      </c>
      <c r="K1011" s="102"/>
      <c r="L1011" s="103"/>
      <c r="M1011" s="102"/>
      <c r="N1011" s="101" t="s">
        <v>3070</v>
      </c>
      <c r="O1011" s="101" t="s">
        <v>2221</v>
      </c>
      <c r="P1011" s="101" t="s">
        <v>2222</v>
      </c>
      <c r="Q1011" s="105" t="s">
        <v>4724</v>
      </c>
      <c r="R1011" s="105" t="s">
        <v>5207</v>
      </c>
      <c r="S1011" s="106" t="s">
        <v>5207</v>
      </c>
      <c r="T1011" s="101" t="s">
        <v>2305</v>
      </c>
      <c r="U1011" s="148"/>
      <c r="V1011" s="148"/>
      <c r="W1011" s="107" t="str">
        <f>VLOOKUP(TRIM(X1011),X10:Y88,2,FALSE)</f>
        <v>Tao</v>
      </c>
      <c r="X1011" s="171" t="str">
        <f t="shared" si="93"/>
        <v>8.2</v>
      </c>
      <c r="Y1011" s="175">
        <f t="shared" si="91"/>
        <v>0</v>
      </c>
      <c r="Z1011" s="171">
        <f t="shared" si="92"/>
        <v>0</v>
      </c>
      <c r="AA1011" s="171">
        <f t="shared" si="94"/>
        <v>26</v>
      </c>
      <c r="AB1011" s="171">
        <f t="shared" si="95"/>
        <v>0</v>
      </c>
      <c r="AC1011" s="171">
        <f t="shared" si="96"/>
        <v>0</v>
      </c>
      <c r="AE1011" s="1" t="s">
        <v>2287</v>
      </c>
      <c r="AF1011" s="1">
        <v>923</v>
      </c>
      <c r="AG1011" s="1" t="s">
        <v>7110</v>
      </c>
    </row>
    <row r="1012" spans="1:33" ht="36.75" customHeight="1" x14ac:dyDescent="0.25">
      <c r="A1012" s="96" t="s">
        <v>2180</v>
      </c>
      <c r="B1012" s="101" t="s">
        <v>4687</v>
      </c>
      <c r="C1012" s="98" t="s">
        <v>108</v>
      </c>
      <c r="D1012" s="98" t="s">
        <v>304</v>
      </c>
      <c r="E1012" s="173" t="s">
        <v>1355</v>
      </c>
      <c r="F1012" s="99" t="s">
        <v>16</v>
      </c>
      <c r="G1012" s="99" t="s">
        <v>109</v>
      </c>
      <c r="H1012" s="99" t="s">
        <v>4343</v>
      </c>
      <c r="I1012" s="147" t="s">
        <v>256</v>
      </c>
      <c r="J1012" s="103" t="s">
        <v>2225</v>
      </c>
      <c r="K1012" s="102">
        <v>2121</v>
      </c>
      <c r="L1012" s="103"/>
      <c r="M1012" s="102" t="s">
        <v>119</v>
      </c>
      <c r="N1012" s="101" t="s">
        <v>2301</v>
      </c>
      <c r="O1012" s="101" t="s">
        <v>191</v>
      </c>
      <c r="P1012" s="101" t="s">
        <v>2206</v>
      </c>
      <c r="Q1012" s="105" t="s">
        <v>4686</v>
      </c>
      <c r="R1012" s="105" t="s">
        <v>2209</v>
      </c>
      <c r="S1012" s="106" t="s">
        <v>2183</v>
      </c>
      <c r="T1012" s="101" t="s">
        <v>2800</v>
      </c>
      <c r="U1012" s="148"/>
      <c r="V1012" s="148"/>
      <c r="W1012" s="107" t="str">
        <f>VLOOKUP(TRIM(X1012),X10:Y88,2,FALSE)</f>
        <v>Tao</v>
      </c>
      <c r="X1012" s="171" t="str">
        <f t="shared" si="93"/>
        <v>7.5</v>
      </c>
      <c r="Y1012" s="175">
        <f t="shared" si="91"/>
        <v>0</v>
      </c>
      <c r="Z1012" s="171">
        <f t="shared" si="92"/>
        <v>0</v>
      </c>
      <c r="AA1012" s="171">
        <f t="shared" si="94"/>
        <v>8</v>
      </c>
      <c r="AB1012" s="171">
        <f t="shared" si="95"/>
        <v>0</v>
      </c>
      <c r="AC1012" s="171">
        <f t="shared" si="96"/>
        <v>0</v>
      </c>
      <c r="AE1012" s="1" t="s">
        <v>2183</v>
      </c>
      <c r="AF1012" s="1">
        <v>924</v>
      </c>
      <c r="AG1012" s="1" t="s">
        <v>2209</v>
      </c>
    </row>
    <row r="1013" spans="1:33" ht="36.75" customHeight="1" x14ac:dyDescent="0.25">
      <c r="A1013" s="96" t="s">
        <v>2180</v>
      </c>
      <c r="B1013" s="101" t="s">
        <v>42</v>
      </c>
      <c r="C1013" s="98" t="s">
        <v>108</v>
      </c>
      <c r="D1013" s="98" t="s">
        <v>330</v>
      </c>
      <c r="E1013" s="173" t="s">
        <v>1356</v>
      </c>
      <c r="F1013" s="99" t="s">
        <v>2218</v>
      </c>
      <c r="G1013" s="99" t="s">
        <v>109</v>
      </c>
      <c r="H1013" s="99" t="s">
        <v>4688</v>
      </c>
      <c r="I1013" s="147" t="s">
        <v>2275</v>
      </c>
      <c r="J1013" s="103" t="s">
        <v>2219</v>
      </c>
      <c r="K1013" s="102"/>
      <c r="L1013" s="103"/>
      <c r="M1013" s="102"/>
      <c r="N1013" s="101" t="s">
        <v>3070</v>
      </c>
      <c r="O1013" s="101" t="s">
        <v>2221</v>
      </c>
      <c r="P1013" s="101" t="s">
        <v>2222</v>
      </c>
      <c r="Q1013" s="105" t="s">
        <v>4344</v>
      </c>
      <c r="R1013" s="105"/>
      <c r="S1013" s="106" t="s">
        <v>2235</v>
      </c>
      <c r="T1013" s="101" t="s">
        <v>2305</v>
      </c>
      <c r="U1013" s="148"/>
      <c r="V1013" s="148"/>
      <c r="W1013" s="107" t="str">
        <f>VLOOKUP(TRIM(X1013),X10:Y88,2,FALSE)</f>
        <v>Tao</v>
      </c>
      <c r="X1013" s="171" t="str">
        <f t="shared" si="93"/>
        <v>8.2</v>
      </c>
      <c r="Y1013" s="175">
        <f t="shared" si="91"/>
        <v>0</v>
      </c>
      <c r="Z1013" s="171">
        <f t="shared" si="92"/>
        <v>0</v>
      </c>
      <c r="AA1013" s="171">
        <f t="shared" si="94"/>
        <v>26</v>
      </c>
      <c r="AB1013" s="171">
        <f t="shared" si="95"/>
        <v>0</v>
      </c>
      <c r="AC1013" s="171">
        <f t="shared" si="96"/>
        <v>0</v>
      </c>
      <c r="AE1013" s="1" t="s">
        <v>42</v>
      </c>
      <c r="AF1013" s="1">
        <v>925</v>
      </c>
      <c r="AG1013" s="1" t="s">
        <v>2235</v>
      </c>
    </row>
    <row r="1014" spans="1:33" ht="36.75" customHeight="1" x14ac:dyDescent="0.25">
      <c r="A1014" s="96" t="s">
        <v>2180</v>
      </c>
      <c r="B1014" s="101" t="s">
        <v>2474</v>
      </c>
      <c r="C1014" s="98" t="s">
        <v>108</v>
      </c>
      <c r="D1014" s="98" t="s">
        <v>93</v>
      </c>
      <c r="E1014" s="173" t="s">
        <v>1357</v>
      </c>
      <c r="F1014" s="99" t="s">
        <v>16</v>
      </c>
      <c r="G1014" s="99" t="s">
        <v>109</v>
      </c>
      <c r="H1014" s="99" t="s">
        <v>4345</v>
      </c>
      <c r="I1014" s="147" t="s">
        <v>2275</v>
      </c>
      <c r="J1014" s="103" t="s">
        <v>2225</v>
      </c>
      <c r="K1014" s="102">
        <v>2122</v>
      </c>
      <c r="L1014" s="103"/>
      <c r="M1014" s="102" t="s">
        <v>119</v>
      </c>
      <c r="N1014" s="101" t="s">
        <v>2301</v>
      </c>
      <c r="O1014" s="101" t="s">
        <v>191</v>
      </c>
      <c r="P1014" s="101" t="s">
        <v>2230</v>
      </c>
      <c r="Q1014" s="105" t="s">
        <v>4689</v>
      </c>
      <c r="R1014" s="105" t="s">
        <v>4878</v>
      </c>
      <c r="S1014" s="106" t="s">
        <v>4878</v>
      </c>
      <c r="T1014" s="101" t="s">
        <v>2457</v>
      </c>
      <c r="U1014" s="148"/>
      <c r="V1014" s="148"/>
      <c r="W1014" s="107" t="str">
        <f>VLOOKUP(TRIM(X1014),X10:Y88,2,FALSE)</f>
        <v>LaeYoung</v>
      </c>
      <c r="X1014" s="171" t="str">
        <f t="shared" si="93"/>
        <v>7.1</v>
      </c>
      <c r="Y1014" s="175">
        <f t="shared" si="91"/>
        <v>0</v>
      </c>
      <c r="Z1014" s="171">
        <f t="shared" si="92"/>
        <v>0</v>
      </c>
      <c r="AA1014" s="171">
        <f t="shared" si="94"/>
        <v>26</v>
      </c>
      <c r="AB1014" s="171">
        <f t="shared" si="95"/>
        <v>0</v>
      </c>
      <c r="AC1014" s="171">
        <f t="shared" si="96"/>
        <v>0</v>
      </c>
      <c r="AE1014" s="1" t="s">
        <v>2287</v>
      </c>
      <c r="AF1014" s="1">
        <v>926</v>
      </c>
      <c r="AG1014" s="1" t="s">
        <v>7111</v>
      </c>
    </row>
    <row r="1015" spans="1:33" ht="36.75" customHeight="1" x14ac:dyDescent="0.25">
      <c r="A1015" s="96"/>
      <c r="B1015" s="101"/>
      <c r="C1015" s="98" t="s">
        <v>14</v>
      </c>
      <c r="D1015" s="98" t="s">
        <v>330</v>
      </c>
      <c r="E1015" s="173" t="s">
        <v>1358</v>
      </c>
      <c r="F1015" s="99" t="s">
        <v>2218</v>
      </c>
      <c r="G1015" s="230" t="s">
        <v>109</v>
      </c>
      <c r="H1015" s="230" t="s">
        <v>4346</v>
      </c>
      <c r="I1015" s="231" t="s">
        <v>2275</v>
      </c>
      <c r="J1015" s="226" t="s">
        <v>2219</v>
      </c>
      <c r="K1015" s="227"/>
      <c r="L1015" s="226"/>
      <c r="M1015" s="227"/>
      <c r="N1015" s="226" t="s">
        <v>3070</v>
      </c>
      <c r="O1015" s="226" t="s">
        <v>2221</v>
      </c>
      <c r="P1015" s="226" t="s">
        <v>2222</v>
      </c>
      <c r="Q1015" s="232" t="s">
        <v>2270</v>
      </c>
      <c r="R1015" s="232" t="s">
        <v>4747</v>
      </c>
      <c r="S1015" s="228"/>
      <c r="T1015" s="101" t="s">
        <v>2305</v>
      </c>
      <c r="U1015" s="148"/>
      <c r="V1015" s="148"/>
      <c r="W1015" s="107" t="str">
        <f>VLOOKUP(TRIM(X1015),X10:Y88,2,FALSE)</f>
        <v>Tao</v>
      </c>
      <c r="X1015" s="171" t="str">
        <f t="shared" si="93"/>
        <v>8.2</v>
      </c>
      <c r="Y1015" s="175">
        <f t="shared" si="91"/>
        <v>0</v>
      </c>
      <c r="Z1015" s="171">
        <f t="shared" si="92"/>
        <v>0</v>
      </c>
      <c r="AA1015" s="171">
        <f t="shared" si="94"/>
        <v>26</v>
      </c>
      <c r="AB1015" s="171">
        <f t="shared" si="95"/>
        <v>0</v>
      </c>
      <c r="AC1015" s="171">
        <f t="shared" si="96"/>
        <v>0</v>
      </c>
      <c r="AE1015" s="1" t="s">
        <v>20</v>
      </c>
      <c r="AF1015" s="1">
        <v>927</v>
      </c>
      <c r="AG1015" s="1" t="s">
        <v>2238</v>
      </c>
    </row>
    <row r="1016" spans="1:33" ht="36.75" customHeight="1" x14ac:dyDescent="0.25">
      <c r="A1016" s="96" t="s">
        <v>2180</v>
      </c>
      <c r="B1016" s="101" t="s">
        <v>4691</v>
      </c>
      <c r="C1016" s="98" t="s">
        <v>108</v>
      </c>
      <c r="D1016" s="98" t="s">
        <v>65</v>
      </c>
      <c r="E1016" s="173" t="s">
        <v>1359</v>
      </c>
      <c r="F1016" s="99" t="s">
        <v>16</v>
      </c>
      <c r="G1016" s="99" t="s">
        <v>109</v>
      </c>
      <c r="H1016" s="99" t="s">
        <v>4347</v>
      </c>
      <c r="I1016" s="147" t="s">
        <v>2817</v>
      </c>
      <c r="J1016" s="103" t="s">
        <v>2236</v>
      </c>
      <c r="K1016" s="102">
        <v>3582</v>
      </c>
      <c r="L1016" s="103"/>
      <c r="M1016" s="102" t="s">
        <v>119</v>
      </c>
      <c r="N1016" s="101" t="s">
        <v>3207</v>
      </c>
      <c r="O1016" s="101" t="s">
        <v>2203</v>
      </c>
      <c r="P1016" s="101" t="s">
        <v>2818</v>
      </c>
      <c r="Q1016" s="105" t="s">
        <v>4690</v>
      </c>
      <c r="R1016" s="105" t="s">
        <v>4946</v>
      </c>
      <c r="S1016" s="106" t="s">
        <v>4946</v>
      </c>
      <c r="T1016" s="101" t="s">
        <v>128</v>
      </c>
      <c r="U1016" s="148"/>
      <c r="V1016" s="148"/>
      <c r="W1016" s="107" t="str">
        <f>VLOOKUP(TRIM(X1016),X10:Y88,2,FALSE)</f>
        <v>Tao</v>
      </c>
      <c r="X1016" s="171" t="str">
        <f t="shared" si="93"/>
        <v>5.1</v>
      </c>
      <c r="Y1016" s="175">
        <f t="shared" si="91"/>
        <v>0</v>
      </c>
      <c r="Z1016" s="171">
        <f t="shared" si="92"/>
        <v>0</v>
      </c>
      <c r="AA1016" s="171">
        <f t="shared" si="94"/>
        <v>8</v>
      </c>
      <c r="AB1016" s="171">
        <f t="shared" si="95"/>
        <v>0</v>
      </c>
      <c r="AC1016" s="171">
        <f t="shared" si="96"/>
        <v>0</v>
      </c>
      <c r="AE1016" s="1" t="s">
        <v>2287</v>
      </c>
      <c r="AF1016" s="1">
        <v>928</v>
      </c>
      <c r="AG1016" s="1" t="s">
        <v>7112</v>
      </c>
    </row>
    <row r="1017" spans="1:33" ht="36.75" customHeight="1" x14ac:dyDescent="0.25">
      <c r="A1017" s="96" t="s">
        <v>2180</v>
      </c>
      <c r="B1017" s="101" t="s">
        <v>4692</v>
      </c>
      <c r="C1017" s="98" t="s">
        <v>108</v>
      </c>
      <c r="D1017" s="98" t="s">
        <v>93</v>
      </c>
      <c r="E1017" s="173" t="s">
        <v>1360</v>
      </c>
      <c r="F1017" s="99" t="s">
        <v>16</v>
      </c>
      <c r="G1017" s="99" t="s">
        <v>109</v>
      </c>
      <c r="H1017" s="99" t="s">
        <v>4693</v>
      </c>
      <c r="I1017" s="147" t="s">
        <v>2446</v>
      </c>
      <c r="J1017" s="103" t="s">
        <v>2225</v>
      </c>
      <c r="K1017" s="102">
        <v>2123</v>
      </c>
      <c r="L1017" s="103"/>
      <c r="M1017" s="102" t="s">
        <v>119</v>
      </c>
      <c r="N1017" s="101" t="s">
        <v>2301</v>
      </c>
      <c r="O1017" s="101" t="s">
        <v>191</v>
      </c>
      <c r="P1017" s="101" t="s">
        <v>2654</v>
      </c>
      <c r="Q1017" s="105" t="s">
        <v>4466</v>
      </c>
      <c r="R1017" s="105" t="s">
        <v>4877</v>
      </c>
      <c r="S1017" s="106" t="s">
        <v>4877</v>
      </c>
      <c r="T1017" s="101" t="s">
        <v>2445</v>
      </c>
      <c r="U1017" s="148"/>
      <c r="V1017" s="148"/>
      <c r="W1017" s="107" t="str">
        <f>VLOOKUP(TRIM(X1017),X10:Y88,2,FALSE)</f>
        <v>LaeYoung</v>
      </c>
      <c r="X1017" s="171" t="str">
        <f t="shared" si="93"/>
        <v>7.1</v>
      </c>
      <c r="Y1017" s="175">
        <f t="shared" si="91"/>
        <v>0</v>
      </c>
      <c r="Z1017" s="171">
        <f t="shared" si="92"/>
        <v>0</v>
      </c>
      <c r="AA1017" s="171">
        <f t="shared" si="94"/>
        <v>17</v>
      </c>
      <c r="AB1017" s="171">
        <f t="shared" si="95"/>
        <v>0</v>
      </c>
      <c r="AC1017" s="171">
        <f t="shared" si="96"/>
        <v>0</v>
      </c>
      <c r="AE1017" s="1" t="s">
        <v>2287</v>
      </c>
      <c r="AF1017" s="1">
        <v>929</v>
      </c>
      <c r="AG1017" s="1" t="s">
        <v>7113</v>
      </c>
    </row>
    <row r="1018" spans="1:33" ht="36.75" customHeight="1" x14ac:dyDescent="0.25">
      <c r="A1018" s="96" t="s">
        <v>2180</v>
      </c>
      <c r="B1018" s="101" t="s">
        <v>3508</v>
      </c>
      <c r="C1018" s="98" t="s">
        <v>108</v>
      </c>
      <c r="D1018" s="98" t="s">
        <v>88</v>
      </c>
      <c r="E1018" s="173" t="s">
        <v>1361</v>
      </c>
      <c r="F1018" s="99" t="s">
        <v>16</v>
      </c>
      <c r="G1018" s="99" t="s">
        <v>109</v>
      </c>
      <c r="H1018" s="99" t="s">
        <v>4348</v>
      </c>
      <c r="I1018" s="147" t="s">
        <v>2830</v>
      </c>
      <c r="J1018" s="103" t="s">
        <v>118</v>
      </c>
      <c r="K1018" s="102">
        <v>2078</v>
      </c>
      <c r="L1018" s="103"/>
      <c r="M1018" s="102" t="s">
        <v>119</v>
      </c>
      <c r="N1018" s="101" t="s">
        <v>2301</v>
      </c>
      <c r="O1018" s="101" t="s">
        <v>191</v>
      </c>
      <c r="P1018" s="101" t="s">
        <v>2230</v>
      </c>
      <c r="Q1018" s="105" t="s">
        <v>4694</v>
      </c>
      <c r="R1018" s="105" t="s">
        <v>5908</v>
      </c>
      <c r="S1018" s="106" t="s">
        <v>2268</v>
      </c>
      <c r="T1018" s="101" t="s">
        <v>2832</v>
      </c>
      <c r="U1018" s="148"/>
      <c r="V1018" s="148"/>
      <c r="W1018" s="107" t="str">
        <f>VLOOKUP(TRIM(X1018),X10:Y88,2,FALSE)</f>
        <v>Tao</v>
      </c>
      <c r="X1018" s="171" t="str">
        <f t="shared" si="93"/>
        <v>6.8</v>
      </c>
      <c r="Y1018" s="175">
        <f t="shared" si="91"/>
        <v>0</v>
      </c>
      <c r="Z1018" s="171">
        <f t="shared" si="92"/>
        <v>0</v>
      </c>
      <c r="AA1018" s="171">
        <f t="shared" si="94"/>
        <v>5</v>
      </c>
      <c r="AB1018" s="171">
        <f t="shared" si="95"/>
        <v>0</v>
      </c>
      <c r="AC1018" s="171">
        <f t="shared" si="96"/>
        <v>0</v>
      </c>
      <c r="AE1018" s="1" t="s">
        <v>2268</v>
      </c>
      <c r="AF1018" s="1">
        <v>930</v>
      </c>
      <c r="AG1018" s="1" t="s">
        <v>5908</v>
      </c>
    </row>
    <row r="1019" spans="1:33" ht="36.75" customHeight="1" x14ac:dyDescent="0.25">
      <c r="A1019" s="96" t="s">
        <v>2180</v>
      </c>
      <c r="B1019" s="101" t="s">
        <v>3264</v>
      </c>
      <c r="C1019" s="98" t="s">
        <v>108</v>
      </c>
      <c r="D1019" s="98" t="s">
        <v>310</v>
      </c>
      <c r="E1019" s="173" t="s">
        <v>1362</v>
      </c>
      <c r="F1019" s="99" t="s">
        <v>16</v>
      </c>
      <c r="G1019" s="99" t="s">
        <v>109</v>
      </c>
      <c r="H1019" s="99" t="s">
        <v>3148</v>
      </c>
      <c r="I1019" s="147" t="s">
        <v>2326</v>
      </c>
      <c r="J1019" s="103" t="s">
        <v>118</v>
      </c>
      <c r="K1019" s="102">
        <v>1961</v>
      </c>
      <c r="L1019" s="233" t="s">
        <v>51</v>
      </c>
      <c r="M1019" s="102" t="s">
        <v>119</v>
      </c>
      <c r="N1019" s="101" t="s">
        <v>2301</v>
      </c>
      <c r="O1019" s="101" t="s">
        <v>191</v>
      </c>
      <c r="P1019" s="101" t="s">
        <v>227</v>
      </c>
      <c r="Q1019" s="105" t="s">
        <v>4695</v>
      </c>
      <c r="R1019" s="105" t="s">
        <v>6696</v>
      </c>
      <c r="S1019" s="106" t="s">
        <v>5200</v>
      </c>
      <c r="T1019" s="101" t="s">
        <v>2329</v>
      </c>
      <c r="U1019" s="148"/>
      <c r="V1019" s="148"/>
      <c r="W1019" s="107" t="str">
        <f>VLOOKUP(TRIM(X1019),X10:Y88,2,FALSE)</f>
        <v>Tao</v>
      </c>
      <c r="X1019" s="171" t="str">
        <f t="shared" si="93"/>
        <v>7.8</v>
      </c>
      <c r="Y1019" s="175">
        <f t="shared" si="91"/>
        <v>0</v>
      </c>
      <c r="Z1019" s="171">
        <f t="shared" si="92"/>
        <v>0</v>
      </c>
      <c r="AA1019" s="171">
        <f t="shared" si="94"/>
        <v>26</v>
      </c>
      <c r="AB1019" s="171">
        <f t="shared" si="95"/>
        <v>0</v>
      </c>
      <c r="AC1019" s="171">
        <f t="shared" si="96"/>
        <v>0</v>
      </c>
      <c r="AE1019" s="1" t="s">
        <v>2287</v>
      </c>
      <c r="AF1019" s="1">
        <v>931</v>
      </c>
      <c r="AG1019" s="1" t="s">
        <v>7114</v>
      </c>
    </row>
    <row r="1020" spans="1:33" ht="36.75" customHeight="1" x14ac:dyDescent="0.25">
      <c r="A1020" s="96" t="s">
        <v>2180</v>
      </c>
      <c r="B1020" s="101" t="s">
        <v>42</v>
      </c>
      <c r="C1020" s="98" t="s">
        <v>108</v>
      </c>
      <c r="D1020" s="98" t="s">
        <v>336</v>
      </c>
      <c r="E1020" s="173" t="s">
        <v>1363</v>
      </c>
      <c r="F1020" s="99" t="s">
        <v>2218</v>
      </c>
      <c r="G1020" s="99" t="s">
        <v>109</v>
      </c>
      <c r="H1020" s="99" t="s">
        <v>4737</v>
      </c>
      <c r="I1020" s="147" t="s">
        <v>2830</v>
      </c>
      <c r="J1020" s="103" t="s">
        <v>2315</v>
      </c>
      <c r="K1020" s="102"/>
      <c r="L1020" s="103"/>
      <c r="M1020" s="102"/>
      <c r="N1020" s="101" t="s">
        <v>3070</v>
      </c>
      <c r="O1020" s="101" t="s">
        <v>2221</v>
      </c>
      <c r="P1020" s="101" t="s">
        <v>2316</v>
      </c>
      <c r="Q1020" s="105" t="s">
        <v>4736</v>
      </c>
      <c r="R1020" s="105" t="s">
        <v>4740</v>
      </c>
      <c r="S1020" s="106" t="s">
        <v>2235</v>
      </c>
      <c r="T1020" s="101" t="s">
        <v>2832</v>
      </c>
      <c r="U1020" s="148"/>
      <c r="V1020" s="148"/>
      <c r="W1020" s="107" t="str">
        <f>VLOOKUP(TRIM(X1020),X10:Y88,2,FALSE)</f>
        <v>Puneet</v>
      </c>
      <c r="X1020" s="171" t="str">
        <f t="shared" si="93"/>
        <v>8.8</v>
      </c>
      <c r="Y1020" s="175">
        <f t="shared" si="91"/>
        <v>0</v>
      </c>
      <c r="Z1020" s="171">
        <f t="shared" si="92"/>
        <v>0</v>
      </c>
      <c r="AA1020" s="171">
        <f t="shared" si="94"/>
        <v>5</v>
      </c>
      <c r="AB1020" s="171">
        <f t="shared" si="95"/>
        <v>0</v>
      </c>
      <c r="AC1020" s="171">
        <f t="shared" si="96"/>
        <v>0</v>
      </c>
      <c r="AE1020" s="1" t="s">
        <v>42</v>
      </c>
      <c r="AF1020" s="1">
        <v>932</v>
      </c>
      <c r="AG1020" s="1" t="s">
        <v>2235</v>
      </c>
    </row>
    <row r="1021" spans="1:33" ht="36.75" customHeight="1" x14ac:dyDescent="0.25">
      <c r="A1021" s="96" t="s">
        <v>2180</v>
      </c>
      <c r="B1021" s="101" t="s">
        <v>2496</v>
      </c>
      <c r="C1021" s="98" t="s">
        <v>108</v>
      </c>
      <c r="D1021" s="98" t="s">
        <v>310</v>
      </c>
      <c r="E1021" s="173" t="s">
        <v>1364</v>
      </c>
      <c r="F1021" s="99" t="s">
        <v>16</v>
      </c>
      <c r="G1021" s="99" t="s">
        <v>109</v>
      </c>
      <c r="H1021" s="99" t="s">
        <v>3150</v>
      </c>
      <c r="I1021" s="147" t="s">
        <v>3151</v>
      </c>
      <c r="J1021" s="103" t="s">
        <v>118</v>
      </c>
      <c r="K1021" s="102">
        <v>1962</v>
      </c>
      <c r="L1021" s="103" t="s">
        <v>51</v>
      </c>
      <c r="M1021" s="102" t="s">
        <v>119</v>
      </c>
      <c r="N1021" s="101" t="s">
        <v>2301</v>
      </c>
      <c r="O1021" s="101" t="s">
        <v>191</v>
      </c>
      <c r="P1021" s="101" t="s">
        <v>227</v>
      </c>
      <c r="Q1021" s="105" t="s">
        <v>4696</v>
      </c>
      <c r="R1021" s="105" t="s">
        <v>5202</v>
      </c>
      <c r="S1021" s="106" t="s">
        <v>5201</v>
      </c>
      <c r="T1021" s="101" t="s">
        <v>2329</v>
      </c>
      <c r="U1021" s="148"/>
      <c r="V1021" s="148"/>
      <c r="W1021" s="107" t="str">
        <f>VLOOKUP(TRIM(X1021),X10:Y88,2,FALSE)</f>
        <v>Tao</v>
      </c>
      <c r="X1021" s="171" t="str">
        <f t="shared" si="93"/>
        <v>7.8</v>
      </c>
      <c r="Y1021" s="175">
        <f t="shared" si="91"/>
        <v>0</v>
      </c>
      <c r="Z1021" s="171">
        <f t="shared" si="92"/>
        <v>0</v>
      </c>
      <c r="AA1021" s="171">
        <f t="shared" si="94"/>
        <v>26</v>
      </c>
      <c r="AB1021" s="171">
        <f t="shared" si="95"/>
        <v>0</v>
      </c>
      <c r="AC1021" s="171">
        <f t="shared" si="96"/>
        <v>0</v>
      </c>
      <c r="AE1021" s="1" t="s">
        <v>2287</v>
      </c>
      <c r="AF1021" s="1">
        <v>933</v>
      </c>
      <c r="AG1021" s="1" t="s">
        <v>7115</v>
      </c>
    </row>
    <row r="1022" spans="1:33" ht="36.75" customHeight="1" x14ac:dyDescent="0.25">
      <c r="A1022" s="96" t="s">
        <v>2180</v>
      </c>
      <c r="B1022" s="101" t="s">
        <v>42</v>
      </c>
      <c r="C1022" s="98" t="s">
        <v>108</v>
      </c>
      <c r="D1022" s="98" t="s">
        <v>336</v>
      </c>
      <c r="E1022" s="173" t="s">
        <v>1365</v>
      </c>
      <c r="F1022" s="99" t="s">
        <v>2218</v>
      </c>
      <c r="G1022" s="99" t="s">
        <v>109</v>
      </c>
      <c r="H1022" s="99" t="s">
        <v>4739</v>
      </c>
      <c r="I1022" s="147" t="s">
        <v>2830</v>
      </c>
      <c r="J1022" s="103" t="s">
        <v>2315</v>
      </c>
      <c r="K1022" s="102"/>
      <c r="L1022" s="103"/>
      <c r="M1022" s="102"/>
      <c r="N1022" s="101" t="s">
        <v>3070</v>
      </c>
      <c r="O1022" s="101" t="s">
        <v>2221</v>
      </c>
      <c r="P1022" s="101" t="s">
        <v>2316</v>
      </c>
      <c r="Q1022" s="105" t="s">
        <v>4738</v>
      </c>
      <c r="R1022" s="105" t="s">
        <v>5430</v>
      </c>
      <c r="S1022" s="106" t="s">
        <v>5431</v>
      </c>
      <c r="T1022" s="101" t="s">
        <v>2832</v>
      </c>
      <c r="U1022" s="148"/>
      <c r="V1022" s="148"/>
      <c r="W1022" s="107" t="str">
        <f>VLOOKUP(TRIM(X1022),X10:Y88,2,FALSE)</f>
        <v>Puneet</v>
      </c>
      <c r="X1022" s="171" t="str">
        <f t="shared" si="93"/>
        <v>8.8</v>
      </c>
      <c r="Y1022" s="175">
        <f t="shared" si="91"/>
        <v>0</v>
      </c>
      <c r="Z1022" s="171">
        <f t="shared" si="92"/>
        <v>0</v>
      </c>
      <c r="AA1022" s="171">
        <f t="shared" si="94"/>
        <v>5</v>
      </c>
      <c r="AB1022" s="171">
        <f t="shared" si="95"/>
        <v>0</v>
      </c>
      <c r="AC1022" s="171">
        <f t="shared" si="96"/>
        <v>0</v>
      </c>
      <c r="AE1022" s="1" t="s">
        <v>2287</v>
      </c>
      <c r="AF1022" s="1">
        <v>934</v>
      </c>
      <c r="AG1022" s="1" t="s">
        <v>7116</v>
      </c>
    </row>
    <row r="1023" spans="1:33" ht="36.75" customHeight="1" x14ac:dyDescent="0.25">
      <c r="A1023" s="96" t="s">
        <v>2180</v>
      </c>
      <c r="B1023" s="101" t="s">
        <v>42</v>
      </c>
      <c r="C1023" s="98" t="s">
        <v>108</v>
      </c>
      <c r="D1023" s="98" t="s">
        <v>332</v>
      </c>
      <c r="E1023" s="173" t="s">
        <v>1366</v>
      </c>
      <c r="F1023" s="99" t="s">
        <v>2232</v>
      </c>
      <c r="G1023" s="99" t="s">
        <v>39</v>
      </c>
      <c r="H1023" s="99" t="s">
        <v>4697</v>
      </c>
      <c r="I1023" s="147" t="s">
        <v>2376</v>
      </c>
      <c r="J1023" s="103" t="s">
        <v>2244</v>
      </c>
      <c r="K1023" s="102"/>
      <c r="L1023" s="103"/>
      <c r="M1023" s="102"/>
      <c r="N1023" s="101"/>
      <c r="O1023" s="101" t="s">
        <v>2221</v>
      </c>
      <c r="P1023" s="101" t="s">
        <v>2245</v>
      </c>
      <c r="Q1023" s="105" t="s">
        <v>4349</v>
      </c>
      <c r="R1023" s="105"/>
      <c r="S1023" s="106" t="s">
        <v>2235</v>
      </c>
      <c r="T1023" s="101" t="s">
        <v>2292</v>
      </c>
      <c r="U1023" s="148"/>
      <c r="V1023" s="148"/>
      <c r="W1023" s="107" t="str">
        <f>VLOOKUP(TRIM(X1023),X10:Y88,2,FALSE)</f>
        <v>Puneet</v>
      </c>
      <c r="X1023" s="171" t="str">
        <f t="shared" si="93"/>
        <v>8.4</v>
      </c>
      <c r="Y1023" s="175">
        <f t="shared" si="91"/>
        <v>0</v>
      </c>
      <c r="Z1023" s="171">
        <f t="shared" si="92"/>
        <v>0</v>
      </c>
      <c r="AA1023" s="171">
        <f t="shared" si="94"/>
        <v>3</v>
      </c>
      <c r="AB1023" s="171">
        <f t="shared" si="95"/>
        <v>0</v>
      </c>
      <c r="AC1023" s="171">
        <f t="shared" si="96"/>
        <v>0</v>
      </c>
      <c r="AE1023" s="1" t="s">
        <v>42</v>
      </c>
      <c r="AF1023" s="1">
        <v>935</v>
      </c>
      <c r="AG1023" s="1" t="s">
        <v>2235</v>
      </c>
    </row>
    <row r="1024" spans="1:33" ht="36.75" customHeight="1" x14ac:dyDescent="0.25">
      <c r="A1024" s="96" t="s">
        <v>2180</v>
      </c>
      <c r="B1024" s="101" t="s">
        <v>42</v>
      </c>
      <c r="C1024" s="98" t="s">
        <v>108</v>
      </c>
      <c r="D1024" s="98" t="s">
        <v>335</v>
      </c>
      <c r="E1024" s="173" t="s">
        <v>1367</v>
      </c>
      <c r="F1024" s="99" t="s">
        <v>2218</v>
      </c>
      <c r="G1024" s="99" t="s">
        <v>109</v>
      </c>
      <c r="H1024" s="99" t="s">
        <v>2443</v>
      </c>
      <c r="I1024" s="147" t="s">
        <v>2376</v>
      </c>
      <c r="J1024" s="103" t="s">
        <v>2257</v>
      </c>
      <c r="K1024" s="102"/>
      <c r="L1024" s="103"/>
      <c r="M1024" s="102"/>
      <c r="N1024" s="101" t="s">
        <v>3070</v>
      </c>
      <c r="O1024" s="101" t="s">
        <v>191</v>
      </c>
      <c r="P1024" s="101" t="s">
        <v>2258</v>
      </c>
      <c r="Q1024" s="105" t="s">
        <v>2444</v>
      </c>
      <c r="R1024" s="105" t="s">
        <v>4925</v>
      </c>
      <c r="S1024" s="106" t="s">
        <v>2268</v>
      </c>
      <c r="T1024" s="101" t="s">
        <v>2292</v>
      </c>
      <c r="U1024" s="148"/>
      <c r="V1024" s="148"/>
      <c r="W1024" s="107" t="str">
        <f>VLOOKUP(TRIM(X1024),X10:Y88,2,FALSE)</f>
        <v>Puneet</v>
      </c>
      <c r="X1024" s="171" t="str">
        <f t="shared" si="93"/>
        <v>8.7</v>
      </c>
      <c r="Y1024" s="175">
        <f t="shared" si="91"/>
        <v>0</v>
      </c>
      <c r="Z1024" s="171">
        <f t="shared" si="92"/>
        <v>0</v>
      </c>
      <c r="AA1024" s="171">
        <f t="shared" si="94"/>
        <v>3</v>
      </c>
      <c r="AB1024" s="171">
        <f t="shared" si="95"/>
        <v>0</v>
      </c>
      <c r="AC1024" s="171">
        <f t="shared" si="96"/>
        <v>0</v>
      </c>
      <c r="AE1024" s="1" t="s">
        <v>2268</v>
      </c>
      <c r="AF1024" s="1">
        <v>936</v>
      </c>
      <c r="AG1024" s="1" t="s">
        <v>4925</v>
      </c>
    </row>
    <row r="1025" spans="1:33" ht="36.75" customHeight="1" x14ac:dyDescent="0.25">
      <c r="A1025" s="96" t="s">
        <v>2180</v>
      </c>
      <c r="B1025" s="101" t="s">
        <v>42</v>
      </c>
      <c r="C1025" s="98" t="s">
        <v>108</v>
      </c>
      <c r="D1025" s="98" t="s">
        <v>335</v>
      </c>
      <c r="E1025" s="173" t="s">
        <v>1368</v>
      </c>
      <c r="F1025" s="99" t="s">
        <v>2218</v>
      </c>
      <c r="G1025" s="99" t="s">
        <v>109</v>
      </c>
      <c r="H1025" s="99" t="s">
        <v>4350</v>
      </c>
      <c r="I1025" s="147" t="s">
        <v>2376</v>
      </c>
      <c r="J1025" s="103" t="s">
        <v>2257</v>
      </c>
      <c r="K1025" s="102"/>
      <c r="L1025" s="103"/>
      <c r="M1025" s="102"/>
      <c r="N1025" s="101" t="s">
        <v>3070</v>
      </c>
      <c r="O1025" s="101" t="s">
        <v>191</v>
      </c>
      <c r="P1025" s="101" t="s">
        <v>2258</v>
      </c>
      <c r="Q1025" s="105" t="s">
        <v>4351</v>
      </c>
      <c r="R1025" s="105" t="s">
        <v>5185</v>
      </c>
      <c r="S1025" s="106" t="s">
        <v>2268</v>
      </c>
      <c r="T1025" s="101" t="s">
        <v>2292</v>
      </c>
      <c r="U1025" s="148"/>
      <c r="V1025" s="148"/>
      <c r="W1025" s="107" t="str">
        <f>VLOOKUP(TRIM(X1025),X10:Y88,2,FALSE)</f>
        <v>Puneet</v>
      </c>
      <c r="X1025" s="171" t="str">
        <f t="shared" si="93"/>
        <v>8.7</v>
      </c>
      <c r="Y1025" s="175">
        <f t="shared" si="91"/>
        <v>0</v>
      </c>
      <c r="Z1025" s="171">
        <f t="shared" si="92"/>
        <v>0</v>
      </c>
      <c r="AA1025" s="171">
        <f t="shared" si="94"/>
        <v>3</v>
      </c>
      <c r="AB1025" s="171">
        <f t="shared" si="95"/>
        <v>0</v>
      </c>
      <c r="AC1025" s="171">
        <f t="shared" si="96"/>
        <v>0</v>
      </c>
      <c r="AE1025" s="1" t="s">
        <v>2268</v>
      </c>
      <c r="AF1025" s="1">
        <v>937</v>
      </c>
      <c r="AG1025" s="1" t="s">
        <v>7117</v>
      </c>
    </row>
    <row r="1026" spans="1:33" ht="36.75" customHeight="1" x14ac:dyDescent="0.25">
      <c r="A1026" s="96" t="s">
        <v>2180</v>
      </c>
      <c r="B1026" s="101" t="s">
        <v>42</v>
      </c>
      <c r="C1026" s="98" t="s">
        <v>108</v>
      </c>
      <c r="D1026" s="98" t="s">
        <v>338</v>
      </c>
      <c r="E1026" s="173" t="s">
        <v>1369</v>
      </c>
      <c r="F1026" s="99" t="s">
        <v>2218</v>
      </c>
      <c r="G1026" s="99" t="s">
        <v>109</v>
      </c>
      <c r="H1026" s="99" t="s">
        <v>4698</v>
      </c>
      <c r="I1026" s="147" t="s">
        <v>2376</v>
      </c>
      <c r="J1026" s="103" t="s">
        <v>2285</v>
      </c>
      <c r="K1026" s="102"/>
      <c r="L1026" s="103"/>
      <c r="M1026" s="102"/>
      <c r="N1026" s="101" t="s">
        <v>3070</v>
      </c>
      <c r="O1026" s="101" t="s">
        <v>2221</v>
      </c>
      <c r="P1026" s="101" t="s">
        <v>2286</v>
      </c>
      <c r="Q1026" s="105" t="s">
        <v>4352</v>
      </c>
      <c r="R1026" s="105" t="s">
        <v>2209</v>
      </c>
      <c r="S1026" s="106" t="s">
        <v>2183</v>
      </c>
      <c r="T1026" s="101" t="s">
        <v>2292</v>
      </c>
      <c r="U1026" s="148"/>
      <c r="V1026" s="148"/>
      <c r="W1026" s="107" t="str">
        <f>VLOOKUP(TRIM(X1026),X10:Y88,2,FALSE)</f>
        <v>Puneet</v>
      </c>
      <c r="X1026" s="171" t="str">
        <f t="shared" si="93"/>
        <v>8.10</v>
      </c>
      <c r="Y1026" s="175">
        <f t="shared" si="91"/>
        <v>0</v>
      </c>
      <c r="Z1026" s="171">
        <f t="shared" si="92"/>
        <v>0</v>
      </c>
      <c r="AA1026" s="171">
        <f t="shared" si="94"/>
        <v>3</v>
      </c>
      <c r="AB1026" s="171">
        <f t="shared" si="95"/>
        <v>0</v>
      </c>
      <c r="AC1026" s="171">
        <f t="shared" si="96"/>
        <v>0</v>
      </c>
      <c r="AE1026" s="1" t="s">
        <v>2183</v>
      </c>
      <c r="AF1026" s="1">
        <v>938</v>
      </c>
      <c r="AG1026" s="1" t="s">
        <v>2209</v>
      </c>
    </row>
    <row r="1027" spans="1:33" ht="36.75" customHeight="1" x14ac:dyDescent="0.25">
      <c r="A1027" s="96" t="s">
        <v>2180</v>
      </c>
      <c r="B1027" s="101" t="s">
        <v>42</v>
      </c>
      <c r="C1027" s="98" t="s">
        <v>108</v>
      </c>
      <c r="D1027" s="98" t="s">
        <v>338</v>
      </c>
      <c r="E1027" s="173" t="s">
        <v>1370</v>
      </c>
      <c r="F1027" s="99" t="s">
        <v>2218</v>
      </c>
      <c r="G1027" s="99" t="s">
        <v>109</v>
      </c>
      <c r="H1027" s="99" t="s">
        <v>4699</v>
      </c>
      <c r="I1027" s="147" t="s">
        <v>2376</v>
      </c>
      <c r="J1027" s="103" t="s">
        <v>2285</v>
      </c>
      <c r="K1027" s="102"/>
      <c r="L1027" s="103"/>
      <c r="M1027" s="102"/>
      <c r="N1027" s="101" t="s">
        <v>3070</v>
      </c>
      <c r="O1027" s="101" t="s">
        <v>2221</v>
      </c>
      <c r="P1027" s="101" t="s">
        <v>2286</v>
      </c>
      <c r="Q1027" s="105" t="s">
        <v>4353</v>
      </c>
      <c r="R1027" s="105" t="s">
        <v>5118</v>
      </c>
      <c r="S1027" s="106" t="s">
        <v>5119</v>
      </c>
      <c r="T1027" s="101" t="s">
        <v>2292</v>
      </c>
      <c r="U1027" s="148"/>
      <c r="V1027" s="148"/>
      <c r="W1027" s="107" t="str">
        <f>VLOOKUP(TRIM(X1027),X10:Y88,2,FALSE)</f>
        <v>Puneet</v>
      </c>
      <c r="X1027" s="171" t="str">
        <f t="shared" si="93"/>
        <v>8.10</v>
      </c>
      <c r="Y1027" s="175">
        <f t="shared" si="91"/>
        <v>0</v>
      </c>
      <c r="Z1027" s="171">
        <f t="shared" si="92"/>
        <v>0</v>
      </c>
      <c r="AA1027" s="171">
        <f t="shared" si="94"/>
        <v>3</v>
      </c>
      <c r="AB1027" s="171">
        <f t="shared" si="95"/>
        <v>0</v>
      </c>
      <c r="AC1027" s="171">
        <f t="shared" si="96"/>
        <v>0</v>
      </c>
      <c r="AE1027" s="1" t="s">
        <v>2287</v>
      </c>
      <c r="AF1027" s="1">
        <v>939</v>
      </c>
      <c r="AG1027" s="1" t="s">
        <v>7118</v>
      </c>
    </row>
    <row r="1028" spans="1:33" ht="36.75" customHeight="1" x14ac:dyDescent="0.25">
      <c r="A1028" s="96" t="s">
        <v>2180</v>
      </c>
      <c r="B1028" s="101" t="s">
        <v>4700</v>
      </c>
      <c r="C1028" s="98" t="s">
        <v>108</v>
      </c>
      <c r="D1028" s="98" t="s">
        <v>75</v>
      </c>
      <c r="E1028" s="173" t="s">
        <v>1371</v>
      </c>
      <c r="F1028" s="99" t="s">
        <v>2232</v>
      </c>
      <c r="G1028" s="99" t="s">
        <v>2428</v>
      </c>
      <c r="H1028" s="99" t="s">
        <v>4354</v>
      </c>
      <c r="I1028" s="147" t="s">
        <v>4151</v>
      </c>
      <c r="J1028" s="103"/>
      <c r="K1028" s="102"/>
      <c r="L1028" s="103"/>
      <c r="M1028" s="102"/>
      <c r="N1028" s="101"/>
      <c r="O1028" s="101" t="s">
        <v>191</v>
      </c>
      <c r="P1028" s="101"/>
      <c r="Q1028" s="105" t="s">
        <v>4354</v>
      </c>
      <c r="R1028" s="105"/>
      <c r="S1028" s="106" t="s">
        <v>2235</v>
      </c>
      <c r="T1028" s="101" t="s">
        <v>128</v>
      </c>
      <c r="U1028" s="148"/>
      <c r="V1028" s="148"/>
      <c r="W1028" s="107" t="str">
        <f>VLOOKUP(TRIM(X1028),X10:Y88,2,FALSE)</f>
        <v>Andy</v>
      </c>
      <c r="X1028" s="171" t="str">
        <f t="shared" si="93"/>
        <v>6.4</v>
      </c>
      <c r="Y1028" s="175">
        <f t="shared" si="91"/>
        <v>0</v>
      </c>
      <c r="Z1028" s="171">
        <f t="shared" si="92"/>
        <v>0</v>
      </c>
      <c r="AA1028" s="171">
        <f t="shared" si="94"/>
        <v>18</v>
      </c>
      <c r="AB1028" s="171">
        <f t="shared" si="95"/>
        <v>0</v>
      </c>
      <c r="AC1028" s="171">
        <f t="shared" si="96"/>
        <v>0</v>
      </c>
      <c r="AE1028" s="1" t="s">
        <v>42</v>
      </c>
      <c r="AF1028" s="1">
        <v>940</v>
      </c>
      <c r="AG1028" s="1" t="s">
        <v>2235</v>
      </c>
    </row>
    <row r="1029" spans="1:33" ht="36.75" customHeight="1" x14ac:dyDescent="0.25">
      <c r="A1029" s="96" t="s">
        <v>2180</v>
      </c>
      <c r="B1029" s="101" t="s">
        <v>42</v>
      </c>
      <c r="C1029" s="98" t="s">
        <v>108</v>
      </c>
      <c r="D1029" s="98" t="s">
        <v>307</v>
      </c>
      <c r="E1029" s="173" t="s">
        <v>1372</v>
      </c>
      <c r="F1029" s="99" t="s">
        <v>117</v>
      </c>
      <c r="G1029" s="99" t="s">
        <v>2428</v>
      </c>
      <c r="H1029" s="99" t="s">
        <v>4767</v>
      </c>
      <c r="I1029" s="147" t="s">
        <v>2284</v>
      </c>
      <c r="J1029" s="103"/>
      <c r="K1029" s="102"/>
      <c r="L1029" s="103"/>
      <c r="M1029" s="102"/>
      <c r="N1029" s="101"/>
      <c r="O1029" s="101"/>
      <c r="P1029" s="101"/>
      <c r="Q1029" s="105" t="s">
        <v>4766</v>
      </c>
      <c r="R1029" s="105" t="s">
        <v>4867</v>
      </c>
      <c r="S1029" s="106" t="s">
        <v>2183</v>
      </c>
      <c r="T1029" s="101" t="s">
        <v>2281</v>
      </c>
      <c r="U1029" s="148"/>
      <c r="V1029" s="148"/>
      <c r="W1029" s="107" t="str">
        <f>VLOOKUP(TRIM(X1029),X10:Y88,2,FALSE)</f>
        <v>Andy</v>
      </c>
      <c r="X1029" s="171" t="str">
        <f t="shared" si="93"/>
        <v>7.7.1</v>
      </c>
      <c r="Y1029" s="175">
        <f t="shared" si="91"/>
        <v>0</v>
      </c>
      <c r="Z1029" s="171">
        <f t="shared" si="92"/>
        <v>0</v>
      </c>
      <c r="AA1029" s="171">
        <f t="shared" si="94"/>
        <v>39</v>
      </c>
      <c r="AB1029" s="171">
        <f t="shared" si="95"/>
        <v>0</v>
      </c>
      <c r="AC1029" s="171">
        <f t="shared" si="96"/>
        <v>0</v>
      </c>
      <c r="AE1029" s="1" t="s">
        <v>2183</v>
      </c>
      <c r="AF1029" s="1">
        <v>941</v>
      </c>
      <c r="AG1029" s="1" t="s">
        <v>4867</v>
      </c>
    </row>
    <row r="1030" spans="1:33" ht="36.75" customHeight="1" x14ac:dyDescent="0.25">
      <c r="A1030" s="96" t="s">
        <v>2180</v>
      </c>
      <c r="B1030" s="101" t="s">
        <v>42</v>
      </c>
      <c r="C1030" s="98" t="s">
        <v>108</v>
      </c>
      <c r="D1030" s="98" t="s">
        <v>308</v>
      </c>
      <c r="E1030" s="173" t="s">
        <v>1373</v>
      </c>
      <c r="F1030" s="99" t="s">
        <v>117</v>
      </c>
      <c r="G1030" s="99" t="s">
        <v>2428</v>
      </c>
      <c r="H1030" s="99" t="s">
        <v>4768</v>
      </c>
      <c r="I1030" s="147" t="s">
        <v>2284</v>
      </c>
      <c r="J1030" s="103"/>
      <c r="K1030" s="102"/>
      <c r="L1030" s="103"/>
      <c r="M1030" s="102"/>
      <c r="N1030" s="101"/>
      <c r="O1030" s="101"/>
      <c r="P1030" s="101"/>
      <c r="Q1030" s="105" t="s">
        <v>4769</v>
      </c>
      <c r="R1030" s="105" t="s">
        <v>4973</v>
      </c>
      <c r="S1030" s="106" t="s">
        <v>2183</v>
      </c>
      <c r="T1030" s="101" t="s">
        <v>2281</v>
      </c>
      <c r="U1030" s="148"/>
      <c r="V1030" s="148"/>
      <c r="W1030" s="107" t="str">
        <f>VLOOKUP(TRIM(X1030),X10:Y88,2,FALSE)</f>
        <v>Puneet</v>
      </c>
      <c r="X1030" s="171" t="str">
        <f t="shared" si="93"/>
        <v>7.7.2</v>
      </c>
      <c r="Y1030" s="175">
        <f t="shared" si="91"/>
        <v>0</v>
      </c>
      <c r="Z1030" s="171">
        <f t="shared" si="92"/>
        <v>0</v>
      </c>
      <c r="AA1030" s="171">
        <f>LEN(I1030)</f>
        <v>39</v>
      </c>
      <c r="AB1030" s="171">
        <f t="shared" si="95"/>
        <v>0</v>
      </c>
      <c r="AC1030" s="171">
        <f t="shared" si="96"/>
        <v>0</v>
      </c>
      <c r="AE1030" s="1" t="s">
        <v>2183</v>
      </c>
      <c r="AF1030" s="1">
        <v>942</v>
      </c>
      <c r="AG1030" s="1" t="s">
        <v>4867</v>
      </c>
    </row>
    <row r="1031" spans="1:33" ht="36.75" customHeight="1" x14ac:dyDescent="0.25">
      <c r="A1031" s="96" t="s">
        <v>2180</v>
      </c>
      <c r="B1031" s="101" t="s">
        <v>42</v>
      </c>
      <c r="C1031" s="98" t="s">
        <v>108</v>
      </c>
      <c r="D1031" s="98" t="s">
        <v>309</v>
      </c>
      <c r="E1031" s="173" t="s">
        <v>1374</v>
      </c>
      <c r="F1031" s="99" t="s">
        <v>117</v>
      </c>
      <c r="G1031" s="99" t="s">
        <v>2428</v>
      </c>
      <c r="H1031" s="99" t="s">
        <v>4771</v>
      </c>
      <c r="I1031" s="147" t="s">
        <v>2284</v>
      </c>
      <c r="J1031" s="103"/>
      <c r="K1031" s="102"/>
      <c r="L1031" s="103"/>
      <c r="M1031" s="102"/>
      <c r="N1031" s="101"/>
      <c r="O1031" s="101"/>
      <c r="P1031" s="101"/>
      <c r="Q1031" s="105" t="s">
        <v>4770</v>
      </c>
      <c r="R1031" s="105" t="s">
        <v>4765</v>
      </c>
      <c r="S1031" s="106" t="s">
        <v>2235</v>
      </c>
      <c r="T1031" s="101" t="s">
        <v>2281</v>
      </c>
      <c r="U1031" s="148"/>
      <c r="V1031" s="148"/>
      <c r="W1031" s="107" t="str">
        <f>VLOOKUP(TRIM(X1031),X10:Y88,2,FALSE)</f>
        <v>Puneet</v>
      </c>
      <c r="X1031" s="171" t="str">
        <f t="shared" si="93"/>
        <v>7.7.3</v>
      </c>
      <c r="Y1031" s="175">
        <f t="shared" si="91"/>
        <v>0</v>
      </c>
      <c r="Z1031" s="171">
        <f t="shared" si="92"/>
        <v>0</v>
      </c>
      <c r="AA1031" s="171">
        <f t="shared" si="94"/>
        <v>39</v>
      </c>
      <c r="AB1031" s="171">
        <f t="shared" si="95"/>
        <v>0</v>
      </c>
      <c r="AC1031" s="171">
        <f t="shared" si="96"/>
        <v>0</v>
      </c>
      <c r="AE1031" s="1" t="s">
        <v>42</v>
      </c>
      <c r="AF1031" s="1">
        <v>943</v>
      </c>
      <c r="AG1031" s="1" t="s">
        <v>10748</v>
      </c>
    </row>
    <row r="1032" spans="1:33" ht="36.75" customHeight="1" x14ac:dyDescent="0.25">
      <c r="A1032" s="96" t="s">
        <v>2180</v>
      </c>
      <c r="B1032" s="101" t="s">
        <v>4744</v>
      </c>
      <c r="C1032" s="98" t="s">
        <v>108</v>
      </c>
      <c r="D1032" s="98" t="s">
        <v>309</v>
      </c>
      <c r="E1032" s="173" t="s">
        <v>1375</v>
      </c>
      <c r="F1032" s="99" t="s">
        <v>2269</v>
      </c>
      <c r="G1032" s="99" t="s">
        <v>109</v>
      </c>
      <c r="H1032" s="99" t="s">
        <v>4742</v>
      </c>
      <c r="I1032" s="147" t="s">
        <v>2446</v>
      </c>
      <c r="J1032" s="103"/>
      <c r="K1032" s="102"/>
      <c r="L1032" s="103"/>
      <c r="M1032" s="102"/>
      <c r="N1032" s="101"/>
      <c r="O1032" s="101" t="s">
        <v>191</v>
      </c>
      <c r="P1032" s="101" t="s">
        <v>226</v>
      </c>
      <c r="Q1032" s="105" t="s">
        <v>4744</v>
      </c>
      <c r="R1032" s="105" t="s">
        <v>5039</v>
      </c>
      <c r="S1032" s="106" t="s">
        <v>5040</v>
      </c>
      <c r="T1032" s="101" t="s">
        <v>2445</v>
      </c>
      <c r="U1032" s="148"/>
      <c r="V1032" s="148"/>
      <c r="W1032" s="107" t="str">
        <f>VLOOKUP(TRIM(X1032),X10:Y88,2,FALSE)</f>
        <v>Puneet</v>
      </c>
      <c r="X1032" s="171" t="str">
        <f t="shared" si="93"/>
        <v>7.7.3</v>
      </c>
      <c r="Y1032" s="175">
        <f t="shared" si="91"/>
        <v>0</v>
      </c>
      <c r="Z1032" s="171">
        <f t="shared" si="92"/>
        <v>0</v>
      </c>
      <c r="AA1032" s="171">
        <f t="shared" si="94"/>
        <v>17</v>
      </c>
      <c r="AB1032" s="171">
        <f t="shared" si="95"/>
        <v>0</v>
      </c>
      <c r="AC1032" s="171">
        <f t="shared" si="96"/>
        <v>0</v>
      </c>
      <c r="AE1032" s="1" t="s">
        <v>2287</v>
      </c>
      <c r="AF1032" s="1">
        <v>944</v>
      </c>
      <c r="AG1032" s="1" t="s">
        <v>7119</v>
      </c>
    </row>
    <row r="1033" spans="1:33" ht="36.75" customHeight="1" x14ac:dyDescent="0.25">
      <c r="A1033" s="96" t="s">
        <v>2180</v>
      </c>
      <c r="B1033" s="101" t="s">
        <v>4745</v>
      </c>
      <c r="C1033" s="98" t="s">
        <v>108</v>
      </c>
      <c r="D1033" s="98" t="s">
        <v>309</v>
      </c>
      <c r="E1033" s="173" t="s">
        <v>1376</v>
      </c>
      <c r="F1033" s="99" t="s">
        <v>2269</v>
      </c>
      <c r="G1033" s="99" t="s">
        <v>109</v>
      </c>
      <c r="H1033" s="99" t="s">
        <v>4743</v>
      </c>
      <c r="I1033" s="147" t="s">
        <v>2446</v>
      </c>
      <c r="J1033" s="103"/>
      <c r="K1033" s="102"/>
      <c r="L1033" s="103"/>
      <c r="M1033" s="102"/>
      <c r="N1033" s="101"/>
      <c r="O1033" s="101" t="s">
        <v>191</v>
      </c>
      <c r="P1033" s="101" t="s">
        <v>226</v>
      </c>
      <c r="Q1033" s="105" t="s">
        <v>4745</v>
      </c>
      <c r="R1033" s="105" t="s">
        <v>5049</v>
      </c>
      <c r="S1033" s="106" t="s">
        <v>5050</v>
      </c>
      <c r="T1033" s="101" t="s">
        <v>2445</v>
      </c>
      <c r="U1033" s="148"/>
      <c r="V1033" s="148"/>
      <c r="W1033" s="107" t="str">
        <f>VLOOKUP(TRIM(X1033),X10:Y88,2,FALSE)</f>
        <v>Puneet</v>
      </c>
      <c r="X1033" s="171" t="str">
        <f t="shared" si="93"/>
        <v>7.7.3</v>
      </c>
      <c r="Y1033" s="175">
        <f t="shared" si="91"/>
        <v>0</v>
      </c>
      <c r="Z1033" s="171">
        <f t="shared" si="92"/>
        <v>0</v>
      </c>
      <c r="AA1033" s="171">
        <f t="shared" si="94"/>
        <v>17</v>
      </c>
      <c r="AB1033" s="171">
        <f t="shared" si="95"/>
        <v>0</v>
      </c>
      <c r="AC1033" s="171">
        <f t="shared" si="96"/>
        <v>0</v>
      </c>
      <c r="AE1033" s="1" t="s">
        <v>2287</v>
      </c>
      <c r="AF1033" s="1">
        <v>945</v>
      </c>
      <c r="AG1033" s="1" t="s">
        <v>7120</v>
      </c>
    </row>
    <row r="1034" spans="1:33" ht="36.75" customHeight="1" x14ac:dyDescent="0.25">
      <c r="A1034" s="96" t="s">
        <v>2180</v>
      </c>
      <c r="B1034" s="101" t="s">
        <v>2188</v>
      </c>
      <c r="C1034" s="98" t="s">
        <v>108</v>
      </c>
      <c r="D1034" s="98" t="s">
        <v>94</v>
      </c>
      <c r="E1034" s="173" t="s">
        <v>1377</v>
      </c>
      <c r="F1034" s="99" t="s">
        <v>12</v>
      </c>
      <c r="G1034" s="99" t="s">
        <v>116</v>
      </c>
      <c r="H1034" s="99" t="s">
        <v>4749</v>
      </c>
      <c r="I1034" s="147" t="s">
        <v>4751</v>
      </c>
      <c r="J1034" s="103"/>
      <c r="K1034" s="102"/>
      <c r="L1034" s="103"/>
      <c r="M1034" s="102"/>
      <c r="N1034" s="101"/>
      <c r="O1034" s="101"/>
      <c r="P1034" s="101" t="s">
        <v>2205</v>
      </c>
      <c r="Q1034" s="105" t="s">
        <v>4748</v>
      </c>
      <c r="R1034" s="105" t="s">
        <v>2209</v>
      </c>
      <c r="S1034" s="106" t="s">
        <v>2183</v>
      </c>
      <c r="T1034" s="101" t="s">
        <v>4750</v>
      </c>
      <c r="U1034" s="148"/>
      <c r="V1034" s="148"/>
      <c r="W1034" s="107" t="str">
        <f>VLOOKUP(TRIM(X1034),X10:Y88,2,FALSE)</f>
        <v>Andy</v>
      </c>
      <c r="X1034" s="171" t="str">
        <f t="shared" si="93"/>
        <v>7.2</v>
      </c>
      <c r="Y1034" s="175">
        <f t="shared" si="91"/>
        <v>0</v>
      </c>
      <c r="Z1034" s="171">
        <f t="shared" si="92"/>
        <v>0</v>
      </c>
      <c r="AA1034" s="171">
        <f t="shared" si="94"/>
        <v>26</v>
      </c>
      <c r="AB1034" s="171">
        <f t="shared" si="95"/>
        <v>0</v>
      </c>
      <c r="AC1034" s="171">
        <f t="shared" si="96"/>
        <v>0</v>
      </c>
      <c r="AE1034" s="1" t="s">
        <v>2183</v>
      </c>
      <c r="AF1034" s="1">
        <v>946</v>
      </c>
      <c r="AG1034" s="1" t="s">
        <v>2209</v>
      </c>
    </row>
    <row r="1035" spans="1:33" ht="36.75" customHeight="1" x14ac:dyDescent="0.25">
      <c r="A1035" s="96" t="s">
        <v>2180</v>
      </c>
      <c r="B1035" s="101" t="s">
        <v>4755</v>
      </c>
      <c r="C1035" s="98" t="s">
        <v>108</v>
      </c>
      <c r="D1035" s="98" t="s">
        <v>62</v>
      </c>
      <c r="E1035" s="173" t="s">
        <v>1378</v>
      </c>
      <c r="F1035" s="99" t="s">
        <v>12</v>
      </c>
      <c r="G1035" s="99" t="s">
        <v>115</v>
      </c>
      <c r="H1035" s="99" t="s">
        <v>4753</v>
      </c>
      <c r="I1035" s="147" t="s">
        <v>4754</v>
      </c>
      <c r="J1035" s="103"/>
      <c r="K1035" s="102"/>
      <c r="L1035" s="103"/>
      <c r="M1035" s="102"/>
      <c r="N1035" s="101"/>
      <c r="O1035" s="101"/>
      <c r="P1035" s="101"/>
      <c r="Q1035" s="105" t="s">
        <v>4752</v>
      </c>
      <c r="R1035" s="105" t="s">
        <v>4787</v>
      </c>
      <c r="S1035" s="241" t="s">
        <v>2192</v>
      </c>
      <c r="T1035" s="101" t="s">
        <v>4756</v>
      </c>
      <c r="U1035" s="148"/>
      <c r="V1035" s="148"/>
      <c r="W1035" s="107" t="str">
        <f>VLOOKUP(TRIM(X1035),X10:Y88,2,FALSE)</f>
        <v>Puneet</v>
      </c>
      <c r="X1035" s="171" t="str">
        <f t="shared" si="93"/>
        <v>4.1</v>
      </c>
      <c r="Y1035" s="175">
        <f t="shared" si="91"/>
        <v>0</v>
      </c>
      <c r="Z1035" s="171">
        <f t="shared" si="92"/>
        <v>0</v>
      </c>
      <c r="AA1035" s="171">
        <f>LEN(I1035)</f>
        <v>36</v>
      </c>
      <c r="AB1035" s="171">
        <f t="shared" si="95"/>
        <v>0</v>
      </c>
      <c r="AC1035" s="171">
        <f t="shared" si="96"/>
        <v>0</v>
      </c>
      <c r="AE1035" s="1" t="s">
        <v>2287</v>
      </c>
      <c r="AF1035" s="1">
        <v>947</v>
      </c>
      <c r="AG1035" s="1" t="s">
        <v>10749</v>
      </c>
    </row>
    <row r="1036" spans="1:33" ht="36.75" customHeight="1" x14ac:dyDescent="0.25">
      <c r="A1036" s="96" t="s">
        <v>2180</v>
      </c>
      <c r="B1036" s="101" t="s">
        <v>42</v>
      </c>
      <c r="C1036" s="98" t="s">
        <v>108</v>
      </c>
      <c r="D1036" s="98" t="s">
        <v>330</v>
      </c>
      <c r="E1036" s="173" t="s">
        <v>1379</v>
      </c>
      <c r="F1036" s="99" t="s">
        <v>2218</v>
      </c>
      <c r="G1036" s="99" t="s">
        <v>109</v>
      </c>
      <c r="H1036" s="99" t="s">
        <v>4763</v>
      </c>
      <c r="I1036" s="147" t="s">
        <v>2446</v>
      </c>
      <c r="J1036" s="103" t="s">
        <v>2219</v>
      </c>
      <c r="K1036" s="102"/>
      <c r="L1036" s="103"/>
      <c r="M1036" s="102"/>
      <c r="N1036" s="101" t="s">
        <v>3070</v>
      </c>
      <c r="O1036" s="101" t="s">
        <v>2221</v>
      </c>
      <c r="P1036" s="101" t="s">
        <v>2222</v>
      </c>
      <c r="Q1036" s="105" t="s">
        <v>4141</v>
      </c>
      <c r="R1036" s="105" t="s">
        <v>4762</v>
      </c>
      <c r="S1036" s="106" t="s">
        <v>2235</v>
      </c>
      <c r="T1036" s="101" t="s">
        <v>4761</v>
      </c>
      <c r="U1036" s="148"/>
      <c r="V1036" s="148"/>
      <c r="W1036" s="107" t="str">
        <f>VLOOKUP(TRIM(X1036),X10:Y88,2,FALSE)</f>
        <v>Tao</v>
      </c>
      <c r="X1036" s="171" t="str">
        <f t="shared" si="93"/>
        <v>8.2</v>
      </c>
      <c r="Y1036" s="175">
        <f t="shared" si="91"/>
        <v>0</v>
      </c>
      <c r="Z1036" s="171">
        <f t="shared" si="92"/>
        <v>0</v>
      </c>
      <c r="AA1036" s="171">
        <f t="shared" si="94"/>
        <v>17</v>
      </c>
      <c r="AB1036" s="171">
        <f t="shared" si="95"/>
        <v>0</v>
      </c>
      <c r="AC1036" s="171">
        <f t="shared" si="96"/>
        <v>0</v>
      </c>
      <c r="AE1036" s="1" t="s">
        <v>42</v>
      </c>
      <c r="AF1036" s="1">
        <v>948</v>
      </c>
      <c r="AG1036" s="1" t="s">
        <v>2235</v>
      </c>
    </row>
    <row r="1037" spans="1:33" ht="36.75" customHeight="1" x14ac:dyDescent="0.25">
      <c r="A1037" s="96" t="s">
        <v>2180</v>
      </c>
      <c r="B1037" s="101" t="s">
        <v>42</v>
      </c>
      <c r="C1037" s="98" t="s">
        <v>108</v>
      </c>
      <c r="D1037" s="98" t="s">
        <v>332</v>
      </c>
      <c r="E1037" s="173" t="s">
        <v>1380</v>
      </c>
      <c r="F1037" s="99" t="s">
        <v>2232</v>
      </c>
      <c r="G1037" s="99" t="s">
        <v>39</v>
      </c>
      <c r="H1037" s="99" t="s">
        <v>4774</v>
      </c>
      <c r="I1037" s="147" t="s">
        <v>130</v>
      </c>
      <c r="J1037" s="103"/>
      <c r="K1037" s="102"/>
      <c r="L1037" s="103"/>
      <c r="M1037" s="102"/>
      <c r="N1037" s="101"/>
      <c r="O1037" s="101"/>
      <c r="P1037" s="101" t="s">
        <v>2245</v>
      </c>
      <c r="Q1037" s="105" t="s">
        <v>4773</v>
      </c>
      <c r="R1037" s="105" t="s">
        <v>4772</v>
      </c>
      <c r="S1037" s="106" t="s">
        <v>2235</v>
      </c>
      <c r="T1037" s="101" t="s">
        <v>2647</v>
      </c>
      <c r="U1037" s="148"/>
      <c r="V1037" s="148"/>
      <c r="W1037" s="107" t="str">
        <f>VLOOKUP(TRIM(X1037),X10:Y88,2,FALSE)</f>
        <v>Puneet</v>
      </c>
      <c r="X1037" s="171" t="str">
        <f t="shared" si="93"/>
        <v>8.4</v>
      </c>
      <c r="Y1037" s="175">
        <f t="shared" si="91"/>
        <v>0</v>
      </c>
      <c r="Z1037" s="171">
        <f t="shared" si="92"/>
        <v>0</v>
      </c>
      <c r="AA1037" s="171">
        <f t="shared" si="94"/>
        <v>13</v>
      </c>
      <c r="AB1037" s="171">
        <f t="shared" si="95"/>
        <v>0</v>
      </c>
      <c r="AC1037" s="171">
        <f t="shared" si="96"/>
        <v>0</v>
      </c>
      <c r="AE1037" s="1" t="s">
        <v>42</v>
      </c>
      <c r="AF1037" s="1">
        <v>949</v>
      </c>
      <c r="AG1037" s="1" t="s">
        <v>2235</v>
      </c>
    </row>
    <row r="1038" spans="1:33" ht="36.75" customHeight="1" x14ac:dyDescent="0.25">
      <c r="A1038" s="96" t="s">
        <v>2180</v>
      </c>
      <c r="B1038" s="101" t="s">
        <v>4700</v>
      </c>
      <c r="C1038" s="98" t="s">
        <v>108</v>
      </c>
      <c r="D1038" s="98" t="s">
        <v>58</v>
      </c>
      <c r="E1038" s="173" t="s">
        <v>1381</v>
      </c>
      <c r="F1038" s="99" t="s">
        <v>112</v>
      </c>
      <c r="G1038" s="99" t="s">
        <v>116</v>
      </c>
      <c r="H1038" s="99" t="s">
        <v>3426</v>
      </c>
      <c r="I1038" s="147" t="s">
        <v>110</v>
      </c>
      <c r="J1038" s="103"/>
      <c r="K1038" s="102"/>
      <c r="L1038" s="103"/>
      <c r="M1038" s="102"/>
      <c r="N1038" s="101"/>
      <c r="O1038" s="101"/>
      <c r="P1038" s="101"/>
      <c r="Q1038" s="105" t="s">
        <v>3426</v>
      </c>
      <c r="R1038" s="105" t="s">
        <v>4786</v>
      </c>
      <c r="S1038" s="106" t="s">
        <v>2183</v>
      </c>
      <c r="T1038" s="101" t="s">
        <v>124</v>
      </c>
      <c r="U1038" s="148"/>
      <c r="V1038" s="148"/>
      <c r="W1038" s="107" t="str">
        <f>VLOOKUP(TRIM(X1038),X10:Y88,2,FALSE)</f>
        <v>Puneet</v>
      </c>
      <c r="X1038" s="171" t="str">
        <f t="shared" si="93"/>
        <v>3</v>
      </c>
      <c r="Y1038" s="175">
        <f t="shared" si="91"/>
        <v>0</v>
      </c>
      <c r="Z1038" s="171">
        <f t="shared" si="92"/>
        <v>0</v>
      </c>
      <c r="AA1038" s="171">
        <f t="shared" si="94"/>
        <v>15</v>
      </c>
      <c r="AB1038" s="171">
        <f t="shared" si="95"/>
        <v>0</v>
      </c>
      <c r="AC1038" s="171">
        <f t="shared" si="96"/>
        <v>0</v>
      </c>
      <c r="AE1038" s="1" t="s">
        <v>2183</v>
      </c>
      <c r="AF1038" s="1">
        <v>950</v>
      </c>
      <c r="AG1038" s="1" t="s">
        <v>7121</v>
      </c>
    </row>
    <row r="1039" spans="1:33" ht="36.75" customHeight="1" x14ac:dyDescent="0.25">
      <c r="A1039" s="96" t="s">
        <v>2180</v>
      </c>
      <c r="B1039" s="101" t="s">
        <v>42</v>
      </c>
      <c r="C1039" s="98" t="s">
        <v>108</v>
      </c>
      <c r="D1039" s="98" t="s">
        <v>314</v>
      </c>
      <c r="E1039" s="173" t="s">
        <v>1382</v>
      </c>
      <c r="F1039" s="99" t="s">
        <v>2341</v>
      </c>
      <c r="G1039" s="99" t="s">
        <v>109</v>
      </c>
      <c r="H1039" s="99" t="s">
        <v>4779</v>
      </c>
      <c r="I1039" s="147" t="s">
        <v>2480</v>
      </c>
      <c r="J1039" s="103"/>
      <c r="K1039" s="102"/>
      <c r="L1039" s="103"/>
      <c r="M1039" s="102"/>
      <c r="N1039" s="101"/>
      <c r="O1039" s="101" t="s">
        <v>2221</v>
      </c>
      <c r="P1039" s="101" t="s">
        <v>2258</v>
      </c>
      <c r="Q1039" s="105" t="s">
        <v>4778</v>
      </c>
      <c r="R1039" s="105" t="s">
        <v>4776</v>
      </c>
      <c r="S1039" s="106" t="s">
        <v>2235</v>
      </c>
      <c r="T1039" s="101" t="s">
        <v>4777</v>
      </c>
      <c r="U1039" s="148"/>
      <c r="V1039" s="148"/>
      <c r="W1039" s="107" t="str">
        <f>VLOOKUP(TRIM(X1039),X10:Y88,2,FALSE)</f>
        <v>Puneet</v>
      </c>
      <c r="X1039" s="171" t="str">
        <f t="shared" si="93"/>
        <v>9.1</v>
      </c>
      <c r="Y1039" s="175">
        <f t="shared" si="91"/>
        <v>0</v>
      </c>
      <c r="Z1039" s="171">
        <f t="shared" si="92"/>
        <v>0</v>
      </c>
      <c r="AA1039" s="171">
        <f t="shared" si="94"/>
        <v>6</v>
      </c>
      <c r="AB1039" s="171">
        <f t="shared" si="95"/>
        <v>0</v>
      </c>
      <c r="AC1039" s="171">
        <f t="shared" si="96"/>
        <v>0</v>
      </c>
      <c r="AE1039" s="1" t="s">
        <v>42</v>
      </c>
      <c r="AF1039" s="1">
        <v>951</v>
      </c>
      <c r="AG1039" s="1" t="s">
        <v>10750</v>
      </c>
    </row>
    <row r="1040" spans="1:33" ht="36.75" customHeight="1" x14ac:dyDescent="0.25">
      <c r="A1040" s="96" t="s">
        <v>2180</v>
      </c>
      <c r="B1040" s="101" t="s">
        <v>4478</v>
      </c>
      <c r="C1040" s="98" t="s">
        <v>108</v>
      </c>
      <c r="D1040" s="98" t="s">
        <v>93</v>
      </c>
      <c r="E1040" s="173" t="s">
        <v>1383</v>
      </c>
      <c r="F1040" s="99" t="s">
        <v>15</v>
      </c>
      <c r="G1040" s="99" t="s">
        <v>109</v>
      </c>
      <c r="H1040" s="99" t="s">
        <v>3300</v>
      </c>
      <c r="I1040" s="147" t="s">
        <v>2446</v>
      </c>
      <c r="J1040" s="103" t="s">
        <v>2252</v>
      </c>
      <c r="K1040" s="102">
        <v>76</v>
      </c>
      <c r="L1040" s="103" t="s">
        <v>51</v>
      </c>
      <c r="M1040" s="102" t="s">
        <v>119</v>
      </c>
      <c r="N1040" s="101" t="s">
        <v>2273</v>
      </c>
      <c r="O1040" s="101" t="s">
        <v>191</v>
      </c>
      <c r="P1040" s="101" t="s">
        <v>222</v>
      </c>
      <c r="Q1040" s="105" t="s">
        <v>6150</v>
      </c>
      <c r="R1040" s="105" t="s">
        <v>6290</v>
      </c>
      <c r="S1040" s="106" t="s">
        <v>2181</v>
      </c>
      <c r="T1040" s="101" t="s">
        <v>2445</v>
      </c>
      <c r="U1040" s="148"/>
      <c r="V1040" s="148" t="s">
        <v>125</v>
      </c>
      <c r="W1040" s="107" t="str">
        <f>VLOOKUP(TRIM(X1040),X10:Y88,2,FALSE)</f>
        <v>LaeYoung</v>
      </c>
      <c r="X1040" s="171" t="str">
        <f t="shared" si="93"/>
        <v>7.1</v>
      </c>
      <c r="Y1040" s="175">
        <f t="shared" si="91"/>
        <v>1</v>
      </c>
      <c r="Z1040" s="171">
        <f t="shared" si="92"/>
        <v>0</v>
      </c>
      <c r="AA1040" s="171">
        <f t="shared" si="94"/>
        <v>17</v>
      </c>
      <c r="AB1040" s="171">
        <f t="shared" si="95"/>
        <v>0</v>
      </c>
      <c r="AC1040" s="171">
        <f t="shared" si="96"/>
        <v>0</v>
      </c>
      <c r="AD1040" s="1" t="s">
        <v>125</v>
      </c>
      <c r="AE1040" s="1" t="s">
        <v>10691</v>
      </c>
      <c r="AF1040" s="1">
        <v>952</v>
      </c>
      <c r="AG1040" s="1" t="s">
        <v>10751</v>
      </c>
    </row>
    <row r="1041" spans="1:33" ht="36.75" customHeight="1" x14ac:dyDescent="0.25">
      <c r="A1041" s="96" t="s">
        <v>2180</v>
      </c>
      <c r="B1041" s="101" t="s">
        <v>4680</v>
      </c>
      <c r="C1041" s="98" t="s">
        <v>108</v>
      </c>
      <c r="D1041" s="98" t="s">
        <v>93</v>
      </c>
      <c r="E1041" s="173" t="s">
        <v>1384</v>
      </c>
      <c r="F1041" s="99" t="s">
        <v>15</v>
      </c>
      <c r="G1041" s="99" t="s">
        <v>109</v>
      </c>
      <c r="H1041" s="99" t="s">
        <v>4337</v>
      </c>
      <c r="I1041" s="147" t="s">
        <v>6151</v>
      </c>
      <c r="J1041" s="103" t="s">
        <v>2252</v>
      </c>
      <c r="K1041" s="102">
        <v>86</v>
      </c>
      <c r="L1041" s="103" t="s">
        <v>51</v>
      </c>
      <c r="M1041" s="102" t="s">
        <v>119</v>
      </c>
      <c r="N1041" s="101" t="s">
        <v>2273</v>
      </c>
      <c r="O1041" s="101" t="s">
        <v>191</v>
      </c>
      <c r="P1041" s="101" t="s">
        <v>222</v>
      </c>
      <c r="Q1041" s="105" t="s">
        <v>4679</v>
      </c>
      <c r="R1041" s="105" t="s">
        <v>6291</v>
      </c>
      <c r="S1041" s="106" t="s">
        <v>2181</v>
      </c>
      <c r="T1041" s="101" t="s">
        <v>2794</v>
      </c>
      <c r="U1041" s="148"/>
      <c r="V1041" s="148" t="s">
        <v>125</v>
      </c>
      <c r="W1041" s="107" t="str">
        <f>VLOOKUP(TRIM(X1041),X10:Y88,2,FALSE)</f>
        <v>LaeYoung</v>
      </c>
      <c r="X1041" s="171" t="str">
        <f t="shared" si="93"/>
        <v>7.1</v>
      </c>
      <c r="Y1041" s="175">
        <f t="shared" si="91"/>
        <v>1</v>
      </c>
      <c r="Z1041" s="171">
        <f t="shared" si="92"/>
        <v>0</v>
      </c>
      <c r="AA1041" s="171">
        <f t="shared" si="94"/>
        <v>70</v>
      </c>
      <c r="AB1041" s="171">
        <f t="shared" si="95"/>
        <v>0</v>
      </c>
      <c r="AC1041" s="171">
        <f t="shared" si="96"/>
        <v>0</v>
      </c>
      <c r="AD1041" s="1" t="s">
        <v>125</v>
      </c>
      <c r="AE1041" s="1" t="s">
        <v>10691</v>
      </c>
      <c r="AF1041" s="1">
        <v>953</v>
      </c>
      <c r="AG1041" s="1" t="s">
        <v>10752</v>
      </c>
    </row>
    <row r="1042" spans="1:33" ht="36.75" customHeight="1" x14ac:dyDescent="0.25">
      <c r="A1042" s="96" t="s">
        <v>2180</v>
      </c>
      <c r="B1042" s="101" t="s">
        <v>6152</v>
      </c>
      <c r="C1042" s="98" t="s">
        <v>108</v>
      </c>
      <c r="D1042" s="98" t="s">
        <v>93</v>
      </c>
      <c r="E1042" s="173" t="s">
        <v>1385</v>
      </c>
      <c r="F1042" s="99" t="s">
        <v>2269</v>
      </c>
      <c r="G1042" s="99" t="s">
        <v>109</v>
      </c>
      <c r="H1042" s="99" t="s">
        <v>4338</v>
      </c>
      <c r="I1042" s="147" t="s">
        <v>4336</v>
      </c>
      <c r="J1042" s="103"/>
      <c r="K1042" s="102"/>
      <c r="L1042" s="103"/>
      <c r="M1042" s="102"/>
      <c r="N1042" s="101"/>
      <c r="O1042" s="101" t="s">
        <v>191</v>
      </c>
      <c r="P1042" s="101"/>
      <c r="Q1042" s="105" t="s">
        <v>3591</v>
      </c>
      <c r="R1042" s="105" t="s">
        <v>5733</v>
      </c>
      <c r="S1042" s="106" t="s">
        <v>5732</v>
      </c>
      <c r="T1042" s="101" t="s">
        <v>2794</v>
      </c>
      <c r="U1042" s="148"/>
      <c r="V1042" s="148"/>
      <c r="W1042" s="107" t="str">
        <f>VLOOKUP(TRIM(X1042),X10:Y88,2,FALSE)</f>
        <v>LaeYoung</v>
      </c>
      <c r="X1042" s="171" t="str">
        <f t="shared" si="93"/>
        <v>7.1</v>
      </c>
      <c r="Y1042" s="175">
        <f t="shared" ref="Y1042:Y1105" si="97">IF(F1042="CR", IF(S1042="Approved", 1, IF(S1042="Block approved", 1, 0)),0)</f>
        <v>0</v>
      </c>
      <c r="Z1042" s="171">
        <f t="shared" ref="Z1042:Z1105" si="98">IF(F1042="P-CR", IF(S1042="Approved", 1, IF(S1042="Block approved", 1, 0)),0)</f>
        <v>0</v>
      </c>
      <c r="AA1042" s="171">
        <f t="shared" si="94"/>
        <v>12</v>
      </c>
      <c r="AB1042" s="171">
        <f t="shared" si="95"/>
        <v>0</v>
      </c>
      <c r="AC1042" s="171">
        <f t="shared" si="96"/>
        <v>0</v>
      </c>
      <c r="AE1042" s="1" t="s">
        <v>2287</v>
      </c>
      <c r="AF1042" s="1">
        <v>954</v>
      </c>
      <c r="AG1042" s="1" t="s">
        <v>7122</v>
      </c>
    </row>
    <row r="1043" spans="1:33" ht="36.75" customHeight="1" x14ac:dyDescent="0.25">
      <c r="A1043" s="96" t="s">
        <v>2180</v>
      </c>
      <c r="B1043" s="101" t="s">
        <v>4066</v>
      </c>
      <c r="C1043" s="98" t="s">
        <v>108</v>
      </c>
      <c r="D1043" s="98" t="s">
        <v>93</v>
      </c>
      <c r="E1043" s="173" t="s">
        <v>1386</v>
      </c>
      <c r="F1043" s="99" t="s">
        <v>16</v>
      </c>
      <c r="G1043" s="99" t="s">
        <v>109</v>
      </c>
      <c r="H1043" s="99" t="s">
        <v>3400</v>
      </c>
      <c r="I1043" s="147" t="s">
        <v>6153</v>
      </c>
      <c r="J1043" s="103" t="s">
        <v>2252</v>
      </c>
      <c r="K1043" s="102">
        <v>77</v>
      </c>
      <c r="L1043" s="103" t="s">
        <v>51</v>
      </c>
      <c r="M1043" s="102" t="s">
        <v>119</v>
      </c>
      <c r="N1043" s="101" t="s">
        <v>2273</v>
      </c>
      <c r="O1043" s="101" t="s">
        <v>191</v>
      </c>
      <c r="P1043" s="101" t="s">
        <v>222</v>
      </c>
      <c r="Q1043" s="105" t="s">
        <v>4065</v>
      </c>
      <c r="R1043" s="105" t="s">
        <v>5735</v>
      </c>
      <c r="S1043" s="106" t="s">
        <v>5734</v>
      </c>
      <c r="T1043" s="101" t="s">
        <v>2804</v>
      </c>
      <c r="U1043" s="148"/>
      <c r="V1043" s="148"/>
      <c r="W1043" s="107" t="str">
        <f>VLOOKUP(TRIM(X1043),X10:Y88,2,FALSE)</f>
        <v>LaeYoung</v>
      </c>
      <c r="X1043" s="171" t="str">
        <f t="shared" si="93"/>
        <v>7.1</v>
      </c>
      <c r="Y1043" s="175">
        <f t="shared" si="97"/>
        <v>0</v>
      </c>
      <c r="Z1043" s="171">
        <f t="shared" si="98"/>
        <v>0</v>
      </c>
      <c r="AA1043" s="171">
        <f t="shared" si="94"/>
        <v>53</v>
      </c>
      <c r="AB1043" s="171">
        <f t="shared" si="95"/>
        <v>0</v>
      </c>
      <c r="AC1043" s="171">
        <f t="shared" si="96"/>
        <v>0</v>
      </c>
      <c r="AE1043" s="1" t="s">
        <v>2287</v>
      </c>
      <c r="AF1043" s="1">
        <v>955</v>
      </c>
      <c r="AG1043" s="1" t="s">
        <v>7123</v>
      </c>
    </row>
    <row r="1044" spans="1:33" ht="36.75" customHeight="1" x14ac:dyDescent="0.25">
      <c r="A1044" s="96" t="s">
        <v>2180</v>
      </c>
      <c r="B1044" s="101" t="s">
        <v>6154</v>
      </c>
      <c r="C1044" s="98" t="s">
        <v>108</v>
      </c>
      <c r="D1044" s="98" t="s">
        <v>93</v>
      </c>
      <c r="E1044" s="173" t="s">
        <v>1387</v>
      </c>
      <c r="F1044" s="99" t="s">
        <v>2269</v>
      </c>
      <c r="G1044" s="99" t="s">
        <v>109</v>
      </c>
      <c r="H1044" s="99" t="s">
        <v>3409</v>
      </c>
      <c r="I1044" s="147" t="s">
        <v>2373</v>
      </c>
      <c r="J1044" s="103"/>
      <c r="K1044" s="102"/>
      <c r="L1044" s="103"/>
      <c r="M1044" s="102"/>
      <c r="N1044" s="101"/>
      <c r="O1044" s="101" t="s">
        <v>191</v>
      </c>
      <c r="P1044" s="101" t="s">
        <v>222</v>
      </c>
      <c r="Q1044" s="105" t="s">
        <v>3410</v>
      </c>
      <c r="R1044" s="105" t="s">
        <v>5737</v>
      </c>
      <c r="S1044" s="106" t="s">
        <v>5736</v>
      </c>
      <c r="T1044" s="101" t="s">
        <v>2804</v>
      </c>
      <c r="U1044" s="148"/>
      <c r="V1044" s="148"/>
      <c r="W1044" s="107" t="str">
        <f>VLOOKUP(TRIM(X1044),X10:Y88,2,FALSE)</f>
        <v>LaeYoung</v>
      </c>
      <c r="X1044" s="171" t="str">
        <f t="shared" si="93"/>
        <v>7.1</v>
      </c>
      <c r="Y1044" s="175">
        <f t="shared" si="97"/>
        <v>0</v>
      </c>
      <c r="Z1044" s="171">
        <f t="shared" si="98"/>
        <v>0</v>
      </c>
      <c r="AA1044" s="171">
        <f t="shared" si="94"/>
        <v>21</v>
      </c>
      <c r="AB1044" s="171">
        <f t="shared" si="95"/>
        <v>0</v>
      </c>
      <c r="AC1044" s="171">
        <f t="shared" si="96"/>
        <v>0</v>
      </c>
      <c r="AE1044" s="1" t="s">
        <v>2287</v>
      </c>
      <c r="AF1044" s="1">
        <v>956</v>
      </c>
      <c r="AG1044" s="1" t="s">
        <v>7124</v>
      </c>
    </row>
    <row r="1045" spans="1:33" ht="36.75" customHeight="1" x14ac:dyDescent="0.25">
      <c r="A1045" s="96" t="s">
        <v>2180</v>
      </c>
      <c r="B1045" s="101" t="s">
        <v>6155</v>
      </c>
      <c r="C1045" s="98" t="s">
        <v>108</v>
      </c>
      <c r="D1045" s="98" t="s">
        <v>93</v>
      </c>
      <c r="E1045" s="173" t="s">
        <v>1388</v>
      </c>
      <c r="F1045" s="99" t="s">
        <v>2269</v>
      </c>
      <c r="G1045" s="99" t="s">
        <v>109</v>
      </c>
      <c r="H1045" s="99" t="s">
        <v>2408</v>
      </c>
      <c r="I1045" s="147" t="s">
        <v>2336</v>
      </c>
      <c r="J1045" s="103"/>
      <c r="K1045" s="102"/>
      <c r="L1045" s="103"/>
      <c r="M1045" s="102"/>
      <c r="N1045" s="101"/>
      <c r="O1045" s="101" t="s">
        <v>191</v>
      </c>
      <c r="P1045" s="101"/>
      <c r="Q1045" s="105" t="s">
        <v>2767</v>
      </c>
      <c r="R1045" s="105" t="s">
        <v>5739</v>
      </c>
      <c r="S1045" s="106" t="s">
        <v>5738</v>
      </c>
      <c r="T1045" s="101" t="s">
        <v>2337</v>
      </c>
      <c r="U1045" s="148"/>
      <c r="V1045" s="148"/>
      <c r="W1045" s="107" t="str">
        <f>VLOOKUP(TRIM(X1045),X10:Y88,2,FALSE)</f>
        <v>LaeYoung</v>
      </c>
      <c r="X1045" s="171" t="str">
        <f t="shared" si="93"/>
        <v>7.1</v>
      </c>
      <c r="Y1045" s="175">
        <f t="shared" si="97"/>
        <v>0</v>
      </c>
      <c r="Z1045" s="171">
        <f t="shared" si="98"/>
        <v>0</v>
      </c>
      <c r="AA1045" s="171">
        <f t="shared" si="94"/>
        <v>8</v>
      </c>
      <c r="AB1045" s="171">
        <f t="shared" si="95"/>
        <v>0</v>
      </c>
      <c r="AC1045" s="171">
        <f t="shared" si="96"/>
        <v>0</v>
      </c>
      <c r="AE1045" s="1" t="s">
        <v>2287</v>
      </c>
      <c r="AF1045" s="1">
        <v>957</v>
      </c>
      <c r="AG1045" s="1" t="s">
        <v>7125</v>
      </c>
    </row>
    <row r="1046" spans="1:33" ht="36.75" customHeight="1" x14ac:dyDescent="0.25">
      <c r="A1046" s="96" t="s">
        <v>2180</v>
      </c>
      <c r="B1046" s="101" t="s">
        <v>2610</v>
      </c>
      <c r="C1046" s="98" t="s">
        <v>108</v>
      </c>
      <c r="D1046" s="98" t="s">
        <v>93</v>
      </c>
      <c r="E1046" s="173" t="s">
        <v>1389</v>
      </c>
      <c r="F1046" s="99" t="s">
        <v>16</v>
      </c>
      <c r="G1046" s="99" t="s">
        <v>109</v>
      </c>
      <c r="H1046" s="99" t="s">
        <v>2482</v>
      </c>
      <c r="I1046" s="147" t="s">
        <v>6156</v>
      </c>
      <c r="J1046" s="103" t="s">
        <v>2252</v>
      </c>
      <c r="K1046" s="102">
        <v>75</v>
      </c>
      <c r="L1046" s="103" t="s">
        <v>51</v>
      </c>
      <c r="M1046" s="102" t="s">
        <v>119</v>
      </c>
      <c r="N1046" s="101" t="s">
        <v>2273</v>
      </c>
      <c r="O1046" s="101" t="s">
        <v>191</v>
      </c>
      <c r="P1046" s="101" t="s">
        <v>222</v>
      </c>
      <c r="Q1046" s="105" t="s">
        <v>6157</v>
      </c>
      <c r="R1046" s="105" t="s">
        <v>5741</v>
      </c>
      <c r="S1046" s="106" t="s">
        <v>5740</v>
      </c>
      <c r="T1046" s="101" t="s">
        <v>2445</v>
      </c>
      <c r="U1046" s="148"/>
      <c r="V1046" s="148"/>
      <c r="W1046" s="107" t="str">
        <f>VLOOKUP(TRIM(X1046),X10:Y88,2,FALSE)</f>
        <v>LaeYoung</v>
      </c>
      <c r="X1046" s="171" t="str">
        <f t="shared" si="93"/>
        <v>7.1</v>
      </c>
      <c r="Y1046" s="175">
        <f t="shared" si="97"/>
        <v>0</v>
      </c>
      <c r="Z1046" s="171">
        <f t="shared" si="98"/>
        <v>0</v>
      </c>
      <c r="AA1046" s="171">
        <f t="shared" si="94"/>
        <v>23</v>
      </c>
      <c r="AB1046" s="171">
        <f t="shared" si="95"/>
        <v>0</v>
      </c>
      <c r="AC1046" s="171">
        <f t="shared" si="96"/>
        <v>0</v>
      </c>
      <c r="AE1046" s="1" t="s">
        <v>2287</v>
      </c>
      <c r="AF1046" s="1">
        <v>958</v>
      </c>
      <c r="AG1046" s="1" t="s">
        <v>7126</v>
      </c>
    </row>
    <row r="1047" spans="1:33" ht="36.75" customHeight="1" x14ac:dyDescent="0.25">
      <c r="A1047" s="96" t="s">
        <v>2180</v>
      </c>
      <c r="B1047" s="101" t="s">
        <v>3967</v>
      </c>
      <c r="C1047" s="98" t="s">
        <v>108</v>
      </c>
      <c r="D1047" s="98" t="s">
        <v>93</v>
      </c>
      <c r="E1047" s="173" t="s">
        <v>1390</v>
      </c>
      <c r="F1047" s="99" t="s">
        <v>16</v>
      </c>
      <c r="G1047" s="99" t="s">
        <v>109</v>
      </c>
      <c r="H1047" s="99" t="s">
        <v>3140</v>
      </c>
      <c r="I1047" s="147" t="s">
        <v>2307</v>
      </c>
      <c r="J1047" s="103" t="s">
        <v>2252</v>
      </c>
      <c r="K1047" s="102">
        <v>61</v>
      </c>
      <c r="L1047" s="103" t="s">
        <v>51</v>
      </c>
      <c r="M1047" s="102" t="s">
        <v>119</v>
      </c>
      <c r="N1047" s="101" t="s">
        <v>2273</v>
      </c>
      <c r="O1047" s="101" t="s">
        <v>191</v>
      </c>
      <c r="P1047" s="101" t="s">
        <v>222</v>
      </c>
      <c r="Q1047" s="105" t="s">
        <v>3966</v>
      </c>
      <c r="R1047" s="105" t="s">
        <v>10753</v>
      </c>
      <c r="S1047" s="106" t="s">
        <v>2287</v>
      </c>
      <c r="T1047" s="101" t="s">
        <v>2611</v>
      </c>
      <c r="U1047" s="148"/>
      <c r="V1047" s="148" t="s">
        <v>125</v>
      </c>
      <c r="W1047" s="107" t="str">
        <f>VLOOKUP(TRIM(X1047),X10:Y88,2,FALSE)</f>
        <v>LaeYoung</v>
      </c>
      <c r="X1047" s="171" t="str">
        <f t="shared" si="93"/>
        <v>7.1</v>
      </c>
      <c r="Y1047" s="175">
        <f t="shared" si="97"/>
        <v>0</v>
      </c>
      <c r="Z1047" s="171">
        <f t="shared" si="98"/>
        <v>0</v>
      </c>
      <c r="AA1047" s="171">
        <f t="shared" si="94"/>
        <v>4</v>
      </c>
      <c r="AB1047" s="171">
        <f t="shared" si="95"/>
        <v>0</v>
      </c>
      <c r="AC1047" s="171">
        <f t="shared" si="96"/>
        <v>0</v>
      </c>
      <c r="AD1047" s="1" t="s">
        <v>125</v>
      </c>
      <c r="AE1047" s="1" t="s">
        <v>2287</v>
      </c>
      <c r="AF1047" s="1">
        <v>959</v>
      </c>
      <c r="AG1047" s="1" t="s">
        <v>10753</v>
      </c>
    </row>
    <row r="1048" spans="1:33" ht="36.75" customHeight="1" x14ac:dyDescent="0.25">
      <c r="A1048" s="96" t="s">
        <v>2180</v>
      </c>
      <c r="B1048" s="101" t="s">
        <v>2612</v>
      </c>
      <c r="C1048" s="98" t="s">
        <v>108</v>
      </c>
      <c r="D1048" s="98" t="s">
        <v>93</v>
      </c>
      <c r="E1048" s="173" t="s">
        <v>1391</v>
      </c>
      <c r="F1048" s="99" t="s">
        <v>16</v>
      </c>
      <c r="G1048" s="99" t="s">
        <v>109</v>
      </c>
      <c r="H1048" s="99" t="s">
        <v>2613</v>
      </c>
      <c r="I1048" s="147" t="s">
        <v>2307</v>
      </c>
      <c r="J1048" s="103" t="s">
        <v>2252</v>
      </c>
      <c r="K1048" s="102">
        <v>63</v>
      </c>
      <c r="L1048" s="103" t="s">
        <v>51</v>
      </c>
      <c r="M1048" s="102" t="s">
        <v>119</v>
      </c>
      <c r="N1048" s="101" t="s">
        <v>2273</v>
      </c>
      <c r="O1048" s="101" t="s">
        <v>191</v>
      </c>
      <c r="P1048" s="101" t="s">
        <v>222</v>
      </c>
      <c r="Q1048" s="105" t="s">
        <v>2614</v>
      </c>
      <c r="R1048" s="105" t="s">
        <v>5747</v>
      </c>
      <c r="S1048" s="106" t="s">
        <v>5746</v>
      </c>
      <c r="T1048" s="101" t="s">
        <v>2611</v>
      </c>
      <c r="U1048" s="148"/>
      <c r="V1048" s="148"/>
      <c r="W1048" s="107" t="str">
        <f>VLOOKUP(TRIM(X1048),X10:Y88,2,FALSE)</f>
        <v>LaeYoung</v>
      </c>
      <c r="X1048" s="171" t="str">
        <f t="shared" si="93"/>
        <v>7.1</v>
      </c>
      <c r="Y1048" s="175">
        <f t="shared" si="97"/>
        <v>0</v>
      </c>
      <c r="Z1048" s="171">
        <f t="shared" si="98"/>
        <v>0</v>
      </c>
      <c r="AA1048" s="171">
        <f t="shared" si="94"/>
        <v>4</v>
      </c>
      <c r="AB1048" s="171">
        <f t="shared" si="95"/>
        <v>0</v>
      </c>
      <c r="AC1048" s="171">
        <f t="shared" si="96"/>
        <v>0</v>
      </c>
      <c r="AE1048" s="1" t="s">
        <v>2287</v>
      </c>
      <c r="AF1048" s="1">
        <v>960</v>
      </c>
      <c r="AG1048" s="1" t="s">
        <v>7127</v>
      </c>
    </row>
    <row r="1049" spans="1:33" ht="36.75" customHeight="1" x14ac:dyDescent="0.25">
      <c r="A1049" s="96" t="s">
        <v>2180</v>
      </c>
      <c r="B1049" s="101" t="s">
        <v>6159</v>
      </c>
      <c r="C1049" s="98" t="s">
        <v>108</v>
      </c>
      <c r="D1049" s="98" t="s">
        <v>93</v>
      </c>
      <c r="E1049" s="173" t="s">
        <v>1392</v>
      </c>
      <c r="F1049" s="99" t="s">
        <v>15</v>
      </c>
      <c r="G1049" s="99" t="s">
        <v>109</v>
      </c>
      <c r="H1049" s="99" t="s">
        <v>3144</v>
      </c>
      <c r="I1049" s="147" t="s">
        <v>123</v>
      </c>
      <c r="J1049" s="103" t="s">
        <v>2252</v>
      </c>
      <c r="K1049" s="102">
        <v>66</v>
      </c>
      <c r="L1049" s="103" t="s">
        <v>51</v>
      </c>
      <c r="M1049" s="102" t="s">
        <v>119</v>
      </c>
      <c r="N1049" s="101" t="s">
        <v>2273</v>
      </c>
      <c r="O1049" s="101" t="s">
        <v>191</v>
      </c>
      <c r="P1049" s="101" t="s">
        <v>222</v>
      </c>
      <c r="Q1049" s="105" t="s">
        <v>6158</v>
      </c>
      <c r="R1049" s="105" t="s">
        <v>6292</v>
      </c>
      <c r="S1049" s="106" t="s">
        <v>2181</v>
      </c>
      <c r="T1049" s="101" t="s">
        <v>2579</v>
      </c>
      <c r="U1049" s="148"/>
      <c r="V1049" s="148" t="s">
        <v>125</v>
      </c>
      <c r="W1049" s="107" t="str">
        <f>VLOOKUP(TRIM(X1049),X10:Y88,2,FALSE)</f>
        <v>LaeYoung</v>
      </c>
      <c r="X1049" s="171" t="str">
        <f t="shared" ref="X1049:X1112" si="99">IF(ISNONTEXT(D1049),"" &amp; D1049 &amp;"",T(D1049))</f>
        <v>7.1</v>
      </c>
      <c r="Y1049" s="175">
        <f t="shared" si="97"/>
        <v>1</v>
      </c>
      <c r="Z1049" s="171">
        <f t="shared" si="98"/>
        <v>0</v>
      </c>
      <c r="AA1049" s="171">
        <f t="shared" ref="AA1049:AA1112" si="100">LEN(I1049)</f>
        <v>5</v>
      </c>
      <c r="AB1049" s="171">
        <f t="shared" ref="AB1049:AB1112" si="101">IF(LEFT(H1049, 12)="Reserved for",  1, 0)</f>
        <v>0</v>
      </c>
      <c r="AC1049" s="171">
        <f t="shared" si="96"/>
        <v>0</v>
      </c>
      <c r="AD1049" s="1" t="s">
        <v>125</v>
      </c>
      <c r="AE1049" s="1" t="s">
        <v>10691</v>
      </c>
      <c r="AF1049" s="1">
        <v>961</v>
      </c>
      <c r="AG1049" s="1" t="s">
        <v>10754</v>
      </c>
    </row>
    <row r="1050" spans="1:33" ht="36.75" customHeight="1" x14ac:dyDescent="0.25">
      <c r="A1050" s="96" t="s">
        <v>2180</v>
      </c>
      <c r="B1050" s="101" t="s">
        <v>2623</v>
      </c>
      <c r="C1050" s="98" t="s">
        <v>108</v>
      </c>
      <c r="D1050" s="98" t="s">
        <v>93</v>
      </c>
      <c r="E1050" s="173" t="s">
        <v>1393</v>
      </c>
      <c r="F1050" s="99" t="s">
        <v>16</v>
      </c>
      <c r="G1050" s="99" t="s">
        <v>109</v>
      </c>
      <c r="H1050" s="99" t="s">
        <v>2624</v>
      </c>
      <c r="I1050" s="147" t="s">
        <v>127</v>
      </c>
      <c r="J1050" s="103" t="s">
        <v>2252</v>
      </c>
      <c r="K1050" s="102">
        <v>84</v>
      </c>
      <c r="L1050" s="103" t="s">
        <v>51</v>
      </c>
      <c r="M1050" s="102" t="s">
        <v>119</v>
      </c>
      <c r="N1050" s="101" t="s">
        <v>2273</v>
      </c>
      <c r="O1050" s="101" t="s">
        <v>191</v>
      </c>
      <c r="P1050" s="101" t="s">
        <v>222</v>
      </c>
      <c r="Q1050" s="105" t="s">
        <v>2625</v>
      </c>
      <c r="R1050" s="105" t="s">
        <v>5749</v>
      </c>
      <c r="S1050" s="106" t="s">
        <v>5748</v>
      </c>
      <c r="T1050" s="101" t="s">
        <v>2622</v>
      </c>
      <c r="U1050" s="148"/>
      <c r="V1050" s="148"/>
      <c r="W1050" s="107" t="str">
        <f>VLOOKUP(TRIM(X1050),X10:Y88,2,FALSE)</f>
        <v>LaeYoung</v>
      </c>
      <c r="X1050" s="171" t="str">
        <f t="shared" si="99"/>
        <v>7.1</v>
      </c>
      <c r="Y1050" s="175">
        <f t="shared" si="97"/>
        <v>0</v>
      </c>
      <c r="Z1050" s="171">
        <f t="shared" si="98"/>
        <v>0</v>
      </c>
      <c r="AA1050" s="171">
        <f t="shared" si="100"/>
        <v>4</v>
      </c>
      <c r="AB1050" s="171">
        <f t="shared" si="101"/>
        <v>0</v>
      </c>
      <c r="AC1050" s="171">
        <f t="shared" si="96"/>
        <v>0</v>
      </c>
      <c r="AE1050" s="1" t="s">
        <v>2287</v>
      </c>
      <c r="AF1050" s="1">
        <v>962</v>
      </c>
      <c r="AG1050" s="1" t="s">
        <v>7128</v>
      </c>
    </row>
    <row r="1051" spans="1:33" ht="36.75" customHeight="1" x14ac:dyDescent="0.25">
      <c r="A1051" s="96" t="s">
        <v>2180</v>
      </c>
      <c r="B1051" s="101" t="s">
        <v>3946</v>
      </c>
      <c r="C1051" s="98" t="s">
        <v>108</v>
      </c>
      <c r="D1051" s="98" t="s">
        <v>93</v>
      </c>
      <c r="E1051" s="173" t="s">
        <v>1394</v>
      </c>
      <c r="F1051" s="99" t="s">
        <v>16</v>
      </c>
      <c r="G1051" s="99" t="s">
        <v>109</v>
      </c>
      <c r="H1051" s="99" t="s">
        <v>3295</v>
      </c>
      <c r="I1051" s="147" t="s">
        <v>2446</v>
      </c>
      <c r="J1051" s="103" t="s">
        <v>2252</v>
      </c>
      <c r="K1051" s="102">
        <v>73</v>
      </c>
      <c r="L1051" s="103" t="s">
        <v>51</v>
      </c>
      <c r="M1051" s="102" t="s">
        <v>119</v>
      </c>
      <c r="N1051" s="101" t="s">
        <v>2273</v>
      </c>
      <c r="O1051" s="101" t="s">
        <v>191</v>
      </c>
      <c r="P1051" s="101" t="s">
        <v>222</v>
      </c>
      <c r="Q1051" s="105" t="s">
        <v>6160</v>
      </c>
      <c r="R1051" s="105" t="s">
        <v>5753</v>
      </c>
      <c r="S1051" s="106" t="s">
        <v>5752</v>
      </c>
      <c r="T1051" s="101" t="s">
        <v>2445</v>
      </c>
      <c r="U1051" s="148"/>
      <c r="V1051" s="148"/>
      <c r="W1051" s="107" t="str">
        <f>VLOOKUP(TRIM(X1051),X10:Y88,2,FALSE)</f>
        <v>LaeYoung</v>
      </c>
      <c r="X1051" s="171" t="str">
        <f t="shared" si="99"/>
        <v>7.1</v>
      </c>
      <c r="Y1051" s="175">
        <f t="shared" si="97"/>
        <v>0</v>
      </c>
      <c r="Z1051" s="171">
        <f t="shared" si="98"/>
        <v>0</v>
      </c>
      <c r="AA1051" s="171">
        <f t="shared" si="100"/>
        <v>17</v>
      </c>
      <c r="AB1051" s="171">
        <f t="shared" si="101"/>
        <v>0</v>
      </c>
      <c r="AC1051" s="171">
        <f t="shared" si="96"/>
        <v>0</v>
      </c>
      <c r="AE1051" s="1" t="s">
        <v>2287</v>
      </c>
      <c r="AF1051" s="1">
        <v>963</v>
      </c>
      <c r="AG1051" s="1" t="s">
        <v>7129</v>
      </c>
    </row>
    <row r="1052" spans="1:33" ht="36.75" customHeight="1" x14ac:dyDescent="0.25">
      <c r="A1052" s="96" t="s">
        <v>2180</v>
      </c>
      <c r="B1052" s="101" t="s">
        <v>6162</v>
      </c>
      <c r="C1052" s="98" t="s">
        <v>108</v>
      </c>
      <c r="D1052" s="98" t="s">
        <v>93</v>
      </c>
      <c r="E1052" s="173" t="s">
        <v>1395</v>
      </c>
      <c r="F1052" s="99" t="s">
        <v>16</v>
      </c>
      <c r="G1052" s="99" t="s">
        <v>109</v>
      </c>
      <c r="H1052" s="99" t="s">
        <v>3196</v>
      </c>
      <c r="I1052" s="147" t="s">
        <v>2255</v>
      </c>
      <c r="J1052" s="103" t="s">
        <v>2252</v>
      </c>
      <c r="K1052" s="102">
        <v>67</v>
      </c>
      <c r="L1052" s="103" t="s">
        <v>51</v>
      </c>
      <c r="M1052" s="102" t="s">
        <v>119</v>
      </c>
      <c r="N1052" s="101" t="s">
        <v>2273</v>
      </c>
      <c r="O1052" s="101" t="s">
        <v>191</v>
      </c>
      <c r="P1052" s="101" t="s">
        <v>222</v>
      </c>
      <c r="Q1052" s="105" t="s">
        <v>6161</v>
      </c>
      <c r="R1052" s="105" t="s">
        <v>5729</v>
      </c>
      <c r="S1052" s="106" t="s">
        <v>5728</v>
      </c>
      <c r="T1052" s="101" t="s">
        <v>2251</v>
      </c>
      <c r="U1052" s="148"/>
      <c r="V1052" s="148"/>
      <c r="W1052" s="107" t="str">
        <f>VLOOKUP(TRIM(X1052),X10:Y88,2,FALSE)</f>
        <v>LaeYoung</v>
      </c>
      <c r="X1052" s="171" t="str">
        <f t="shared" si="99"/>
        <v>7.1</v>
      </c>
      <c r="Y1052" s="175">
        <f t="shared" si="97"/>
        <v>0</v>
      </c>
      <c r="Z1052" s="171">
        <f t="shared" si="98"/>
        <v>0</v>
      </c>
      <c r="AA1052" s="171">
        <f t="shared" si="100"/>
        <v>33</v>
      </c>
      <c r="AB1052" s="171">
        <f t="shared" si="101"/>
        <v>0</v>
      </c>
      <c r="AC1052" s="171">
        <f t="shared" si="96"/>
        <v>0</v>
      </c>
      <c r="AE1052" s="1" t="s">
        <v>2287</v>
      </c>
      <c r="AF1052" s="1">
        <v>964</v>
      </c>
      <c r="AG1052" s="1" t="s">
        <v>7130</v>
      </c>
    </row>
    <row r="1053" spans="1:33" ht="36.75" customHeight="1" x14ac:dyDescent="0.25">
      <c r="A1053" s="96" t="s">
        <v>2180</v>
      </c>
      <c r="B1053" s="101" t="s">
        <v>2653</v>
      </c>
      <c r="C1053" s="98" t="s">
        <v>108</v>
      </c>
      <c r="D1053" s="98" t="s">
        <v>93</v>
      </c>
      <c r="E1053" s="173" t="s">
        <v>1396</v>
      </c>
      <c r="F1053" s="99" t="s">
        <v>16</v>
      </c>
      <c r="G1053" s="99" t="s">
        <v>109</v>
      </c>
      <c r="H1053" s="99" t="s">
        <v>4693</v>
      </c>
      <c r="I1053" s="147" t="s">
        <v>2629</v>
      </c>
      <c r="J1053" s="103" t="s">
        <v>2225</v>
      </c>
      <c r="K1053" s="102">
        <v>2123</v>
      </c>
      <c r="L1053" s="103" t="s">
        <v>51</v>
      </c>
      <c r="M1053" s="102" t="s">
        <v>119</v>
      </c>
      <c r="N1053" s="101" t="s">
        <v>2301</v>
      </c>
      <c r="O1053" s="101" t="s">
        <v>191</v>
      </c>
      <c r="P1053" s="101" t="s">
        <v>2654</v>
      </c>
      <c r="Q1053" s="105" t="s">
        <v>6163</v>
      </c>
      <c r="R1053" s="105" t="s">
        <v>5743</v>
      </c>
      <c r="S1053" s="106" t="s">
        <v>5742</v>
      </c>
      <c r="T1053" s="101" t="s">
        <v>2445</v>
      </c>
      <c r="U1053" s="148"/>
      <c r="V1053" s="148"/>
      <c r="W1053" s="107" t="str">
        <f>VLOOKUP(TRIM(X1053),X10:Y88,2,FALSE)</f>
        <v>LaeYoung</v>
      </c>
      <c r="X1053" s="171" t="str">
        <f t="shared" si="99"/>
        <v>7.1</v>
      </c>
      <c r="Y1053" s="175">
        <f t="shared" si="97"/>
        <v>0</v>
      </c>
      <c r="Z1053" s="171">
        <f t="shared" si="98"/>
        <v>0</v>
      </c>
      <c r="AA1053" s="171">
        <f t="shared" si="100"/>
        <v>26</v>
      </c>
      <c r="AB1053" s="171">
        <f t="shared" si="101"/>
        <v>0</v>
      </c>
      <c r="AC1053" s="171">
        <f t="shared" si="96"/>
        <v>0</v>
      </c>
      <c r="AE1053" s="1" t="s">
        <v>2287</v>
      </c>
      <c r="AF1053" s="1">
        <v>965</v>
      </c>
      <c r="AG1053" s="1" t="s">
        <v>7131</v>
      </c>
    </row>
    <row r="1054" spans="1:33" ht="36.75" customHeight="1" x14ac:dyDescent="0.25">
      <c r="A1054" s="96" t="s">
        <v>2180</v>
      </c>
      <c r="B1054" s="101" t="s">
        <v>4954</v>
      </c>
      <c r="C1054" s="98" t="s">
        <v>108</v>
      </c>
      <c r="D1054" s="98" t="s">
        <v>93</v>
      </c>
      <c r="E1054" s="173" t="s">
        <v>1397</v>
      </c>
      <c r="F1054" s="99" t="s">
        <v>16</v>
      </c>
      <c r="G1054" s="99" t="s">
        <v>109</v>
      </c>
      <c r="H1054" s="99" t="s">
        <v>4345</v>
      </c>
      <c r="I1054" s="147" t="s">
        <v>2872</v>
      </c>
      <c r="J1054" s="103" t="s">
        <v>2225</v>
      </c>
      <c r="K1054" s="102">
        <v>2122</v>
      </c>
      <c r="L1054" s="103" t="s">
        <v>51</v>
      </c>
      <c r="M1054" s="102" t="s">
        <v>119</v>
      </c>
      <c r="N1054" s="101" t="s">
        <v>2301</v>
      </c>
      <c r="O1054" s="101" t="s">
        <v>191</v>
      </c>
      <c r="P1054" s="101" t="s">
        <v>2230</v>
      </c>
      <c r="Q1054" s="105" t="s">
        <v>4689</v>
      </c>
      <c r="R1054" s="105" t="s">
        <v>6139</v>
      </c>
      <c r="S1054" s="106" t="s">
        <v>6138</v>
      </c>
      <c r="T1054" s="101" t="s">
        <v>2457</v>
      </c>
      <c r="U1054" s="148"/>
      <c r="V1054" s="148"/>
      <c r="W1054" s="107" t="str">
        <f>VLOOKUP(TRIM(X1054),X10:Y88,2,FALSE)</f>
        <v>LaeYoung</v>
      </c>
      <c r="X1054" s="171" t="str">
        <f t="shared" si="99"/>
        <v>7.1</v>
      </c>
      <c r="Y1054" s="175">
        <f t="shared" si="97"/>
        <v>0</v>
      </c>
      <c r="Z1054" s="171">
        <f t="shared" si="98"/>
        <v>0</v>
      </c>
      <c r="AA1054" s="171">
        <f t="shared" si="100"/>
        <v>45</v>
      </c>
      <c r="AB1054" s="171">
        <f t="shared" si="101"/>
        <v>0</v>
      </c>
      <c r="AC1054" s="171">
        <f t="shared" si="96"/>
        <v>0</v>
      </c>
      <c r="AE1054" s="1" t="s">
        <v>2287</v>
      </c>
      <c r="AF1054" s="1">
        <v>966</v>
      </c>
      <c r="AG1054" s="1" t="s">
        <v>7132</v>
      </c>
    </row>
    <row r="1055" spans="1:33" ht="36.75" customHeight="1" x14ac:dyDescent="0.25">
      <c r="A1055" s="96" t="s">
        <v>2180</v>
      </c>
      <c r="B1055" s="101" t="s">
        <v>6164</v>
      </c>
      <c r="C1055" s="98" t="s">
        <v>108</v>
      </c>
      <c r="D1055" s="98" t="s">
        <v>93</v>
      </c>
      <c r="E1055" s="173" t="s">
        <v>1398</v>
      </c>
      <c r="F1055" s="99" t="s">
        <v>2269</v>
      </c>
      <c r="G1055" s="99" t="s">
        <v>109</v>
      </c>
      <c r="H1055" s="99" t="s">
        <v>2812</v>
      </c>
      <c r="I1055" s="147" t="s">
        <v>2275</v>
      </c>
      <c r="J1055" s="103"/>
      <c r="K1055" s="102"/>
      <c r="L1055" s="103"/>
      <c r="M1055" s="102"/>
      <c r="N1055" s="101"/>
      <c r="O1055" s="101" t="s">
        <v>191</v>
      </c>
      <c r="P1055" s="101" t="s">
        <v>222</v>
      </c>
      <c r="Q1055" s="105" t="s">
        <v>2813</v>
      </c>
      <c r="R1055" s="105" t="s">
        <v>5745</v>
      </c>
      <c r="S1055" s="106" t="s">
        <v>5744</v>
      </c>
      <c r="T1055" s="101" t="s">
        <v>2457</v>
      </c>
      <c r="U1055" s="148"/>
      <c r="V1055" s="148"/>
      <c r="W1055" s="107" t="str">
        <f>VLOOKUP(TRIM(X1055),X10:Y88,2,FALSE)</f>
        <v>LaeYoung</v>
      </c>
      <c r="X1055" s="171" t="str">
        <f t="shared" si="99"/>
        <v>7.1</v>
      </c>
      <c r="Y1055" s="175">
        <f t="shared" si="97"/>
        <v>0</v>
      </c>
      <c r="Z1055" s="171">
        <f t="shared" si="98"/>
        <v>0</v>
      </c>
      <c r="AA1055" s="171">
        <f t="shared" si="100"/>
        <v>26</v>
      </c>
      <c r="AB1055" s="171">
        <f t="shared" si="101"/>
        <v>0</v>
      </c>
      <c r="AC1055" s="171">
        <f t="shared" si="96"/>
        <v>0</v>
      </c>
      <c r="AE1055" s="1" t="s">
        <v>2287</v>
      </c>
      <c r="AF1055" s="1">
        <v>967</v>
      </c>
      <c r="AG1055" s="1" t="s">
        <v>7133</v>
      </c>
    </row>
    <row r="1056" spans="1:33" ht="36.75" customHeight="1" x14ac:dyDescent="0.25">
      <c r="A1056" s="96" t="s">
        <v>2180</v>
      </c>
      <c r="B1056" s="101" t="s">
        <v>6165</v>
      </c>
      <c r="C1056" s="98" t="s">
        <v>108</v>
      </c>
      <c r="D1056" s="98" t="s">
        <v>93</v>
      </c>
      <c r="E1056" s="173" t="s">
        <v>1399</v>
      </c>
      <c r="F1056" s="99" t="s">
        <v>2269</v>
      </c>
      <c r="G1056" s="99" t="s">
        <v>109</v>
      </c>
      <c r="H1056" s="99" t="s">
        <v>3298</v>
      </c>
      <c r="I1056" s="147" t="s">
        <v>2480</v>
      </c>
      <c r="J1056" s="103"/>
      <c r="K1056" s="102"/>
      <c r="L1056" s="103"/>
      <c r="M1056" s="102"/>
      <c r="N1056" s="101"/>
      <c r="O1056" s="101" t="s">
        <v>191</v>
      </c>
      <c r="P1056" s="101" t="s">
        <v>222</v>
      </c>
      <c r="Q1056" s="105" t="s">
        <v>3299</v>
      </c>
      <c r="R1056" s="105" t="s">
        <v>5731</v>
      </c>
      <c r="S1056" s="106" t="s">
        <v>5730</v>
      </c>
      <c r="T1056" s="101" t="s">
        <v>2445</v>
      </c>
      <c r="U1056" s="148"/>
      <c r="V1056" s="148"/>
      <c r="W1056" s="107" t="str">
        <f>VLOOKUP(TRIM(X1056),X10:Y88,2,FALSE)</f>
        <v>LaeYoung</v>
      </c>
      <c r="X1056" s="171" t="str">
        <f t="shared" si="99"/>
        <v>7.1</v>
      </c>
      <c r="Y1056" s="175">
        <f t="shared" si="97"/>
        <v>0</v>
      </c>
      <c r="Z1056" s="171">
        <f t="shared" si="98"/>
        <v>0</v>
      </c>
      <c r="AA1056" s="171">
        <f t="shared" si="100"/>
        <v>6</v>
      </c>
      <c r="AB1056" s="171">
        <f t="shared" si="101"/>
        <v>0</v>
      </c>
      <c r="AC1056" s="171">
        <f t="shared" si="96"/>
        <v>0</v>
      </c>
      <c r="AE1056" s="1" t="s">
        <v>2287</v>
      </c>
      <c r="AF1056" s="1">
        <v>968</v>
      </c>
      <c r="AG1056" s="1" t="s">
        <v>7134</v>
      </c>
    </row>
    <row r="1057" spans="1:33" ht="36.75" customHeight="1" x14ac:dyDescent="0.25">
      <c r="A1057" s="96" t="s">
        <v>2180</v>
      </c>
      <c r="B1057" s="101" t="s">
        <v>6166</v>
      </c>
      <c r="C1057" s="98" t="s">
        <v>108</v>
      </c>
      <c r="D1057" s="98" t="s">
        <v>93</v>
      </c>
      <c r="E1057" s="173" t="s">
        <v>1400</v>
      </c>
      <c r="F1057" s="99" t="s">
        <v>16</v>
      </c>
      <c r="G1057" s="99" t="s">
        <v>109</v>
      </c>
      <c r="H1057" s="99" t="s">
        <v>3196</v>
      </c>
      <c r="I1057" s="147" t="s">
        <v>2255</v>
      </c>
      <c r="J1057" s="103" t="s">
        <v>2252</v>
      </c>
      <c r="K1057" s="102">
        <v>67</v>
      </c>
      <c r="L1057" s="103" t="s">
        <v>53</v>
      </c>
      <c r="M1057" s="102" t="s">
        <v>119</v>
      </c>
      <c r="N1057" s="101" t="s">
        <v>2273</v>
      </c>
      <c r="O1057" s="101" t="s">
        <v>191</v>
      </c>
      <c r="P1057" s="101" t="s">
        <v>222</v>
      </c>
      <c r="Q1057" s="105" t="s">
        <v>6161</v>
      </c>
      <c r="R1057" s="105" t="s">
        <v>10755</v>
      </c>
      <c r="S1057" s="241" t="s">
        <v>2287</v>
      </c>
      <c r="T1057" s="101" t="s">
        <v>2251</v>
      </c>
      <c r="U1057" s="148"/>
      <c r="V1057" s="148"/>
      <c r="W1057" s="107" t="str">
        <f>VLOOKUP(TRIM(X1057),X10:Y88,2,FALSE)</f>
        <v>LaeYoung</v>
      </c>
      <c r="X1057" s="171" t="str">
        <f t="shared" si="99"/>
        <v>7.1</v>
      </c>
      <c r="Y1057" s="175">
        <f t="shared" si="97"/>
        <v>0</v>
      </c>
      <c r="Z1057" s="171">
        <f t="shared" si="98"/>
        <v>0</v>
      </c>
      <c r="AA1057" s="171">
        <f t="shared" si="100"/>
        <v>33</v>
      </c>
      <c r="AB1057" s="171">
        <f t="shared" si="101"/>
        <v>0</v>
      </c>
      <c r="AC1057" s="171">
        <f t="shared" si="96"/>
        <v>0</v>
      </c>
      <c r="AE1057" s="1" t="s">
        <v>2287</v>
      </c>
      <c r="AF1057" s="1">
        <v>969</v>
      </c>
      <c r="AG1057" s="1" t="s">
        <v>10755</v>
      </c>
    </row>
    <row r="1058" spans="1:33" ht="36.75" customHeight="1" x14ac:dyDescent="0.25">
      <c r="A1058" s="96" t="s">
        <v>2180</v>
      </c>
      <c r="B1058" s="101" t="s">
        <v>6512</v>
      </c>
      <c r="C1058" s="98" t="s">
        <v>108</v>
      </c>
      <c r="D1058" s="98" t="s">
        <v>93</v>
      </c>
      <c r="E1058" s="173" t="s">
        <v>1401</v>
      </c>
      <c r="F1058" s="99" t="s">
        <v>13</v>
      </c>
      <c r="G1058" s="99" t="s">
        <v>109</v>
      </c>
      <c r="H1058" s="99" t="s">
        <v>6511</v>
      </c>
      <c r="I1058" s="147" t="s">
        <v>2851</v>
      </c>
      <c r="J1058" s="103"/>
      <c r="K1058" s="102"/>
      <c r="L1058" s="103"/>
      <c r="M1058" s="102"/>
      <c r="N1058" s="101"/>
      <c r="O1058" s="101" t="s">
        <v>191</v>
      </c>
      <c r="P1058" s="101" t="s">
        <v>222</v>
      </c>
      <c r="Q1058" s="105" t="s">
        <v>6513</v>
      </c>
      <c r="R1058" s="105" t="s">
        <v>6293</v>
      </c>
      <c r="S1058" s="106" t="s">
        <v>2181</v>
      </c>
      <c r="T1058" s="101" t="s">
        <v>2445</v>
      </c>
      <c r="U1058" s="148"/>
      <c r="V1058" s="148" t="s">
        <v>125</v>
      </c>
      <c r="W1058" s="107" t="str">
        <f>VLOOKUP(TRIM(X1058),X10:Y88,2,FALSE)</f>
        <v>LaeYoung</v>
      </c>
      <c r="X1058" s="171" t="str">
        <f t="shared" si="99"/>
        <v>7.1</v>
      </c>
      <c r="Y1058" s="175">
        <f t="shared" si="97"/>
        <v>0</v>
      </c>
      <c r="Z1058" s="171">
        <f t="shared" si="98"/>
        <v>0</v>
      </c>
      <c r="AA1058" s="171">
        <f t="shared" si="100"/>
        <v>6</v>
      </c>
      <c r="AB1058" s="171">
        <f t="shared" si="101"/>
        <v>0</v>
      </c>
      <c r="AC1058" s="171">
        <f t="shared" si="96"/>
        <v>1</v>
      </c>
      <c r="AD1058" s="1" t="s">
        <v>125</v>
      </c>
      <c r="AE1058" s="1" t="s">
        <v>2181</v>
      </c>
      <c r="AF1058" s="1">
        <v>970</v>
      </c>
      <c r="AG1058" s="1" t="s">
        <v>10756</v>
      </c>
    </row>
    <row r="1059" spans="1:33" ht="36.75" customHeight="1" x14ac:dyDescent="0.25">
      <c r="A1059" s="96" t="s">
        <v>2180</v>
      </c>
      <c r="B1059" s="101" t="s">
        <v>6152</v>
      </c>
      <c r="C1059" s="98" t="s">
        <v>108</v>
      </c>
      <c r="D1059" s="98" t="s">
        <v>93</v>
      </c>
      <c r="E1059" s="173" t="s">
        <v>1402</v>
      </c>
      <c r="F1059" s="99" t="s">
        <v>13</v>
      </c>
      <c r="G1059" s="99" t="s">
        <v>109</v>
      </c>
      <c r="H1059" s="99" t="s">
        <v>6510</v>
      </c>
      <c r="I1059" s="147" t="s">
        <v>2851</v>
      </c>
      <c r="J1059" s="103"/>
      <c r="K1059" s="102"/>
      <c r="L1059" s="103"/>
      <c r="M1059" s="102"/>
      <c r="N1059" s="101"/>
      <c r="O1059" s="101" t="s">
        <v>191</v>
      </c>
      <c r="P1059" s="101"/>
      <c r="Q1059" s="105" t="s">
        <v>6152</v>
      </c>
      <c r="R1059" s="105" t="s">
        <v>6294</v>
      </c>
      <c r="S1059" s="106" t="s">
        <v>2181</v>
      </c>
      <c r="T1059" s="101" t="s">
        <v>2794</v>
      </c>
      <c r="U1059" s="148"/>
      <c r="V1059" s="148" t="s">
        <v>125</v>
      </c>
      <c r="W1059" s="107" t="str">
        <f>VLOOKUP(TRIM(X1059),X10:Y88,2,FALSE)</f>
        <v>LaeYoung</v>
      </c>
      <c r="X1059" s="171" t="str">
        <f t="shared" si="99"/>
        <v>7.1</v>
      </c>
      <c r="Y1059" s="175">
        <f t="shared" si="97"/>
        <v>0</v>
      </c>
      <c r="Z1059" s="171">
        <f t="shared" si="98"/>
        <v>0</v>
      </c>
      <c r="AA1059" s="171">
        <f t="shared" si="100"/>
        <v>6</v>
      </c>
      <c r="AB1059" s="171">
        <f t="shared" si="101"/>
        <v>0</v>
      </c>
      <c r="AC1059" s="171">
        <f t="shared" si="96"/>
        <v>1</v>
      </c>
      <c r="AD1059" s="1" t="s">
        <v>125</v>
      </c>
      <c r="AE1059" s="1" t="s">
        <v>2181</v>
      </c>
      <c r="AF1059" s="1">
        <v>971</v>
      </c>
      <c r="AG1059" s="1" t="s">
        <v>10757</v>
      </c>
    </row>
    <row r="1060" spans="1:33" ht="36.75" customHeight="1" x14ac:dyDescent="0.25">
      <c r="A1060" s="96" t="s">
        <v>2180</v>
      </c>
      <c r="B1060" s="101" t="s">
        <v>4066</v>
      </c>
      <c r="C1060" s="98" t="s">
        <v>108</v>
      </c>
      <c r="D1060" s="98" t="s">
        <v>93</v>
      </c>
      <c r="E1060" s="173" t="s">
        <v>1403</v>
      </c>
      <c r="F1060" s="99" t="s">
        <v>15</v>
      </c>
      <c r="G1060" s="99" t="s">
        <v>109</v>
      </c>
      <c r="H1060" s="99" t="s">
        <v>3400</v>
      </c>
      <c r="I1060" s="147" t="s">
        <v>6153</v>
      </c>
      <c r="J1060" s="103" t="s">
        <v>2252</v>
      </c>
      <c r="K1060" s="102">
        <v>77</v>
      </c>
      <c r="L1060" s="103" t="s">
        <v>53</v>
      </c>
      <c r="M1060" s="102" t="s">
        <v>119</v>
      </c>
      <c r="N1060" s="101" t="s">
        <v>2273</v>
      </c>
      <c r="O1060" s="101" t="s">
        <v>191</v>
      </c>
      <c r="P1060" s="101" t="s">
        <v>222</v>
      </c>
      <c r="Q1060" s="105" t="s">
        <v>4065</v>
      </c>
      <c r="R1060" s="105" t="s">
        <v>6295</v>
      </c>
      <c r="S1060" s="106" t="s">
        <v>2181</v>
      </c>
      <c r="T1060" s="101" t="s">
        <v>2804</v>
      </c>
      <c r="U1060" s="148"/>
      <c r="V1060" s="148" t="s">
        <v>125</v>
      </c>
      <c r="W1060" s="107" t="str">
        <f>VLOOKUP(TRIM(X1060),X10:Y88,2,FALSE)</f>
        <v>LaeYoung</v>
      </c>
      <c r="X1060" s="171" t="str">
        <f t="shared" si="99"/>
        <v>7.1</v>
      </c>
      <c r="Y1060" s="175">
        <f t="shared" si="97"/>
        <v>1</v>
      </c>
      <c r="Z1060" s="171">
        <f t="shared" si="98"/>
        <v>0</v>
      </c>
      <c r="AA1060" s="171">
        <f t="shared" si="100"/>
        <v>53</v>
      </c>
      <c r="AB1060" s="171">
        <f t="shared" si="101"/>
        <v>0</v>
      </c>
      <c r="AC1060" s="171">
        <f t="shared" si="96"/>
        <v>0</v>
      </c>
      <c r="AD1060" s="1" t="s">
        <v>125</v>
      </c>
      <c r="AE1060" s="1" t="s">
        <v>10691</v>
      </c>
      <c r="AF1060" s="1">
        <v>972</v>
      </c>
      <c r="AG1060" s="1" t="s">
        <v>10758</v>
      </c>
    </row>
    <row r="1061" spans="1:33" ht="36.75" customHeight="1" x14ac:dyDescent="0.25">
      <c r="A1061" s="96" t="s">
        <v>2180</v>
      </c>
      <c r="B1061" s="101" t="s">
        <v>6509</v>
      </c>
      <c r="C1061" s="98" t="s">
        <v>108</v>
      </c>
      <c r="D1061" s="98" t="s">
        <v>93</v>
      </c>
      <c r="E1061" s="173" t="s">
        <v>1404</v>
      </c>
      <c r="F1061" s="99" t="s">
        <v>13</v>
      </c>
      <c r="G1061" s="99" t="s">
        <v>109</v>
      </c>
      <c r="H1061" s="99" t="s">
        <v>6508</v>
      </c>
      <c r="I1061" s="147" t="s">
        <v>2851</v>
      </c>
      <c r="J1061" s="103"/>
      <c r="K1061" s="102"/>
      <c r="L1061" s="103"/>
      <c r="M1061" s="102"/>
      <c r="N1061" s="101"/>
      <c r="O1061" s="101" t="s">
        <v>191</v>
      </c>
      <c r="P1061" s="101" t="s">
        <v>222</v>
      </c>
      <c r="Q1061" s="105" t="s">
        <v>6509</v>
      </c>
      <c r="R1061" s="105" t="s">
        <v>6296</v>
      </c>
      <c r="S1061" s="106" t="s">
        <v>2181</v>
      </c>
      <c r="T1061" s="101" t="s">
        <v>2804</v>
      </c>
      <c r="U1061" s="148"/>
      <c r="V1061" s="148" t="s">
        <v>125</v>
      </c>
      <c r="W1061" s="107" t="str">
        <f>VLOOKUP(TRIM(X1061),X10:Y88,2,FALSE)</f>
        <v>LaeYoung</v>
      </c>
      <c r="X1061" s="171" t="str">
        <f t="shared" si="99"/>
        <v>7.1</v>
      </c>
      <c r="Y1061" s="175">
        <f t="shared" si="97"/>
        <v>0</v>
      </c>
      <c r="Z1061" s="171">
        <f t="shared" si="98"/>
        <v>0</v>
      </c>
      <c r="AA1061" s="171">
        <f t="shared" si="100"/>
        <v>6</v>
      </c>
      <c r="AB1061" s="171">
        <f t="shared" si="101"/>
        <v>0</v>
      </c>
      <c r="AC1061" s="171">
        <f t="shared" si="96"/>
        <v>1</v>
      </c>
      <c r="AD1061" s="1" t="s">
        <v>125</v>
      </c>
      <c r="AE1061" s="1" t="s">
        <v>2181</v>
      </c>
      <c r="AF1061" s="1">
        <v>973</v>
      </c>
      <c r="AG1061" s="1" t="s">
        <v>10759</v>
      </c>
    </row>
    <row r="1062" spans="1:33" ht="36.75" customHeight="1" x14ac:dyDescent="0.25">
      <c r="A1062" s="96" t="s">
        <v>2180</v>
      </c>
      <c r="B1062" s="101" t="s">
        <v>6507</v>
      </c>
      <c r="C1062" s="98" t="s">
        <v>108</v>
      </c>
      <c r="D1062" s="98" t="s">
        <v>93</v>
      </c>
      <c r="E1062" s="173" t="s">
        <v>1405</v>
      </c>
      <c r="F1062" s="99" t="s">
        <v>13</v>
      </c>
      <c r="G1062" s="99" t="s">
        <v>109</v>
      </c>
      <c r="H1062" s="99" t="s">
        <v>6506</v>
      </c>
      <c r="I1062" s="147" t="s">
        <v>2851</v>
      </c>
      <c r="J1062" s="103"/>
      <c r="K1062" s="102"/>
      <c r="L1062" s="103"/>
      <c r="M1062" s="102"/>
      <c r="N1062" s="101"/>
      <c r="O1062" s="101" t="s">
        <v>191</v>
      </c>
      <c r="P1062" s="101"/>
      <c r="Q1062" s="105" t="s">
        <v>6507</v>
      </c>
      <c r="R1062" s="105" t="s">
        <v>6297</v>
      </c>
      <c r="S1062" s="106" t="s">
        <v>2181</v>
      </c>
      <c r="T1062" s="101" t="s">
        <v>2337</v>
      </c>
      <c r="U1062" s="148"/>
      <c r="V1062" s="148" t="s">
        <v>125</v>
      </c>
      <c r="W1062" s="107" t="str">
        <f>VLOOKUP(TRIM(X1062),X10:Y88,2,FALSE)</f>
        <v>LaeYoung</v>
      </c>
      <c r="X1062" s="171" t="str">
        <f t="shared" si="99"/>
        <v>7.1</v>
      </c>
      <c r="Y1062" s="175">
        <f t="shared" si="97"/>
        <v>0</v>
      </c>
      <c r="Z1062" s="171">
        <f t="shared" si="98"/>
        <v>0</v>
      </c>
      <c r="AA1062" s="171">
        <f t="shared" si="100"/>
        <v>6</v>
      </c>
      <c r="AB1062" s="171">
        <f t="shared" si="101"/>
        <v>0</v>
      </c>
      <c r="AC1062" s="171">
        <f t="shared" si="96"/>
        <v>1</v>
      </c>
      <c r="AD1062" s="1" t="s">
        <v>125</v>
      </c>
      <c r="AE1062" s="1" t="s">
        <v>2181</v>
      </c>
      <c r="AF1062" s="1">
        <v>974</v>
      </c>
      <c r="AG1062" s="1" t="s">
        <v>10760</v>
      </c>
    </row>
    <row r="1063" spans="1:33" ht="36.75" customHeight="1" x14ac:dyDescent="0.25">
      <c r="A1063" s="96" t="s">
        <v>2180</v>
      </c>
      <c r="B1063" s="101" t="s">
        <v>2610</v>
      </c>
      <c r="C1063" s="98" t="s">
        <v>108</v>
      </c>
      <c r="D1063" s="98" t="s">
        <v>93</v>
      </c>
      <c r="E1063" s="173" t="s">
        <v>1406</v>
      </c>
      <c r="F1063" s="99" t="s">
        <v>15</v>
      </c>
      <c r="G1063" s="99" t="s">
        <v>109</v>
      </c>
      <c r="H1063" s="99" t="s">
        <v>2482</v>
      </c>
      <c r="I1063" s="147" t="s">
        <v>6156</v>
      </c>
      <c r="J1063" s="103" t="s">
        <v>2252</v>
      </c>
      <c r="K1063" s="102">
        <v>75</v>
      </c>
      <c r="L1063" s="103" t="s">
        <v>53</v>
      </c>
      <c r="M1063" s="102" t="s">
        <v>119</v>
      </c>
      <c r="N1063" s="101" t="s">
        <v>2273</v>
      </c>
      <c r="O1063" s="101" t="s">
        <v>191</v>
      </c>
      <c r="P1063" s="101" t="s">
        <v>222</v>
      </c>
      <c r="Q1063" s="105" t="s">
        <v>6157</v>
      </c>
      <c r="R1063" s="105" t="s">
        <v>6298</v>
      </c>
      <c r="S1063" s="106" t="s">
        <v>2181</v>
      </c>
      <c r="T1063" s="101" t="s">
        <v>2445</v>
      </c>
      <c r="U1063" s="148"/>
      <c r="V1063" s="148" t="s">
        <v>125</v>
      </c>
      <c r="W1063" s="107" t="str">
        <f>VLOOKUP(TRIM(X1063),X10:Y88,2,FALSE)</f>
        <v>LaeYoung</v>
      </c>
      <c r="X1063" s="171" t="str">
        <f t="shared" si="99"/>
        <v>7.1</v>
      </c>
      <c r="Y1063" s="175">
        <f t="shared" si="97"/>
        <v>1</v>
      </c>
      <c r="Z1063" s="171">
        <f t="shared" si="98"/>
        <v>0</v>
      </c>
      <c r="AA1063" s="171">
        <f t="shared" si="100"/>
        <v>23</v>
      </c>
      <c r="AB1063" s="171">
        <f t="shared" si="101"/>
        <v>0</v>
      </c>
      <c r="AC1063" s="171">
        <f t="shared" si="96"/>
        <v>0</v>
      </c>
      <c r="AD1063" s="1" t="s">
        <v>125</v>
      </c>
      <c r="AE1063" s="1" t="s">
        <v>10691</v>
      </c>
      <c r="AF1063" s="1">
        <v>975</v>
      </c>
      <c r="AG1063" s="1" t="s">
        <v>10761</v>
      </c>
    </row>
    <row r="1064" spans="1:33" ht="36.75" customHeight="1" x14ac:dyDescent="0.25">
      <c r="A1064" s="96" t="s">
        <v>2180</v>
      </c>
      <c r="B1064" s="101" t="s">
        <v>2653</v>
      </c>
      <c r="C1064" s="98" t="s">
        <v>108</v>
      </c>
      <c r="D1064" s="98" t="s">
        <v>93</v>
      </c>
      <c r="E1064" s="173" t="s">
        <v>1407</v>
      </c>
      <c r="F1064" s="99" t="s">
        <v>16</v>
      </c>
      <c r="G1064" s="99" t="s">
        <v>109</v>
      </c>
      <c r="H1064" s="99" t="s">
        <v>4693</v>
      </c>
      <c r="I1064" s="147" t="s">
        <v>2629</v>
      </c>
      <c r="J1064" s="103" t="s">
        <v>2225</v>
      </c>
      <c r="K1064" s="102">
        <v>2123</v>
      </c>
      <c r="L1064" s="103" t="s">
        <v>53</v>
      </c>
      <c r="M1064" s="102" t="s">
        <v>119</v>
      </c>
      <c r="N1064" s="101" t="s">
        <v>2301</v>
      </c>
      <c r="O1064" s="101" t="s">
        <v>191</v>
      </c>
      <c r="P1064" s="101" t="s">
        <v>2654</v>
      </c>
      <c r="Q1064" s="105" t="s">
        <v>6163</v>
      </c>
      <c r="R1064" s="105" t="s">
        <v>10762</v>
      </c>
      <c r="S1064" s="106" t="s">
        <v>2287</v>
      </c>
      <c r="T1064" s="101" t="s">
        <v>2445</v>
      </c>
      <c r="U1064" s="148"/>
      <c r="V1064" s="148" t="s">
        <v>125</v>
      </c>
      <c r="W1064" s="107" t="str">
        <f>VLOOKUP(TRIM(X1064),X10:Y88,2,FALSE)</f>
        <v>LaeYoung</v>
      </c>
      <c r="X1064" s="171" t="str">
        <f t="shared" si="99"/>
        <v>7.1</v>
      </c>
      <c r="Y1064" s="175">
        <f t="shared" si="97"/>
        <v>0</v>
      </c>
      <c r="Z1064" s="171">
        <f t="shared" si="98"/>
        <v>0</v>
      </c>
      <c r="AA1064" s="171">
        <f t="shared" si="100"/>
        <v>26</v>
      </c>
      <c r="AB1064" s="171">
        <f t="shared" si="101"/>
        <v>0</v>
      </c>
      <c r="AC1064" s="171">
        <f t="shared" si="96"/>
        <v>0</v>
      </c>
      <c r="AD1064" s="1" t="s">
        <v>125</v>
      </c>
      <c r="AE1064" s="1" t="s">
        <v>2287</v>
      </c>
      <c r="AF1064" s="1">
        <v>976</v>
      </c>
      <c r="AG1064" s="1" t="s">
        <v>10762</v>
      </c>
    </row>
    <row r="1065" spans="1:33" ht="36.75" customHeight="1" x14ac:dyDescent="0.25">
      <c r="A1065" s="96" t="s">
        <v>2180</v>
      </c>
      <c r="B1065" s="101" t="s">
        <v>6167</v>
      </c>
      <c r="C1065" s="98" t="s">
        <v>108</v>
      </c>
      <c r="D1065" s="98" t="s">
        <v>93</v>
      </c>
      <c r="E1065" s="173" t="s">
        <v>1408</v>
      </c>
      <c r="F1065" s="99" t="s">
        <v>2269</v>
      </c>
      <c r="G1065" s="99" t="s">
        <v>109</v>
      </c>
      <c r="H1065" s="99" t="s">
        <v>2812</v>
      </c>
      <c r="I1065" s="147" t="s">
        <v>2275</v>
      </c>
      <c r="J1065" s="103"/>
      <c r="K1065" s="102"/>
      <c r="L1065" s="103"/>
      <c r="M1065" s="102"/>
      <c r="N1065" s="101"/>
      <c r="O1065" s="101" t="s">
        <v>191</v>
      </c>
      <c r="P1065" s="101" t="s">
        <v>222</v>
      </c>
      <c r="Q1065" s="105" t="s">
        <v>2813</v>
      </c>
      <c r="R1065" s="105" t="s">
        <v>5755</v>
      </c>
      <c r="S1065" s="106" t="s">
        <v>5754</v>
      </c>
      <c r="T1065" s="101" t="s">
        <v>2457</v>
      </c>
      <c r="U1065" s="148"/>
      <c r="V1065" s="148"/>
      <c r="W1065" s="107" t="str">
        <f>VLOOKUP(TRIM(X1065),X10:Y88,2,FALSE)</f>
        <v>LaeYoung</v>
      </c>
      <c r="X1065" s="171" t="str">
        <f t="shared" si="99"/>
        <v>7.1</v>
      </c>
      <c r="Y1065" s="175">
        <f t="shared" si="97"/>
        <v>0</v>
      </c>
      <c r="Z1065" s="171">
        <f t="shared" si="98"/>
        <v>0</v>
      </c>
      <c r="AA1065" s="171">
        <f t="shared" si="100"/>
        <v>26</v>
      </c>
      <c r="AB1065" s="171">
        <f t="shared" si="101"/>
        <v>0</v>
      </c>
      <c r="AC1065" s="171">
        <f t="shared" si="96"/>
        <v>0</v>
      </c>
      <c r="AE1065" s="1" t="s">
        <v>2287</v>
      </c>
      <c r="AF1065" s="1">
        <v>977</v>
      </c>
      <c r="AG1065" s="1" t="s">
        <v>7135</v>
      </c>
    </row>
    <row r="1066" spans="1:33" ht="36.75" customHeight="1" x14ac:dyDescent="0.25">
      <c r="A1066" s="96" t="s">
        <v>2180</v>
      </c>
      <c r="B1066" s="101" t="s">
        <v>2612</v>
      </c>
      <c r="C1066" s="98" t="s">
        <v>108</v>
      </c>
      <c r="D1066" s="98" t="s">
        <v>93</v>
      </c>
      <c r="E1066" s="173" t="s">
        <v>1409</v>
      </c>
      <c r="F1066" s="99" t="s">
        <v>15</v>
      </c>
      <c r="G1066" s="99" t="s">
        <v>109</v>
      </c>
      <c r="H1066" s="99" t="s">
        <v>2613</v>
      </c>
      <c r="I1066" s="147" t="s">
        <v>2307</v>
      </c>
      <c r="J1066" s="103" t="s">
        <v>2252</v>
      </c>
      <c r="K1066" s="102">
        <v>63</v>
      </c>
      <c r="L1066" s="103" t="s">
        <v>53</v>
      </c>
      <c r="M1066" s="102" t="s">
        <v>119</v>
      </c>
      <c r="N1066" s="101" t="s">
        <v>2273</v>
      </c>
      <c r="O1066" s="101" t="s">
        <v>191</v>
      </c>
      <c r="P1066" s="101" t="s">
        <v>222</v>
      </c>
      <c r="Q1066" s="105" t="s">
        <v>2614</v>
      </c>
      <c r="R1066" s="105" t="s">
        <v>6299</v>
      </c>
      <c r="S1066" s="106" t="s">
        <v>2181</v>
      </c>
      <c r="T1066" s="101" t="s">
        <v>2611</v>
      </c>
      <c r="U1066" s="148"/>
      <c r="V1066" s="148" t="s">
        <v>125</v>
      </c>
      <c r="W1066" s="107" t="str">
        <f>VLOOKUP(TRIM(X1066),X10:Y88,2,FALSE)</f>
        <v>LaeYoung</v>
      </c>
      <c r="X1066" s="171" t="str">
        <f t="shared" si="99"/>
        <v>7.1</v>
      </c>
      <c r="Y1066" s="175">
        <f t="shared" si="97"/>
        <v>1</v>
      </c>
      <c r="Z1066" s="171">
        <f t="shared" si="98"/>
        <v>0</v>
      </c>
      <c r="AA1066" s="171">
        <f t="shared" si="100"/>
        <v>4</v>
      </c>
      <c r="AB1066" s="171">
        <f t="shared" si="101"/>
        <v>0</v>
      </c>
      <c r="AC1066" s="171">
        <f t="shared" si="96"/>
        <v>0</v>
      </c>
      <c r="AD1066" s="1" t="s">
        <v>125</v>
      </c>
      <c r="AE1066" s="1" t="s">
        <v>10691</v>
      </c>
      <c r="AF1066" s="1">
        <v>978</v>
      </c>
      <c r="AG1066" s="1" t="s">
        <v>10763</v>
      </c>
    </row>
    <row r="1067" spans="1:33" ht="36.75" customHeight="1" x14ac:dyDescent="0.25">
      <c r="A1067" s="96" t="s">
        <v>2180</v>
      </c>
      <c r="B1067" s="101" t="s">
        <v>2623</v>
      </c>
      <c r="C1067" s="98" t="s">
        <v>108</v>
      </c>
      <c r="D1067" s="98" t="s">
        <v>93</v>
      </c>
      <c r="E1067" s="173" t="s">
        <v>1410</v>
      </c>
      <c r="F1067" s="99" t="s">
        <v>15</v>
      </c>
      <c r="G1067" s="99" t="s">
        <v>109</v>
      </c>
      <c r="H1067" s="99" t="s">
        <v>2624</v>
      </c>
      <c r="I1067" s="147" t="s">
        <v>127</v>
      </c>
      <c r="J1067" s="103" t="s">
        <v>2252</v>
      </c>
      <c r="K1067" s="102">
        <v>84</v>
      </c>
      <c r="L1067" s="103" t="s">
        <v>53</v>
      </c>
      <c r="M1067" s="102" t="s">
        <v>119</v>
      </c>
      <c r="N1067" s="101" t="s">
        <v>2273</v>
      </c>
      <c r="O1067" s="101" t="s">
        <v>191</v>
      </c>
      <c r="P1067" s="101" t="s">
        <v>222</v>
      </c>
      <c r="Q1067" s="105" t="s">
        <v>2625</v>
      </c>
      <c r="R1067" s="105" t="s">
        <v>6300</v>
      </c>
      <c r="S1067" s="106" t="s">
        <v>2181</v>
      </c>
      <c r="T1067" s="101" t="s">
        <v>2622</v>
      </c>
      <c r="U1067" s="148"/>
      <c r="V1067" s="148" t="s">
        <v>125</v>
      </c>
      <c r="W1067" s="107" t="str">
        <f>VLOOKUP(TRIM(X1067),X10:Y88,2,FALSE)</f>
        <v>LaeYoung</v>
      </c>
      <c r="X1067" s="171" t="str">
        <f t="shared" si="99"/>
        <v>7.1</v>
      </c>
      <c r="Y1067" s="175">
        <f t="shared" si="97"/>
        <v>1</v>
      </c>
      <c r="Z1067" s="171">
        <f t="shared" si="98"/>
        <v>0</v>
      </c>
      <c r="AA1067" s="171">
        <f t="shared" si="100"/>
        <v>4</v>
      </c>
      <c r="AB1067" s="171">
        <f t="shared" si="101"/>
        <v>0</v>
      </c>
      <c r="AC1067" s="171">
        <f t="shared" si="96"/>
        <v>0</v>
      </c>
      <c r="AD1067" s="1" t="s">
        <v>125</v>
      </c>
      <c r="AE1067" s="1" t="s">
        <v>10691</v>
      </c>
      <c r="AF1067" s="1">
        <v>979</v>
      </c>
      <c r="AG1067" s="1" t="s">
        <v>10764</v>
      </c>
    </row>
    <row r="1068" spans="1:33" ht="36.75" customHeight="1" x14ac:dyDescent="0.25">
      <c r="A1068" s="96" t="s">
        <v>2180</v>
      </c>
      <c r="B1068" s="101" t="s">
        <v>4229</v>
      </c>
      <c r="C1068" s="98" t="s">
        <v>108</v>
      </c>
      <c r="D1068" s="98" t="s">
        <v>93</v>
      </c>
      <c r="E1068" s="173" t="s">
        <v>1411</v>
      </c>
      <c r="F1068" s="99" t="s">
        <v>16</v>
      </c>
      <c r="G1068" s="99" t="s">
        <v>109</v>
      </c>
      <c r="H1068" s="99" t="s">
        <v>3401</v>
      </c>
      <c r="I1068" s="147" t="s">
        <v>205</v>
      </c>
      <c r="J1068" s="103" t="s">
        <v>2252</v>
      </c>
      <c r="K1068" s="102">
        <v>31</v>
      </c>
      <c r="L1068" s="103" t="s">
        <v>58</v>
      </c>
      <c r="M1068" s="102" t="s">
        <v>119</v>
      </c>
      <c r="N1068" s="101" t="s">
        <v>2273</v>
      </c>
      <c r="O1068" s="101" t="s">
        <v>191</v>
      </c>
      <c r="P1068" s="101" t="s">
        <v>222</v>
      </c>
      <c r="Q1068" s="105" t="s">
        <v>7503</v>
      </c>
      <c r="R1068" s="105" t="s">
        <v>10765</v>
      </c>
      <c r="S1068" s="241" t="s">
        <v>2287</v>
      </c>
      <c r="T1068" s="101" t="s">
        <v>2591</v>
      </c>
      <c r="U1068" s="148"/>
      <c r="V1068" s="148"/>
      <c r="W1068" s="107" t="str">
        <f>VLOOKUP(TRIM(X1068),X10:Y88,2,FALSE)</f>
        <v>LaeYoung</v>
      </c>
      <c r="X1068" s="171" t="str">
        <f t="shared" si="99"/>
        <v>7.1</v>
      </c>
      <c r="Y1068" s="175">
        <f t="shared" si="97"/>
        <v>0</v>
      </c>
      <c r="Z1068" s="171">
        <f t="shared" si="98"/>
        <v>0</v>
      </c>
      <c r="AA1068" s="171">
        <f t="shared" si="100"/>
        <v>7</v>
      </c>
      <c r="AB1068" s="171">
        <f t="shared" si="101"/>
        <v>0</v>
      </c>
      <c r="AC1068" s="171">
        <f t="shared" si="96"/>
        <v>0</v>
      </c>
      <c r="AE1068" s="1" t="s">
        <v>2287</v>
      </c>
      <c r="AF1068" s="1">
        <v>980</v>
      </c>
      <c r="AG1068" s="1" t="s">
        <v>10765</v>
      </c>
    </row>
    <row r="1069" spans="1:33" ht="36.75" customHeight="1" x14ac:dyDescent="0.25">
      <c r="A1069" s="96" t="s">
        <v>2180</v>
      </c>
      <c r="B1069" s="101" t="s">
        <v>3946</v>
      </c>
      <c r="C1069" s="98" t="s">
        <v>108</v>
      </c>
      <c r="D1069" s="98" t="s">
        <v>93</v>
      </c>
      <c r="E1069" s="173" t="s">
        <v>1412</v>
      </c>
      <c r="F1069" s="99" t="s">
        <v>15</v>
      </c>
      <c r="G1069" s="99" t="s">
        <v>109</v>
      </c>
      <c r="H1069" s="99" t="s">
        <v>3295</v>
      </c>
      <c r="I1069" s="147" t="s">
        <v>2446</v>
      </c>
      <c r="J1069" s="103" t="s">
        <v>2252</v>
      </c>
      <c r="K1069" s="102">
        <v>73</v>
      </c>
      <c r="L1069" s="103" t="s">
        <v>53</v>
      </c>
      <c r="M1069" s="102" t="s">
        <v>119</v>
      </c>
      <c r="N1069" s="101" t="s">
        <v>2273</v>
      </c>
      <c r="O1069" s="101" t="s">
        <v>191</v>
      </c>
      <c r="P1069" s="101" t="s">
        <v>222</v>
      </c>
      <c r="Q1069" s="105" t="s">
        <v>6160</v>
      </c>
      <c r="R1069" s="105" t="s">
        <v>6301</v>
      </c>
      <c r="S1069" s="106" t="s">
        <v>2181</v>
      </c>
      <c r="T1069" s="101" t="s">
        <v>2445</v>
      </c>
      <c r="U1069" s="148"/>
      <c r="V1069" s="148" t="s">
        <v>125</v>
      </c>
      <c r="W1069" s="107" t="str">
        <f>VLOOKUP(TRIM(X1069),X10:Y88,2,FALSE)</f>
        <v>LaeYoung</v>
      </c>
      <c r="X1069" s="171" t="str">
        <f t="shared" si="99"/>
        <v>7.1</v>
      </c>
      <c r="Y1069" s="175">
        <f t="shared" si="97"/>
        <v>1</v>
      </c>
      <c r="Z1069" s="171">
        <f t="shared" si="98"/>
        <v>0</v>
      </c>
      <c r="AA1069" s="171">
        <f t="shared" si="100"/>
        <v>17</v>
      </c>
      <c r="AB1069" s="171">
        <f t="shared" si="101"/>
        <v>0</v>
      </c>
      <c r="AC1069" s="171">
        <f t="shared" si="96"/>
        <v>0</v>
      </c>
      <c r="AD1069" s="1" t="s">
        <v>125</v>
      </c>
      <c r="AE1069" s="1" t="s">
        <v>10691</v>
      </c>
      <c r="AF1069" s="1">
        <v>981</v>
      </c>
      <c r="AG1069" s="1" t="s">
        <v>10766</v>
      </c>
    </row>
    <row r="1070" spans="1:33" ht="36.75" customHeight="1" x14ac:dyDescent="0.25">
      <c r="A1070" s="96" t="s">
        <v>2180</v>
      </c>
      <c r="B1070" s="101" t="s">
        <v>6168</v>
      </c>
      <c r="C1070" s="98" t="s">
        <v>108</v>
      </c>
      <c r="D1070" s="98" t="s">
        <v>93</v>
      </c>
      <c r="E1070" s="173" t="s">
        <v>1413</v>
      </c>
      <c r="F1070" s="99" t="s">
        <v>2269</v>
      </c>
      <c r="G1070" s="99" t="s">
        <v>109</v>
      </c>
      <c r="H1070" s="99" t="s">
        <v>2812</v>
      </c>
      <c r="I1070" s="147" t="s">
        <v>2275</v>
      </c>
      <c r="J1070" s="103"/>
      <c r="K1070" s="102"/>
      <c r="L1070" s="103"/>
      <c r="M1070" s="102"/>
      <c r="N1070" s="101"/>
      <c r="O1070" s="101" t="s">
        <v>191</v>
      </c>
      <c r="P1070" s="101" t="s">
        <v>222</v>
      </c>
      <c r="Q1070" s="105" t="s">
        <v>2813</v>
      </c>
      <c r="R1070" s="105" t="s">
        <v>6140</v>
      </c>
      <c r="S1070" s="106" t="s">
        <v>6141</v>
      </c>
      <c r="T1070" s="101" t="s">
        <v>2457</v>
      </c>
      <c r="U1070" s="148"/>
      <c r="V1070" s="148"/>
      <c r="W1070" s="107" t="str">
        <f>VLOOKUP(TRIM(X1070),X10:Y88,2,FALSE)</f>
        <v>LaeYoung</v>
      </c>
      <c r="X1070" s="171" t="str">
        <f t="shared" si="99"/>
        <v>7.1</v>
      </c>
      <c r="Y1070" s="175">
        <f t="shared" si="97"/>
        <v>0</v>
      </c>
      <c r="Z1070" s="171">
        <f t="shared" si="98"/>
        <v>0</v>
      </c>
      <c r="AA1070" s="171">
        <f t="shared" si="100"/>
        <v>26</v>
      </c>
      <c r="AB1070" s="171">
        <f t="shared" si="101"/>
        <v>0</v>
      </c>
      <c r="AC1070" s="171">
        <f t="shared" si="96"/>
        <v>0</v>
      </c>
      <c r="AE1070" s="1" t="s">
        <v>2287</v>
      </c>
      <c r="AF1070" s="1">
        <v>982</v>
      </c>
      <c r="AG1070" s="1" t="s">
        <v>7136</v>
      </c>
    </row>
    <row r="1071" spans="1:33" ht="36.75" customHeight="1" x14ac:dyDescent="0.25">
      <c r="A1071" s="96"/>
      <c r="B1071" s="101"/>
      <c r="C1071" s="98" t="s">
        <v>14</v>
      </c>
      <c r="D1071" s="98" t="s">
        <v>102</v>
      </c>
      <c r="E1071" s="173" t="s">
        <v>1414</v>
      </c>
      <c r="F1071" s="99" t="s">
        <v>2857</v>
      </c>
      <c r="G1071" s="230" t="s">
        <v>42</v>
      </c>
      <c r="H1071" s="230" t="s">
        <v>2875</v>
      </c>
      <c r="I1071" s="231" t="s">
        <v>42</v>
      </c>
      <c r="J1071" s="226"/>
      <c r="K1071" s="227"/>
      <c r="L1071" s="226"/>
      <c r="M1071" s="227"/>
      <c r="N1071" s="226"/>
      <c r="O1071" s="226" t="s">
        <v>42</v>
      </c>
      <c r="P1071" s="226"/>
      <c r="Q1071" s="232" t="s">
        <v>2859</v>
      </c>
      <c r="R1071" s="232" t="s">
        <v>2238</v>
      </c>
      <c r="S1071" s="228"/>
      <c r="T1071" s="101" t="s">
        <v>42</v>
      </c>
      <c r="U1071" s="148"/>
      <c r="V1071" s="148"/>
      <c r="W1071" s="107" t="str">
        <f>VLOOKUP(TRIM(X1071),X10:Y88,2,FALSE)</f>
        <v>Withdrawn</v>
      </c>
      <c r="X1071" s="171" t="str">
        <f t="shared" si="99"/>
        <v>99</v>
      </c>
      <c r="Y1071" s="175">
        <f t="shared" si="97"/>
        <v>0</v>
      </c>
      <c r="Z1071" s="171">
        <f t="shared" si="98"/>
        <v>0</v>
      </c>
      <c r="AA1071" s="171">
        <f t="shared" si="100"/>
        <v>1</v>
      </c>
      <c r="AB1071" s="171">
        <f t="shared" si="101"/>
        <v>1</v>
      </c>
      <c r="AC1071" s="171">
        <f t="shared" si="96"/>
        <v>0</v>
      </c>
      <c r="AE1071" s="1" t="s">
        <v>20</v>
      </c>
      <c r="AF1071" s="1">
        <v>983</v>
      </c>
    </row>
    <row r="1072" spans="1:33" ht="36.75" customHeight="1" x14ac:dyDescent="0.25">
      <c r="A1072" s="96"/>
      <c r="B1072" s="101"/>
      <c r="C1072" s="98" t="s">
        <v>14</v>
      </c>
      <c r="D1072" s="98" t="s">
        <v>102</v>
      </c>
      <c r="E1072" s="173" t="s">
        <v>1415</v>
      </c>
      <c r="F1072" s="99" t="s">
        <v>2857</v>
      </c>
      <c r="G1072" s="230" t="s">
        <v>42</v>
      </c>
      <c r="H1072" s="230" t="s">
        <v>2875</v>
      </c>
      <c r="I1072" s="231" t="s">
        <v>42</v>
      </c>
      <c r="J1072" s="226"/>
      <c r="K1072" s="227"/>
      <c r="L1072" s="226"/>
      <c r="M1072" s="227"/>
      <c r="N1072" s="226"/>
      <c r="O1072" s="226" t="s">
        <v>42</v>
      </c>
      <c r="P1072" s="226"/>
      <c r="Q1072" s="232" t="s">
        <v>2859</v>
      </c>
      <c r="R1072" s="232" t="s">
        <v>2238</v>
      </c>
      <c r="S1072" s="228"/>
      <c r="T1072" s="101" t="s">
        <v>42</v>
      </c>
      <c r="U1072" s="148"/>
      <c r="V1072" s="148"/>
      <c r="W1072" s="107" t="str">
        <f>VLOOKUP(TRIM(X1072),X10:Y88,2,FALSE)</f>
        <v>Withdrawn</v>
      </c>
      <c r="X1072" s="171" t="str">
        <f t="shared" si="99"/>
        <v>99</v>
      </c>
      <c r="Y1072" s="175">
        <f t="shared" si="97"/>
        <v>0</v>
      </c>
      <c r="Z1072" s="171">
        <f t="shared" si="98"/>
        <v>0</v>
      </c>
      <c r="AA1072" s="171">
        <f t="shared" si="100"/>
        <v>1</v>
      </c>
      <c r="AB1072" s="171">
        <f t="shared" si="101"/>
        <v>1</v>
      </c>
      <c r="AC1072" s="171">
        <f t="shared" ref="AC1072:AC1135" si="102">IF(F1072="LS OUT", IF(S1072="Approved", 1, IF(S1072="Block approved", 1, 0)),0)</f>
        <v>0</v>
      </c>
      <c r="AE1072" s="1" t="s">
        <v>20</v>
      </c>
      <c r="AF1072" s="1">
        <v>984</v>
      </c>
    </row>
    <row r="1073" spans="1:32" ht="36.75" customHeight="1" x14ac:dyDescent="0.25">
      <c r="A1073" s="96"/>
      <c r="B1073" s="101"/>
      <c r="C1073" s="98" t="s">
        <v>14</v>
      </c>
      <c r="D1073" s="98" t="s">
        <v>102</v>
      </c>
      <c r="E1073" s="173" t="s">
        <v>1416</v>
      </c>
      <c r="F1073" s="99" t="s">
        <v>2857</v>
      </c>
      <c r="G1073" s="230" t="s">
        <v>42</v>
      </c>
      <c r="H1073" s="230" t="s">
        <v>2875</v>
      </c>
      <c r="I1073" s="231" t="s">
        <v>42</v>
      </c>
      <c r="J1073" s="226"/>
      <c r="K1073" s="227"/>
      <c r="L1073" s="226"/>
      <c r="M1073" s="227"/>
      <c r="N1073" s="226"/>
      <c r="O1073" s="226" t="s">
        <v>42</v>
      </c>
      <c r="P1073" s="226"/>
      <c r="Q1073" s="232" t="s">
        <v>2859</v>
      </c>
      <c r="R1073" s="232" t="s">
        <v>2238</v>
      </c>
      <c r="S1073" s="228"/>
      <c r="T1073" s="101" t="s">
        <v>42</v>
      </c>
      <c r="U1073" s="148"/>
      <c r="V1073" s="148"/>
      <c r="W1073" s="107" t="str">
        <f>VLOOKUP(TRIM(X1073),X10:Y88,2,FALSE)</f>
        <v>Withdrawn</v>
      </c>
      <c r="X1073" s="171" t="str">
        <f t="shared" si="99"/>
        <v>99</v>
      </c>
      <c r="Y1073" s="175">
        <f t="shared" si="97"/>
        <v>0</v>
      </c>
      <c r="Z1073" s="171">
        <f t="shared" si="98"/>
        <v>0</v>
      </c>
      <c r="AA1073" s="171">
        <f t="shared" si="100"/>
        <v>1</v>
      </c>
      <c r="AB1073" s="171">
        <f t="shared" si="101"/>
        <v>1</v>
      </c>
      <c r="AC1073" s="171">
        <f t="shared" si="102"/>
        <v>0</v>
      </c>
      <c r="AE1073" s="1" t="s">
        <v>20</v>
      </c>
      <c r="AF1073" s="1">
        <v>985</v>
      </c>
    </row>
    <row r="1074" spans="1:32" ht="36.75" customHeight="1" x14ac:dyDescent="0.25">
      <c r="A1074" s="96"/>
      <c r="B1074" s="101"/>
      <c r="C1074" s="98" t="s">
        <v>14</v>
      </c>
      <c r="D1074" s="98" t="s">
        <v>102</v>
      </c>
      <c r="E1074" s="173" t="s">
        <v>1417</v>
      </c>
      <c r="F1074" s="99" t="s">
        <v>2857</v>
      </c>
      <c r="G1074" s="230" t="s">
        <v>42</v>
      </c>
      <c r="H1074" s="230" t="s">
        <v>2875</v>
      </c>
      <c r="I1074" s="231" t="s">
        <v>42</v>
      </c>
      <c r="J1074" s="226"/>
      <c r="K1074" s="227"/>
      <c r="L1074" s="226"/>
      <c r="M1074" s="227"/>
      <c r="N1074" s="226"/>
      <c r="O1074" s="226" t="s">
        <v>42</v>
      </c>
      <c r="P1074" s="226"/>
      <c r="Q1074" s="232" t="s">
        <v>2859</v>
      </c>
      <c r="R1074" s="232" t="s">
        <v>2238</v>
      </c>
      <c r="S1074" s="228"/>
      <c r="T1074" s="101" t="s">
        <v>42</v>
      </c>
      <c r="U1074" s="148"/>
      <c r="V1074" s="148"/>
      <c r="W1074" s="107" t="str">
        <f>VLOOKUP(TRIM(X1074),X10:Y88,2,FALSE)</f>
        <v>Withdrawn</v>
      </c>
      <c r="X1074" s="171" t="str">
        <f t="shared" si="99"/>
        <v>99</v>
      </c>
      <c r="Y1074" s="175">
        <f t="shared" si="97"/>
        <v>0</v>
      </c>
      <c r="Z1074" s="171">
        <f t="shared" si="98"/>
        <v>0</v>
      </c>
      <c r="AA1074" s="171">
        <f t="shared" si="100"/>
        <v>1</v>
      </c>
      <c r="AB1074" s="171">
        <f t="shared" si="101"/>
        <v>1</v>
      </c>
      <c r="AC1074" s="171">
        <f t="shared" si="102"/>
        <v>0</v>
      </c>
      <c r="AE1074" s="1" t="s">
        <v>20</v>
      </c>
      <c r="AF1074" s="1">
        <v>986</v>
      </c>
    </row>
    <row r="1075" spans="1:32" ht="36.75" customHeight="1" x14ac:dyDescent="0.25">
      <c r="A1075" s="96"/>
      <c r="B1075" s="101"/>
      <c r="C1075" s="98" t="s">
        <v>14</v>
      </c>
      <c r="D1075" s="98" t="s">
        <v>102</v>
      </c>
      <c r="E1075" s="173" t="s">
        <v>1418</v>
      </c>
      <c r="F1075" s="99" t="s">
        <v>2857</v>
      </c>
      <c r="G1075" s="230" t="s">
        <v>42</v>
      </c>
      <c r="H1075" s="230" t="s">
        <v>2875</v>
      </c>
      <c r="I1075" s="231" t="s">
        <v>42</v>
      </c>
      <c r="J1075" s="226"/>
      <c r="K1075" s="227"/>
      <c r="L1075" s="226"/>
      <c r="M1075" s="227"/>
      <c r="N1075" s="226"/>
      <c r="O1075" s="226" t="s">
        <v>42</v>
      </c>
      <c r="P1075" s="226"/>
      <c r="Q1075" s="232" t="s">
        <v>2859</v>
      </c>
      <c r="R1075" s="232" t="s">
        <v>2238</v>
      </c>
      <c r="S1075" s="228"/>
      <c r="T1075" s="101" t="s">
        <v>42</v>
      </c>
      <c r="U1075" s="148"/>
      <c r="V1075" s="148"/>
      <c r="W1075" s="107" t="str">
        <f>VLOOKUP(TRIM(X1075),X10:Y88,2,FALSE)</f>
        <v>Withdrawn</v>
      </c>
      <c r="X1075" s="171" t="str">
        <f t="shared" si="99"/>
        <v>99</v>
      </c>
      <c r="Y1075" s="175">
        <f t="shared" si="97"/>
        <v>0</v>
      </c>
      <c r="Z1075" s="171">
        <f t="shared" si="98"/>
        <v>0</v>
      </c>
      <c r="AA1075" s="171">
        <f t="shared" si="100"/>
        <v>1</v>
      </c>
      <c r="AB1075" s="171">
        <f t="shared" si="101"/>
        <v>1</v>
      </c>
      <c r="AC1075" s="171">
        <f t="shared" si="102"/>
        <v>0</v>
      </c>
      <c r="AE1075" s="1" t="s">
        <v>20</v>
      </c>
      <c r="AF1075" s="1">
        <v>987</v>
      </c>
    </row>
    <row r="1076" spans="1:32" ht="36.75" customHeight="1" x14ac:dyDescent="0.25">
      <c r="A1076" s="96"/>
      <c r="B1076" s="101"/>
      <c r="C1076" s="98" t="s">
        <v>14</v>
      </c>
      <c r="D1076" s="98" t="s">
        <v>102</v>
      </c>
      <c r="E1076" s="173" t="s">
        <v>1419</v>
      </c>
      <c r="F1076" s="99" t="s">
        <v>2857</v>
      </c>
      <c r="G1076" s="230" t="s">
        <v>42</v>
      </c>
      <c r="H1076" s="230" t="s">
        <v>2875</v>
      </c>
      <c r="I1076" s="231" t="s">
        <v>42</v>
      </c>
      <c r="J1076" s="226"/>
      <c r="K1076" s="227"/>
      <c r="L1076" s="226"/>
      <c r="M1076" s="227"/>
      <c r="N1076" s="226"/>
      <c r="O1076" s="226" t="s">
        <v>42</v>
      </c>
      <c r="P1076" s="226"/>
      <c r="Q1076" s="232" t="s">
        <v>2859</v>
      </c>
      <c r="R1076" s="232" t="s">
        <v>2238</v>
      </c>
      <c r="S1076" s="228"/>
      <c r="T1076" s="101" t="s">
        <v>42</v>
      </c>
      <c r="U1076" s="148"/>
      <c r="V1076" s="148"/>
      <c r="W1076" s="107" t="str">
        <f>VLOOKUP(TRIM(X1076),X10:Y88,2,FALSE)</f>
        <v>Withdrawn</v>
      </c>
      <c r="X1076" s="171" t="str">
        <f t="shared" si="99"/>
        <v>99</v>
      </c>
      <c r="Y1076" s="175">
        <f t="shared" si="97"/>
        <v>0</v>
      </c>
      <c r="Z1076" s="171">
        <f t="shared" si="98"/>
        <v>0</v>
      </c>
      <c r="AA1076" s="171">
        <f t="shared" si="100"/>
        <v>1</v>
      </c>
      <c r="AB1076" s="171">
        <f t="shared" si="101"/>
        <v>1</v>
      </c>
      <c r="AC1076" s="171">
        <f t="shared" si="102"/>
        <v>0</v>
      </c>
      <c r="AE1076" s="1" t="s">
        <v>20</v>
      </c>
      <c r="AF1076" s="1">
        <v>988</v>
      </c>
    </row>
    <row r="1077" spans="1:32" ht="36.75" customHeight="1" x14ac:dyDescent="0.25">
      <c r="A1077" s="96"/>
      <c r="B1077" s="101"/>
      <c r="C1077" s="98" t="s">
        <v>14</v>
      </c>
      <c r="D1077" s="98" t="s">
        <v>102</v>
      </c>
      <c r="E1077" s="173" t="s">
        <v>1420</v>
      </c>
      <c r="F1077" s="99" t="s">
        <v>2857</v>
      </c>
      <c r="G1077" s="230" t="s">
        <v>42</v>
      </c>
      <c r="H1077" s="230" t="s">
        <v>2875</v>
      </c>
      <c r="I1077" s="231" t="s">
        <v>42</v>
      </c>
      <c r="J1077" s="226"/>
      <c r="K1077" s="227"/>
      <c r="L1077" s="226"/>
      <c r="M1077" s="227"/>
      <c r="N1077" s="226"/>
      <c r="O1077" s="226" t="s">
        <v>42</v>
      </c>
      <c r="P1077" s="226"/>
      <c r="Q1077" s="232" t="s">
        <v>2859</v>
      </c>
      <c r="R1077" s="232" t="s">
        <v>2238</v>
      </c>
      <c r="S1077" s="228"/>
      <c r="T1077" s="101" t="s">
        <v>42</v>
      </c>
      <c r="U1077" s="148"/>
      <c r="V1077" s="148"/>
      <c r="W1077" s="107" t="str">
        <f>VLOOKUP(TRIM(X1077),X10:Y88,2,FALSE)</f>
        <v>Withdrawn</v>
      </c>
      <c r="X1077" s="171" t="str">
        <f t="shared" si="99"/>
        <v>99</v>
      </c>
      <c r="Y1077" s="175">
        <f t="shared" si="97"/>
        <v>0</v>
      </c>
      <c r="Z1077" s="171">
        <f t="shared" si="98"/>
        <v>0</v>
      </c>
      <c r="AA1077" s="171">
        <f t="shared" si="100"/>
        <v>1</v>
      </c>
      <c r="AB1077" s="171">
        <f t="shared" si="101"/>
        <v>1</v>
      </c>
      <c r="AC1077" s="171">
        <f t="shared" si="102"/>
        <v>0</v>
      </c>
      <c r="AE1077" s="1" t="s">
        <v>20</v>
      </c>
      <c r="AF1077" s="1">
        <v>989</v>
      </c>
    </row>
    <row r="1078" spans="1:32" ht="36.75" customHeight="1" x14ac:dyDescent="0.25">
      <c r="A1078" s="96"/>
      <c r="B1078" s="101"/>
      <c r="C1078" s="98" t="s">
        <v>14</v>
      </c>
      <c r="D1078" s="98" t="s">
        <v>102</v>
      </c>
      <c r="E1078" s="173" t="s">
        <v>1421</v>
      </c>
      <c r="F1078" s="99" t="s">
        <v>2857</v>
      </c>
      <c r="G1078" s="230" t="s">
        <v>42</v>
      </c>
      <c r="H1078" s="230" t="s">
        <v>2875</v>
      </c>
      <c r="I1078" s="231" t="s">
        <v>42</v>
      </c>
      <c r="J1078" s="226"/>
      <c r="K1078" s="227"/>
      <c r="L1078" s="226"/>
      <c r="M1078" s="227"/>
      <c r="N1078" s="226"/>
      <c r="O1078" s="226" t="s">
        <v>42</v>
      </c>
      <c r="P1078" s="226"/>
      <c r="Q1078" s="232" t="s">
        <v>2859</v>
      </c>
      <c r="R1078" s="232" t="s">
        <v>2238</v>
      </c>
      <c r="S1078" s="228"/>
      <c r="T1078" s="101" t="s">
        <v>42</v>
      </c>
      <c r="U1078" s="148"/>
      <c r="V1078" s="148"/>
      <c r="W1078" s="107" t="str">
        <f>VLOOKUP(TRIM(X1078),X10:Y88,2,FALSE)</f>
        <v>Withdrawn</v>
      </c>
      <c r="X1078" s="171" t="str">
        <f t="shared" si="99"/>
        <v>99</v>
      </c>
      <c r="Y1078" s="175">
        <f t="shared" si="97"/>
        <v>0</v>
      </c>
      <c r="Z1078" s="171">
        <f t="shared" si="98"/>
        <v>0</v>
      </c>
      <c r="AA1078" s="171">
        <f t="shared" si="100"/>
        <v>1</v>
      </c>
      <c r="AB1078" s="171">
        <f t="shared" si="101"/>
        <v>1</v>
      </c>
      <c r="AC1078" s="171">
        <f t="shared" si="102"/>
        <v>0</v>
      </c>
      <c r="AE1078" s="1" t="s">
        <v>20</v>
      </c>
      <c r="AF1078" s="1">
        <v>990</v>
      </c>
    </row>
    <row r="1079" spans="1:32" ht="36.75" customHeight="1" x14ac:dyDescent="0.25">
      <c r="A1079" s="96"/>
      <c r="B1079" s="101"/>
      <c r="C1079" s="98" t="s">
        <v>14</v>
      </c>
      <c r="D1079" s="98" t="s">
        <v>102</v>
      </c>
      <c r="E1079" s="173" t="s">
        <v>1422</v>
      </c>
      <c r="F1079" s="99" t="s">
        <v>2857</v>
      </c>
      <c r="G1079" s="230" t="s">
        <v>42</v>
      </c>
      <c r="H1079" s="230" t="s">
        <v>2875</v>
      </c>
      <c r="I1079" s="231" t="s">
        <v>42</v>
      </c>
      <c r="J1079" s="226"/>
      <c r="K1079" s="227"/>
      <c r="L1079" s="226"/>
      <c r="M1079" s="227"/>
      <c r="N1079" s="226"/>
      <c r="O1079" s="226" t="s">
        <v>42</v>
      </c>
      <c r="P1079" s="226"/>
      <c r="Q1079" s="232" t="s">
        <v>2859</v>
      </c>
      <c r="R1079" s="232" t="s">
        <v>2238</v>
      </c>
      <c r="S1079" s="228"/>
      <c r="T1079" s="101" t="s">
        <v>42</v>
      </c>
      <c r="U1079" s="148"/>
      <c r="V1079" s="148"/>
      <c r="W1079" s="107" t="str">
        <f>VLOOKUP(TRIM(X1079),X10:Y88,2,FALSE)</f>
        <v>Withdrawn</v>
      </c>
      <c r="X1079" s="171" t="str">
        <f t="shared" si="99"/>
        <v>99</v>
      </c>
      <c r="Y1079" s="175">
        <f t="shared" si="97"/>
        <v>0</v>
      </c>
      <c r="Z1079" s="171">
        <f t="shared" si="98"/>
        <v>0</v>
      </c>
      <c r="AA1079" s="171">
        <f t="shared" si="100"/>
        <v>1</v>
      </c>
      <c r="AB1079" s="171">
        <f t="shared" si="101"/>
        <v>1</v>
      </c>
      <c r="AC1079" s="171">
        <f t="shared" si="102"/>
        <v>0</v>
      </c>
      <c r="AE1079" s="1" t="s">
        <v>20</v>
      </c>
      <c r="AF1079" s="1">
        <v>991</v>
      </c>
    </row>
    <row r="1080" spans="1:32" ht="36.75" customHeight="1" x14ac:dyDescent="0.25">
      <c r="A1080" s="96"/>
      <c r="B1080" s="101"/>
      <c r="C1080" s="98" t="s">
        <v>14</v>
      </c>
      <c r="D1080" s="98" t="s">
        <v>102</v>
      </c>
      <c r="E1080" s="173" t="s">
        <v>1423</v>
      </c>
      <c r="F1080" s="99" t="s">
        <v>2857</v>
      </c>
      <c r="G1080" s="230" t="s">
        <v>42</v>
      </c>
      <c r="H1080" s="230" t="s">
        <v>2875</v>
      </c>
      <c r="I1080" s="231" t="s">
        <v>42</v>
      </c>
      <c r="J1080" s="226"/>
      <c r="K1080" s="227"/>
      <c r="L1080" s="226"/>
      <c r="M1080" s="227"/>
      <c r="N1080" s="226"/>
      <c r="O1080" s="226" t="s">
        <v>42</v>
      </c>
      <c r="P1080" s="226"/>
      <c r="Q1080" s="232" t="s">
        <v>2859</v>
      </c>
      <c r="R1080" s="232" t="s">
        <v>2238</v>
      </c>
      <c r="S1080" s="228"/>
      <c r="T1080" s="101" t="s">
        <v>42</v>
      </c>
      <c r="U1080" s="148"/>
      <c r="V1080" s="148"/>
      <c r="W1080" s="107" t="str">
        <f>VLOOKUP(TRIM(X1080),X10:Y88,2,FALSE)</f>
        <v>Withdrawn</v>
      </c>
      <c r="X1080" s="171" t="str">
        <f t="shared" si="99"/>
        <v>99</v>
      </c>
      <c r="Y1080" s="175">
        <f t="shared" si="97"/>
        <v>0</v>
      </c>
      <c r="Z1080" s="171">
        <f t="shared" si="98"/>
        <v>0</v>
      </c>
      <c r="AA1080" s="171">
        <f t="shared" si="100"/>
        <v>1</v>
      </c>
      <c r="AB1080" s="171">
        <f t="shared" si="101"/>
        <v>1</v>
      </c>
      <c r="AC1080" s="171">
        <f t="shared" si="102"/>
        <v>0</v>
      </c>
      <c r="AE1080" s="1" t="s">
        <v>20</v>
      </c>
      <c r="AF1080" s="1">
        <v>992</v>
      </c>
    </row>
    <row r="1081" spans="1:32" ht="36.75" customHeight="1" x14ac:dyDescent="0.25">
      <c r="A1081" s="96"/>
      <c r="B1081" s="101"/>
      <c r="C1081" s="98" t="s">
        <v>14</v>
      </c>
      <c r="D1081" s="98" t="s">
        <v>102</v>
      </c>
      <c r="E1081" s="173" t="s">
        <v>1424</v>
      </c>
      <c r="F1081" s="99" t="s">
        <v>2857</v>
      </c>
      <c r="G1081" s="230" t="s">
        <v>42</v>
      </c>
      <c r="H1081" s="230" t="s">
        <v>2875</v>
      </c>
      <c r="I1081" s="231" t="s">
        <v>42</v>
      </c>
      <c r="J1081" s="226"/>
      <c r="K1081" s="227"/>
      <c r="L1081" s="226"/>
      <c r="M1081" s="227"/>
      <c r="N1081" s="226"/>
      <c r="O1081" s="226" t="s">
        <v>42</v>
      </c>
      <c r="P1081" s="226"/>
      <c r="Q1081" s="232" t="s">
        <v>2859</v>
      </c>
      <c r="R1081" s="232" t="s">
        <v>2238</v>
      </c>
      <c r="S1081" s="228"/>
      <c r="T1081" s="101" t="s">
        <v>42</v>
      </c>
      <c r="U1081" s="148"/>
      <c r="V1081" s="148"/>
      <c r="W1081" s="107" t="str">
        <f>VLOOKUP(TRIM(X1081),X10:Y88,2,FALSE)</f>
        <v>Withdrawn</v>
      </c>
      <c r="X1081" s="171" t="str">
        <f t="shared" si="99"/>
        <v>99</v>
      </c>
      <c r="Y1081" s="175">
        <f t="shared" si="97"/>
        <v>0</v>
      </c>
      <c r="Z1081" s="171">
        <f t="shared" si="98"/>
        <v>0</v>
      </c>
      <c r="AA1081" s="171">
        <f t="shared" si="100"/>
        <v>1</v>
      </c>
      <c r="AB1081" s="171">
        <f t="shared" si="101"/>
        <v>1</v>
      </c>
      <c r="AC1081" s="171">
        <f t="shared" si="102"/>
        <v>0</v>
      </c>
      <c r="AE1081" s="1" t="s">
        <v>20</v>
      </c>
      <c r="AF1081" s="1">
        <v>993</v>
      </c>
    </row>
    <row r="1082" spans="1:32" ht="36.75" customHeight="1" x14ac:dyDescent="0.25">
      <c r="A1082" s="96"/>
      <c r="B1082" s="101"/>
      <c r="C1082" s="98" t="s">
        <v>14</v>
      </c>
      <c r="D1082" s="98" t="s">
        <v>102</v>
      </c>
      <c r="E1082" s="173" t="s">
        <v>1425</v>
      </c>
      <c r="F1082" s="99" t="s">
        <v>2857</v>
      </c>
      <c r="G1082" s="230" t="s">
        <v>42</v>
      </c>
      <c r="H1082" s="230" t="s">
        <v>2875</v>
      </c>
      <c r="I1082" s="231" t="s">
        <v>42</v>
      </c>
      <c r="J1082" s="226"/>
      <c r="K1082" s="227"/>
      <c r="L1082" s="226"/>
      <c r="M1082" s="227"/>
      <c r="N1082" s="226"/>
      <c r="O1082" s="226" t="s">
        <v>42</v>
      </c>
      <c r="P1082" s="226"/>
      <c r="Q1082" s="232" t="s">
        <v>2859</v>
      </c>
      <c r="R1082" s="232" t="s">
        <v>2238</v>
      </c>
      <c r="S1082" s="228"/>
      <c r="T1082" s="101" t="s">
        <v>42</v>
      </c>
      <c r="U1082" s="148"/>
      <c r="V1082" s="148"/>
      <c r="W1082" s="107" t="str">
        <f>VLOOKUP(TRIM(X1082),X10:Y88,2,FALSE)</f>
        <v>Withdrawn</v>
      </c>
      <c r="X1082" s="171" t="str">
        <f t="shared" si="99"/>
        <v>99</v>
      </c>
      <c r="Y1082" s="175">
        <f t="shared" si="97"/>
        <v>0</v>
      </c>
      <c r="Z1082" s="171">
        <f t="shared" si="98"/>
        <v>0</v>
      </c>
      <c r="AA1082" s="171">
        <f t="shared" si="100"/>
        <v>1</v>
      </c>
      <c r="AB1082" s="171">
        <f t="shared" si="101"/>
        <v>1</v>
      </c>
      <c r="AC1082" s="171">
        <f t="shared" si="102"/>
        <v>0</v>
      </c>
      <c r="AE1082" s="1" t="s">
        <v>20</v>
      </c>
      <c r="AF1082" s="1">
        <v>994</v>
      </c>
    </row>
    <row r="1083" spans="1:32" ht="36.75" customHeight="1" x14ac:dyDescent="0.25">
      <c r="A1083" s="96"/>
      <c r="B1083" s="101"/>
      <c r="C1083" s="98" t="s">
        <v>14</v>
      </c>
      <c r="D1083" s="98" t="s">
        <v>102</v>
      </c>
      <c r="E1083" s="173" t="s">
        <v>1426</v>
      </c>
      <c r="F1083" s="99" t="s">
        <v>2857</v>
      </c>
      <c r="G1083" s="230" t="s">
        <v>42</v>
      </c>
      <c r="H1083" s="230" t="s">
        <v>2875</v>
      </c>
      <c r="I1083" s="231" t="s">
        <v>42</v>
      </c>
      <c r="J1083" s="226"/>
      <c r="K1083" s="227"/>
      <c r="L1083" s="226"/>
      <c r="M1083" s="227"/>
      <c r="N1083" s="226"/>
      <c r="O1083" s="226" t="s">
        <v>42</v>
      </c>
      <c r="P1083" s="226"/>
      <c r="Q1083" s="232" t="s">
        <v>2859</v>
      </c>
      <c r="R1083" s="232" t="s">
        <v>2238</v>
      </c>
      <c r="S1083" s="228"/>
      <c r="T1083" s="101" t="s">
        <v>42</v>
      </c>
      <c r="U1083" s="148"/>
      <c r="V1083" s="148"/>
      <c r="W1083" s="107" t="str">
        <f>VLOOKUP(TRIM(X1083),X10:Y88,2,FALSE)</f>
        <v>Withdrawn</v>
      </c>
      <c r="X1083" s="171" t="str">
        <f t="shared" si="99"/>
        <v>99</v>
      </c>
      <c r="Y1083" s="175">
        <f t="shared" si="97"/>
        <v>0</v>
      </c>
      <c r="Z1083" s="171">
        <f t="shared" si="98"/>
        <v>0</v>
      </c>
      <c r="AA1083" s="171">
        <f t="shared" si="100"/>
        <v>1</v>
      </c>
      <c r="AB1083" s="171">
        <f t="shared" si="101"/>
        <v>1</v>
      </c>
      <c r="AC1083" s="171">
        <f t="shared" si="102"/>
        <v>0</v>
      </c>
      <c r="AE1083" s="1" t="s">
        <v>20</v>
      </c>
      <c r="AF1083" s="1">
        <v>995</v>
      </c>
    </row>
    <row r="1084" spans="1:32" ht="36.75" customHeight="1" x14ac:dyDescent="0.25">
      <c r="A1084" s="96"/>
      <c r="B1084" s="101"/>
      <c r="C1084" s="98" t="s">
        <v>14</v>
      </c>
      <c r="D1084" s="98" t="s">
        <v>102</v>
      </c>
      <c r="E1084" s="173" t="s">
        <v>1427</v>
      </c>
      <c r="F1084" s="99" t="s">
        <v>2857</v>
      </c>
      <c r="G1084" s="230" t="s">
        <v>42</v>
      </c>
      <c r="H1084" s="230" t="s">
        <v>2875</v>
      </c>
      <c r="I1084" s="231" t="s">
        <v>42</v>
      </c>
      <c r="J1084" s="226"/>
      <c r="K1084" s="227"/>
      <c r="L1084" s="226"/>
      <c r="M1084" s="227"/>
      <c r="N1084" s="226"/>
      <c r="O1084" s="226" t="s">
        <v>42</v>
      </c>
      <c r="P1084" s="226"/>
      <c r="Q1084" s="232" t="s">
        <v>2859</v>
      </c>
      <c r="R1084" s="232" t="s">
        <v>2238</v>
      </c>
      <c r="S1084" s="228"/>
      <c r="T1084" s="101" t="s">
        <v>42</v>
      </c>
      <c r="U1084" s="148"/>
      <c r="V1084" s="148"/>
      <c r="W1084" s="107" t="str">
        <f>VLOOKUP(TRIM(X1084),X10:Y88,2,FALSE)</f>
        <v>Withdrawn</v>
      </c>
      <c r="X1084" s="171" t="str">
        <f t="shared" si="99"/>
        <v>99</v>
      </c>
      <c r="Y1084" s="175">
        <f t="shared" si="97"/>
        <v>0</v>
      </c>
      <c r="Z1084" s="171">
        <f t="shared" si="98"/>
        <v>0</v>
      </c>
      <c r="AA1084" s="171">
        <f t="shared" si="100"/>
        <v>1</v>
      </c>
      <c r="AB1084" s="171">
        <f t="shared" si="101"/>
        <v>1</v>
      </c>
      <c r="AC1084" s="171">
        <f t="shared" si="102"/>
        <v>0</v>
      </c>
      <c r="AE1084" s="1" t="s">
        <v>20</v>
      </c>
      <c r="AF1084" s="1">
        <v>996</v>
      </c>
    </row>
    <row r="1085" spans="1:32" ht="36.75" customHeight="1" x14ac:dyDescent="0.25">
      <c r="A1085" s="96"/>
      <c r="B1085" s="101"/>
      <c r="C1085" s="98" t="s">
        <v>14</v>
      </c>
      <c r="D1085" s="98" t="s">
        <v>102</v>
      </c>
      <c r="E1085" s="173" t="s">
        <v>1428</v>
      </c>
      <c r="F1085" s="99" t="s">
        <v>2857</v>
      </c>
      <c r="G1085" s="230" t="s">
        <v>42</v>
      </c>
      <c r="H1085" s="230" t="s">
        <v>2875</v>
      </c>
      <c r="I1085" s="231" t="s">
        <v>42</v>
      </c>
      <c r="J1085" s="226"/>
      <c r="K1085" s="227"/>
      <c r="L1085" s="226"/>
      <c r="M1085" s="227"/>
      <c r="N1085" s="226"/>
      <c r="O1085" s="226" t="s">
        <v>42</v>
      </c>
      <c r="P1085" s="226"/>
      <c r="Q1085" s="232" t="s">
        <v>2859</v>
      </c>
      <c r="R1085" s="232" t="s">
        <v>2238</v>
      </c>
      <c r="S1085" s="228"/>
      <c r="T1085" s="101" t="s">
        <v>42</v>
      </c>
      <c r="U1085" s="148"/>
      <c r="V1085" s="148"/>
      <c r="W1085" s="107" t="str">
        <f>VLOOKUP(TRIM(X1085),X10:Y88,2,FALSE)</f>
        <v>Withdrawn</v>
      </c>
      <c r="X1085" s="171" t="str">
        <f t="shared" si="99"/>
        <v>99</v>
      </c>
      <c r="Y1085" s="175">
        <f t="shared" si="97"/>
        <v>0</v>
      </c>
      <c r="Z1085" s="171">
        <f t="shared" si="98"/>
        <v>0</v>
      </c>
      <c r="AA1085" s="171">
        <f t="shared" si="100"/>
        <v>1</v>
      </c>
      <c r="AB1085" s="171">
        <f t="shared" si="101"/>
        <v>1</v>
      </c>
      <c r="AC1085" s="171">
        <f t="shared" si="102"/>
        <v>0</v>
      </c>
      <c r="AE1085" s="1" t="s">
        <v>20</v>
      </c>
      <c r="AF1085" s="1">
        <v>997</v>
      </c>
    </row>
    <row r="1086" spans="1:32" ht="36.75" customHeight="1" x14ac:dyDescent="0.25">
      <c r="A1086" s="96"/>
      <c r="B1086" s="101"/>
      <c r="C1086" s="98" t="s">
        <v>14</v>
      </c>
      <c r="D1086" s="98" t="s">
        <v>102</v>
      </c>
      <c r="E1086" s="173" t="s">
        <v>1429</v>
      </c>
      <c r="F1086" s="99" t="s">
        <v>2857</v>
      </c>
      <c r="G1086" s="230" t="s">
        <v>42</v>
      </c>
      <c r="H1086" s="230" t="s">
        <v>2875</v>
      </c>
      <c r="I1086" s="231" t="s">
        <v>42</v>
      </c>
      <c r="J1086" s="226"/>
      <c r="K1086" s="227"/>
      <c r="L1086" s="226"/>
      <c r="M1086" s="227"/>
      <c r="N1086" s="226"/>
      <c r="O1086" s="226" t="s">
        <v>42</v>
      </c>
      <c r="P1086" s="226"/>
      <c r="Q1086" s="232" t="s">
        <v>2859</v>
      </c>
      <c r="R1086" s="232" t="s">
        <v>2238</v>
      </c>
      <c r="S1086" s="228"/>
      <c r="T1086" s="101" t="s">
        <v>42</v>
      </c>
      <c r="U1086" s="148"/>
      <c r="V1086" s="148"/>
      <c r="W1086" s="107" t="str">
        <f>VLOOKUP(TRIM(X1086),X10:Y88,2,FALSE)</f>
        <v>Withdrawn</v>
      </c>
      <c r="X1086" s="171" t="str">
        <f t="shared" si="99"/>
        <v>99</v>
      </c>
      <c r="Y1086" s="175">
        <f t="shared" si="97"/>
        <v>0</v>
      </c>
      <c r="Z1086" s="171">
        <f t="shared" si="98"/>
        <v>0</v>
      </c>
      <c r="AA1086" s="171">
        <f t="shared" si="100"/>
        <v>1</v>
      </c>
      <c r="AB1086" s="171">
        <f t="shared" si="101"/>
        <v>1</v>
      </c>
      <c r="AC1086" s="171">
        <f t="shared" si="102"/>
        <v>0</v>
      </c>
      <c r="AE1086" s="1" t="s">
        <v>20</v>
      </c>
      <c r="AF1086" s="1">
        <v>998</v>
      </c>
    </row>
    <row r="1087" spans="1:32" ht="36.75" customHeight="1" x14ac:dyDescent="0.25">
      <c r="A1087" s="96"/>
      <c r="B1087" s="101"/>
      <c r="C1087" s="98" t="s">
        <v>14</v>
      </c>
      <c r="D1087" s="98" t="s">
        <v>102</v>
      </c>
      <c r="E1087" s="173" t="s">
        <v>1430</v>
      </c>
      <c r="F1087" s="99" t="s">
        <v>2857</v>
      </c>
      <c r="G1087" s="230" t="s">
        <v>42</v>
      </c>
      <c r="H1087" s="230" t="s">
        <v>2875</v>
      </c>
      <c r="I1087" s="231" t="s">
        <v>42</v>
      </c>
      <c r="J1087" s="226"/>
      <c r="K1087" s="227"/>
      <c r="L1087" s="226"/>
      <c r="M1087" s="227"/>
      <c r="N1087" s="226"/>
      <c r="O1087" s="226" t="s">
        <v>42</v>
      </c>
      <c r="P1087" s="226"/>
      <c r="Q1087" s="232" t="s">
        <v>2859</v>
      </c>
      <c r="R1087" s="232" t="s">
        <v>2238</v>
      </c>
      <c r="S1087" s="228"/>
      <c r="T1087" s="101" t="s">
        <v>42</v>
      </c>
      <c r="U1087" s="148"/>
      <c r="V1087" s="148"/>
      <c r="W1087" s="107" t="str">
        <f>VLOOKUP(TRIM(X1087),X10:Y88,2,FALSE)</f>
        <v>Withdrawn</v>
      </c>
      <c r="X1087" s="171" t="str">
        <f t="shared" si="99"/>
        <v>99</v>
      </c>
      <c r="Y1087" s="175">
        <f t="shared" si="97"/>
        <v>0</v>
      </c>
      <c r="Z1087" s="171">
        <f t="shared" si="98"/>
        <v>0</v>
      </c>
      <c r="AA1087" s="171">
        <f t="shared" si="100"/>
        <v>1</v>
      </c>
      <c r="AB1087" s="171">
        <f t="shared" si="101"/>
        <v>1</v>
      </c>
      <c r="AC1087" s="171">
        <f t="shared" si="102"/>
        <v>0</v>
      </c>
      <c r="AE1087" s="1" t="s">
        <v>20</v>
      </c>
      <c r="AF1087" s="1">
        <v>999</v>
      </c>
    </row>
    <row r="1088" spans="1:32" ht="36.75" customHeight="1" x14ac:dyDescent="0.25">
      <c r="A1088" s="96"/>
      <c r="B1088" s="101"/>
      <c r="C1088" s="98" t="s">
        <v>14</v>
      </c>
      <c r="D1088" s="98" t="s">
        <v>102</v>
      </c>
      <c r="E1088" s="173" t="s">
        <v>1431</v>
      </c>
      <c r="F1088" s="99" t="s">
        <v>2857</v>
      </c>
      <c r="G1088" s="230" t="s">
        <v>42</v>
      </c>
      <c r="H1088" s="230" t="s">
        <v>2875</v>
      </c>
      <c r="I1088" s="231" t="s">
        <v>42</v>
      </c>
      <c r="J1088" s="226"/>
      <c r="K1088" s="227"/>
      <c r="L1088" s="226"/>
      <c r="M1088" s="227"/>
      <c r="N1088" s="226"/>
      <c r="O1088" s="226" t="s">
        <v>42</v>
      </c>
      <c r="P1088" s="226"/>
      <c r="Q1088" s="232" t="s">
        <v>2859</v>
      </c>
      <c r="R1088" s="232" t="s">
        <v>2238</v>
      </c>
      <c r="S1088" s="228"/>
      <c r="T1088" s="101" t="s">
        <v>42</v>
      </c>
      <c r="U1088" s="148"/>
      <c r="V1088" s="148"/>
      <c r="W1088" s="107" t="str">
        <f>VLOOKUP(TRIM(X1088),X10:Y88,2,FALSE)</f>
        <v>Withdrawn</v>
      </c>
      <c r="X1088" s="171" t="str">
        <f t="shared" si="99"/>
        <v>99</v>
      </c>
      <c r="Y1088" s="175">
        <f t="shared" si="97"/>
        <v>0</v>
      </c>
      <c r="Z1088" s="171">
        <f t="shared" si="98"/>
        <v>0</v>
      </c>
      <c r="AA1088" s="171">
        <f t="shared" si="100"/>
        <v>1</v>
      </c>
      <c r="AB1088" s="171">
        <f t="shared" si="101"/>
        <v>1</v>
      </c>
      <c r="AC1088" s="171">
        <f t="shared" si="102"/>
        <v>0</v>
      </c>
      <c r="AE1088" s="1" t="s">
        <v>20</v>
      </c>
      <c r="AF1088" s="1">
        <v>1000</v>
      </c>
    </row>
    <row r="1089" spans="1:33" ht="36.75" customHeight="1" x14ac:dyDescent="0.25">
      <c r="A1089" s="96"/>
      <c r="B1089" s="101"/>
      <c r="C1089" s="98" t="s">
        <v>14</v>
      </c>
      <c r="D1089" s="98" t="s">
        <v>102</v>
      </c>
      <c r="E1089" s="173" t="s">
        <v>1432</v>
      </c>
      <c r="F1089" s="99" t="s">
        <v>2857</v>
      </c>
      <c r="G1089" s="230" t="s">
        <v>42</v>
      </c>
      <c r="H1089" s="230" t="s">
        <v>2875</v>
      </c>
      <c r="I1089" s="231" t="s">
        <v>42</v>
      </c>
      <c r="J1089" s="226"/>
      <c r="K1089" s="227"/>
      <c r="L1089" s="226"/>
      <c r="M1089" s="227"/>
      <c r="N1089" s="226"/>
      <c r="O1089" s="226" t="s">
        <v>42</v>
      </c>
      <c r="P1089" s="226"/>
      <c r="Q1089" s="232" t="s">
        <v>2859</v>
      </c>
      <c r="R1089" s="232" t="s">
        <v>2238</v>
      </c>
      <c r="S1089" s="228"/>
      <c r="T1089" s="101" t="s">
        <v>42</v>
      </c>
      <c r="U1089" s="148"/>
      <c r="V1089" s="148"/>
      <c r="W1089" s="107" t="str">
        <f>VLOOKUP(TRIM(X1089),X10:Y88,2,FALSE)</f>
        <v>Withdrawn</v>
      </c>
      <c r="X1089" s="171" t="str">
        <f t="shared" si="99"/>
        <v>99</v>
      </c>
      <c r="Y1089" s="175">
        <f t="shared" si="97"/>
        <v>0</v>
      </c>
      <c r="Z1089" s="171">
        <f t="shared" si="98"/>
        <v>0</v>
      </c>
      <c r="AA1089" s="171">
        <f t="shared" si="100"/>
        <v>1</v>
      </c>
      <c r="AB1089" s="171">
        <f t="shared" si="101"/>
        <v>1</v>
      </c>
      <c r="AC1089" s="171">
        <f t="shared" si="102"/>
        <v>0</v>
      </c>
      <c r="AE1089" s="1" t="s">
        <v>20</v>
      </c>
      <c r="AF1089" s="1">
        <v>1001</v>
      </c>
    </row>
    <row r="1090" spans="1:33" ht="36.75" customHeight="1" x14ac:dyDescent="0.25">
      <c r="A1090" s="96" t="s">
        <v>2180</v>
      </c>
      <c r="B1090" s="101" t="s">
        <v>6169</v>
      </c>
      <c r="C1090" s="98" t="s">
        <v>108</v>
      </c>
      <c r="D1090" s="98" t="s">
        <v>94</v>
      </c>
      <c r="E1090" s="173" t="s">
        <v>1433</v>
      </c>
      <c r="F1090" s="99" t="s">
        <v>2269</v>
      </c>
      <c r="G1090" s="99" t="s">
        <v>109</v>
      </c>
      <c r="H1090" s="99" t="s">
        <v>3424</v>
      </c>
      <c r="I1090" s="147" t="s">
        <v>2449</v>
      </c>
      <c r="J1090" s="103"/>
      <c r="K1090" s="102"/>
      <c r="L1090" s="103"/>
      <c r="M1090" s="102"/>
      <c r="N1090" s="101"/>
      <c r="O1090" s="101" t="s">
        <v>191</v>
      </c>
      <c r="P1090" s="101" t="s">
        <v>2205</v>
      </c>
      <c r="Q1090" s="105" t="s">
        <v>3423</v>
      </c>
      <c r="R1090" s="105" t="s">
        <v>5793</v>
      </c>
      <c r="S1090" s="106" t="s">
        <v>5792</v>
      </c>
      <c r="T1090" s="101" t="s">
        <v>2445</v>
      </c>
      <c r="U1090" s="148"/>
      <c r="V1090" s="148"/>
      <c r="W1090" s="107" t="str">
        <f>VLOOKUP(TRIM(X1090),X10:Y88,2,FALSE)</f>
        <v>Andy</v>
      </c>
      <c r="X1090" s="171" t="str">
        <f t="shared" si="99"/>
        <v>7.2</v>
      </c>
      <c r="Y1090" s="175">
        <f t="shared" si="97"/>
        <v>0</v>
      </c>
      <c r="Z1090" s="171">
        <f t="shared" si="98"/>
        <v>0</v>
      </c>
      <c r="AA1090" s="171">
        <f t="shared" si="100"/>
        <v>17</v>
      </c>
      <c r="AB1090" s="171">
        <f t="shared" si="101"/>
        <v>0</v>
      </c>
      <c r="AC1090" s="171">
        <f t="shared" si="102"/>
        <v>0</v>
      </c>
      <c r="AE1090" s="1" t="s">
        <v>2287</v>
      </c>
      <c r="AF1090" s="1">
        <v>1002</v>
      </c>
      <c r="AG1090" s="1" t="s">
        <v>7137</v>
      </c>
    </row>
    <row r="1091" spans="1:33" ht="36.75" customHeight="1" x14ac:dyDescent="0.25">
      <c r="A1091" s="96" t="s">
        <v>2180</v>
      </c>
      <c r="B1091" s="101" t="s">
        <v>4828</v>
      </c>
      <c r="C1091" s="98" t="s">
        <v>108</v>
      </c>
      <c r="D1091" s="98" t="s">
        <v>94</v>
      </c>
      <c r="E1091" s="173" t="s">
        <v>1434</v>
      </c>
      <c r="F1091" s="99" t="s">
        <v>2269</v>
      </c>
      <c r="G1091" s="99" t="s">
        <v>109</v>
      </c>
      <c r="H1091" s="99" t="s">
        <v>4826</v>
      </c>
      <c r="I1091" s="147" t="s">
        <v>2851</v>
      </c>
      <c r="J1091" s="103"/>
      <c r="K1091" s="102"/>
      <c r="L1091" s="103"/>
      <c r="M1091" s="102"/>
      <c r="N1091" s="101"/>
      <c r="O1091" s="101" t="s">
        <v>42</v>
      </c>
      <c r="P1091" s="101" t="s">
        <v>2205</v>
      </c>
      <c r="Q1091" s="105" t="s">
        <v>4828</v>
      </c>
      <c r="R1091" s="105" t="s">
        <v>5784</v>
      </c>
      <c r="S1091" s="106" t="s">
        <v>5783</v>
      </c>
      <c r="T1091" s="101" t="s">
        <v>4827</v>
      </c>
      <c r="U1091" s="148"/>
      <c r="V1091" s="148"/>
      <c r="W1091" s="107" t="str">
        <f>VLOOKUP(TRIM(X1091),X10:Y88,2,FALSE)</f>
        <v>Andy</v>
      </c>
      <c r="X1091" s="171" t="str">
        <f t="shared" si="99"/>
        <v>7.2</v>
      </c>
      <c r="Y1091" s="175">
        <f t="shared" si="97"/>
        <v>0</v>
      </c>
      <c r="Z1091" s="171">
        <f t="shared" si="98"/>
        <v>0</v>
      </c>
      <c r="AA1091" s="171">
        <f t="shared" si="100"/>
        <v>6</v>
      </c>
      <c r="AB1091" s="171">
        <f t="shared" si="101"/>
        <v>0</v>
      </c>
      <c r="AC1091" s="171">
        <f t="shared" si="102"/>
        <v>0</v>
      </c>
      <c r="AE1091" s="1" t="s">
        <v>2287</v>
      </c>
      <c r="AF1091" s="1">
        <v>1003</v>
      </c>
      <c r="AG1091" s="1" t="s">
        <v>7138</v>
      </c>
    </row>
    <row r="1092" spans="1:33" ht="36.75" customHeight="1" x14ac:dyDescent="0.25">
      <c r="A1092" s="96" t="s">
        <v>2180</v>
      </c>
      <c r="B1092" s="101" t="s">
        <v>3834</v>
      </c>
      <c r="C1092" s="98" t="s">
        <v>108</v>
      </c>
      <c r="D1092" s="98" t="s">
        <v>94</v>
      </c>
      <c r="E1092" s="173" t="s">
        <v>1435</v>
      </c>
      <c r="F1092" s="99" t="s">
        <v>15</v>
      </c>
      <c r="G1092" s="99" t="s">
        <v>109</v>
      </c>
      <c r="H1092" s="99" t="s">
        <v>3835</v>
      </c>
      <c r="I1092" s="147" t="s">
        <v>2446</v>
      </c>
      <c r="J1092" s="103" t="s">
        <v>2272</v>
      </c>
      <c r="K1092" s="102">
        <v>1831</v>
      </c>
      <c r="L1092" s="103" t="s">
        <v>51</v>
      </c>
      <c r="M1092" s="102" t="s">
        <v>119</v>
      </c>
      <c r="N1092" s="101" t="s">
        <v>2228</v>
      </c>
      <c r="O1092" s="101" t="s">
        <v>191</v>
      </c>
      <c r="P1092" s="101" t="s">
        <v>2205</v>
      </c>
      <c r="Q1092" s="105" t="s">
        <v>3833</v>
      </c>
      <c r="R1092" s="105" t="s">
        <v>6302</v>
      </c>
      <c r="S1092" s="106" t="s">
        <v>2181</v>
      </c>
      <c r="T1092" s="101" t="s">
        <v>2445</v>
      </c>
      <c r="U1092" s="148"/>
      <c r="V1092" s="148" t="s">
        <v>125</v>
      </c>
      <c r="W1092" s="107" t="str">
        <f>VLOOKUP(TRIM(X1092),X10:Y88,2,FALSE)</f>
        <v>Andy</v>
      </c>
      <c r="X1092" s="171" t="str">
        <f t="shared" si="99"/>
        <v>7.2</v>
      </c>
      <c r="Y1092" s="175">
        <f t="shared" si="97"/>
        <v>1</v>
      </c>
      <c r="Z1092" s="171">
        <f t="shared" si="98"/>
        <v>0</v>
      </c>
      <c r="AA1092" s="171">
        <f t="shared" si="100"/>
        <v>17</v>
      </c>
      <c r="AB1092" s="171">
        <f t="shared" si="101"/>
        <v>0</v>
      </c>
      <c r="AC1092" s="171">
        <f t="shared" si="102"/>
        <v>0</v>
      </c>
      <c r="AD1092" s="1" t="s">
        <v>125</v>
      </c>
      <c r="AE1092" s="1" t="s">
        <v>10691</v>
      </c>
      <c r="AF1092" s="1">
        <v>1004</v>
      </c>
      <c r="AG1092" s="1" t="s">
        <v>10767</v>
      </c>
    </row>
    <row r="1093" spans="1:33" ht="36.75" customHeight="1" x14ac:dyDescent="0.25">
      <c r="A1093" s="96" t="s">
        <v>2180</v>
      </c>
      <c r="B1093" s="101" t="s">
        <v>3744</v>
      </c>
      <c r="C1093" s="98" t="s">
        <v>108</v>
      </c>
      <c r="D1093" s="98" t="s">
        <v>94</v>
      </c>
      <c r="E1093" s="173" t="s">
        <v>1436</v>
      </c>
      <c r="F1093" s="99" t="s">
        <v>15</v>
      </c>
      <c r="G1093" s="99" t="s">
        <v>109</v>
      </c>
      <c r="H1093" s="99" t="s">
        <v>3745</v>
      </c>
      <c r="I1093" s="147" t="s">
        <v>2446</v>
      </c>
      <c r="J1093" s="103" t="s">
        <v>2272</v>
      </c>
      <c r="K1093" s="102">
        <v>65</v>
      </c>
      <c r="L1093" s="103" t="s">
        <v>51</v>
      </c>
      <c r="M1093" s="102" t="s">
        <v>119</v>
      </c>
      <c r="N1093" s="101" t="s">
        <v>2228</v>
      </c>
      <c r="O1093" s="101" t="s">
        <v>191</v>
      </c>
      <c r="P1093" s="101" t="s">
        <v>2205</v>
      </c>
      <c r="Q1093" s="105" t="s">
        <v>3743</v>
      </c>
      <c r="R1093" s="105" t="s">
        <v>6303</v>
      </c>
      <c r="S1093" s="106" t="s">
        <v>2181</v>
      </c>
      <c r="T1093" s="101" t="s">
        <v>2445</v>
      </c>
      <c r="U1093" s="148"/>
      <c r="V1093" s="148" t="s">
        <v>125</v>
      </c>
      <c r="W1093" s="107" t="str">
        <f>VLOOKUP(TRIM(X1093),X10:Y88,2,FALSE)</f>
        <v>Andy</v>
      </c>
      <c r="X1093" s="171" t="str">
        <f t="shared" si="99"/>
        <v>7.2</v>
      </c>
      <c r="Y1093" s="175">
        <f t="shared" si="97"/>
        <v>1</v>
      </c>
      <c r="Z1093" s="171">
        <f t="shared" si="98"/>
        <v>0</v>
      </c>
      <c r="AA1093" s="171">
        <f t="shared" si="100"/>
        <v>17</v>
      </c>
      <c r="AB1093" s="171">
        <f t="shared" si="101"/>
        <v>0</v>
      </c>
      <c r="AC1093" s="171">
        <f t="shared" si="102"/>
        <v>0</v>
      </c>
      <c r="AD1093" s="1" t="s">
        <v>125</v>
      </c>
      <c r="AE1093" s="1" t="s">
        <v>10691</v>
      </c>
      <c r="AF1093" s="1">
        <v>1005</v>
      </c>
      <c r="AG1093" s="1" t="s">
        <v>10768</v>
      </c>
    </row>
    <row r="1094" spans="1:33" ht="36.75" customHeight="1" x14ac:dyDescent="0.25">
      <c r="A1094" s="96" t="s">
        <v>2180</v>
      </c>
      <c r="B1094" s="101" t="s">
        <v>42</v>
      </c>
      <c r="C1094" s="98" t="s">
        <v>108</v>
      </c>
      <c r="D1094" s="98" t="s">
        <v>94</v>
      </c>
      <c r="E1094" s="173" t="s">
        <v>1437</v>
      </c>
      <c r="F1094" s="99" t="s">
        <v>16</v>
      </c>
      <c r="G1094" s="99" t="s">
        <v>109</v>
      </c>
      <c r="H1094" s="99" t="s">
        <v>3344</v>
      </c>
      <c r="I1094" s="147" t="s">
        <v>2275</v>
      </c>
      <c r="J1094" s="103" t="s">
        <v>2272</v>
      </c>
      <c r="K1094" s="102">
        <v>1829</v>
      </c>
      <c r="L1094" s="103" t="s">
        <v>51</v>
      </c>
      <c r="M1094" s="102" t="s">
        <v>119</v>
      </c>
      <c r="N1094" s="101" t="s">
        <v>2228</v>
      </c>
      <c r="O1094" s="101" t="s">
        <v>191</v>
      </c>
      <c r="P1094" s="101" t="s">
        <v>2205</v>
      </c>
      <c r="Q1094" s="105" t="s">
        <v>4022</v>
      </c>
      <c r="R1094" s="105" t="s">
        <v>6149</v>
      </c>
      <c r="S1094" s="106" t="s">
        <v>5787</v>
      </c>
      <c r="T1094" s="101" t="s">
        <v>2274</v>
      </c>
      <c r="U1094" s="148"/>
      <c r="V1094" s="148"/>
      <c r="W1094" s="107" t="str">
        <f>VLOOKUP(TRIM(X1094),X10:Y88,2,FALSE)</f>
        <v>Andy</v>
      </c>
      <c r="X1094" s="171" t="str">
        <f t="shared" si="99"/>
        <v>7.2</v>
      </c>
      <c r="Y1094" s="175">
        <f t="shared" si="97"/>
        <v>0</v>
      </c>
      <c r="Z1094" s="171">
        <f t="shared" si="98"/>
        <v>0</v>
      </c>
      <c r="AA1094" s="171">
        <f t="shared" si="100"/>
        <v>26</v>
      </c>
      <c r="AB1094" s="171">
        <f t="shared" si="101"/>
        <v>0</v>
      </c>
      <c r="AC1094" s="171">
        <f t="shared" si="102"/>
        <v>0</v>
      </c>
      <c r="AE1094" s="1" t="s">
        <v>2287</v>
      </c>
      <c r="AF1094" s="1">
        <v>1006</v>
      </c>
      <c r="AG1094" s="1" t="s">
        <v>7139</v>
      </c>
    </row>
    <row r="1095" spans="1:33" ht="36.75" customHeight="1" x14ac:dyDescent="0.25">
      <c r="A1095" s="96" t="s">
        <v>2180</v>
      </c>
      <c r="B1095" s="101" t="s">
        <v>4447</v>
      </c>
      <c r="C1095" s="98" t="s">
        <v>108</v>
      </c>
      <c r="D1095" s="98" t="s">
        <v>94</v>
      </c>
      <c r="E1095" s="173" t="s">
        <v>1438</v>
      </c>
      <c r="F1095" s="99" t="s">
        <v>16</v>
      </c>
      <c r="G1095" s="99" t="s">
        <v>109</v>
      </c>
      <c r="H1095" s="99" t="s">
        <v>3212</v>
      </c>
      <c r="I1095" s="147" t="s">
        <v>2336</v>
      </c>
      <c r="J1095" s="103" t="s">
        <v>2272</v>
      </c>
      <c r="K1095" s="102">
        <v>63</v>
      </c>
      <c r="L1095" s="103" t="s">
        <v>51</v>
      </c>
      <c r="M1095" s="102" t="s">
        <v>119</v>
      </c>
      <c r="N1095" s="101" t="s">
        <v>2228</v>
      </c>
      <c r="O1095" s="101" t="s">
        <v>191</v>
      </c>
      <c r="P1095" s="101" t="s">
        <v>2205</v>
      </c>
      <c r="Q1095" s="105" t="s">
        <v>4446</v>
      </c>
      <c r="R1095" s="105" t="s">
        <v>5786</v>
      </c>
      <c r="S1095" s="106" t="s">
        <v>5785</v>
      </c>
      <c r="T1095" s="101" t="s">
        <v>2337</v>
      </c>
      <c r="U1095" s="148"/>
      <c r="V1095" s="148"/>
      <c r="W1095" s="107" t="str">
        <f>VLOOKUP(TRIM(X1095),X10:Y88,2,FALSE)</f>
        <v>Andy</v>
      </c>
      <c r="X1095" s="171" t="str">
        <f t="shared" si="99"/>
        <v>7.2</v>
      </c>
      <c r="Y1095" s="175">
        <f t="shared" si="97"/>
        <v>0</v>
      </c>
      <c r="Z1095" s="171">
        <f t="shared" si="98"/>
        <v>0</v>
      </c>
      <c r="AA1095" s="171">
        <f t="shared" si="100"/>
        <v>8</v>
      </c>
      <c r="AB1095" s="171">
        <f t="shared" si="101"/>
        <v>0</v>
      </c>
      <c r="AC1095" s="171">
        <f t="shared" si="102"/>
        <v>0</v>
      </c>
      <c r="AE1095" s="1" t="s">
        <v>2287</v>
      </c>
      <c r="AF1095" s="1">
        <v>1007</v>
      </c>
      <c r="AG1095" s="1" t="s">
        <v>7140</v>
      </c>
    </row>
    <row r="1096" spans="1:33" ht="36.75" customHeight="1" x14ac:dyDescent="0.25">
      <c r="A1096" s="96" t="s">
        <v>2180</v>
      </c>
      <c r="B1096" s="101" t="s">
        <v>3755</v>
      </c>
      <c r="C1096" s="98" t="s">
        <v>108</v>
      </c>
      <c r="D1096" s="98" t="s">
        <v>94</v>
      </c>
      <c r="E1096" s="173" t="s">
        <v>1439</v>
      </c>
      <c r="F1096" s="99" t="s">
        <v>15</v>
      </c>
      <c r="G1096" s="99" t="s">
        <v>109</v>
      </c>
      <c r="H1096" s="99" t="s">
        <v>3756</v>
      </c>
      <c r="I1096" s="147" t="s">
        <v>2446</v>
      </c>
      <c r="J1096" s="103" t="s">
        <v>2225</v>
      </c>
      <c r="K1096" s="102">
        <v>2047</v>
      </c>
      <c r="L1096" s="103" t="s">
        <v>51</v>
      </c>
      <c r="M1096" s="102" t="s">
        <v>119</v>
      </c>
      <c r="N1096" s="101" t="s">
        <v>2301</v>
      </c>
      <c r="O1096" s="101" t="s">
        <v>191</v>
      </c>
      <c r="P1096" s="101" t="s">
        <v>2205</v>
      </c>
      <c r="Q1096" s="105" t="s">
        <v>3754</v>
      </c>
      <c r="R1096" s="105" t="s">
        <v>6304</v>
      </c>
      <c r="S1096" s="106" t="s">
        <v>2181</v>
      </c>
      <c r="T1096" s="101" t="s">
        <v>2445</v>
      </c>
      <c r="U1096" s="148"/>
      <c r="V1096" s="148" t="s">
        <v>125</v>
      </c>
      <c r="W1096" s="107" t="str">
        <f>VLOOKUP(TRIM(X1096),X10:Y88,2,FALSE)</f>
        <v>Andy</v>
      </c>
      <c r="X1096" s="171" t="str">
        <f t="shared" si="99"/>
        <v>7.2</v>
      </c>
      <c r="Y1096" s="175">
        <f t="shared" si="97"/>
        <v>1</v>
      </c>
      <c r="Z1096" s="171">
        <f t="shared" si="98"/>
        <v>0</v>
      </c>
      <c r="AA1096" s="171">
        <f t="shared" si="100"/>
        <v>17</v>
      </c>
      <c r="AB1096" s="171">
        <f t="shared" si="101"/>
        <v>0</v>
      </c>
      <c r="AC1096" s="171">
        <f t="shared" si="102"/>
        <v>0</v>
      </c>
      <c r="AD1096" s="1" t="s">
        <v>125</v>
      </c>
      <c r="AE1096" s="1" t="s">
        <v>10691</v>
      </c>
      <c r="AF1096" s="1">
        <v>1008</v>
      </c>
      <c r="AG1096" s="1" t="s">
        <v>10769</v>
      </c>
    </row>
    <row r="1097" spans="1:33" ht="36.75" customHeight="1" x14ac:dyDescent="0.25">
      <c r="A1097" s="96" t="s">
        <v>2180</v>
      </c>
      <c r="B1097" s="101" t="s">
        <v>6171</v>
      </c>
      <c r="C1097" s="98" t="s">
        <v>108</v>
      </c>
      <c r="D1097" s="98" t="s">
        <v>94</v>
      </c>
      <c r="E1097" s="173" t="s">
        <v>1440</v>
      </c>
      <c r="F1097" s="99" t="s">
        <v>16</v>
      </c>
      <c r="G1097" s="99" t="s">
        <v>109</v>
      </c>
      <c r="H1097" s="99" t="s">
        <v>3839</v>
      </c>
      <c r="I1097" s="147" t="s">
        <v>2446</v>
      </c>
      <c r="J1097" s="103" t="s">
        <v>2272</v>
      </c>
      <c r="K1097" s="102">
        <v>1832</v>
      </c>
      <c r="L1097" s="103" t="s">
        <v>51</v>
      </c>
      <c r="M1097" s="102" t="s">
        <v>119</v>
      </c>
      <c r="N1097" s="101" t="s">
        <v>2228</v>
      </c>
      <c r="O1097" s="101" t="s">
        <v>191</v>
      </c>
      <c r="P1097" s="101" t="s">
        <v>2205</v>
      </c>
      <c r="Q1097" s="105" t="s">
        <v>6170</v>
      </c>
      <c r="R1097" s="105" t="s">
        <v>5789</v>
      </c>
      <c r="S1097" s="106" t="s">
        <v>5788</v>
      </c>
      <c r="T1097" s="101" t="s">
        <v>2445</v>
      </c>
      <c r="U1097" s="148"/>
      <c r="V1097" s="148"/>
      <c r="W1097" s="107" t="str">
        <f>VLOOKUP(TRIM(X1097),X10:Y88,2,FALSE)</f>
        <v>Andy</v>
      </c>
      <c r="X1097" s="171" t="str">
        <f t="shared" si="99"/>
        <v>7.2</v>
      </c>
      <c r="Y1097" s="175">
        <f t="shared" si="97"/>
        <v>0</v>
      </c>
      <c r="Z1097" s="171">
        <f t="shared" si="98"/>
        <v>0</v>
      </c>
      <c r="AA1097" s="171">
        <f t="shared" si="100"/>
        <v>17</v>
      </c>
      <c r="AB1097" s="171">
        <f t="shared" si="101"/>
        <v>0</v>
      </c>
      <c r="AC1097" s="171">
        <f t="shared" si="102"/>
        <v>0</v>
      </c>
      <c r="AE1097" s="1" t="s">
        <v>2287</v>
      </c>
      <c r="AF1097" s="1">
        <v>1009</v>
      </c>
      <c r="AG1097" s="1" t="s">
        <v>7141</v>
      </c>
    </row>
    <row r="1098" spans="1:33" ht="36.75" customHeight="1" x14ac:dyDescent="0.25">
      <c r="A1098" s="96" t="s">
        <v>2180</v>
      </c>
      <c r="B1098" s="101" t="s">
        <v>6172</v>
      </c>
      <c r="C1098" s="98" t="s">
        <v>108</v>
      </c>
      <c r="D1098" s="98" t="s">
        <v>307</v>
      </c>
      <c r="E1098" s="173" t="s">
        <v>1441</v>
      </c>
      <c r="F1098" s="99" t="s">
        <v>16</v>
      </c>
      <c r="G1098" s="99" t="s">
        <v>109</v>
      </c>
      <c r="H1098" s="99" t="s">
        <v>3155</v>
      </c>
      <c r="I1098" s="147" t="s">
        <v>2275</v>
      </c>
      <c r="J1098" s="103" t="s">
        <v>2225</v>
      </c>
      <c r="K1098" s="102">
        <v>2028</v>
      </c>
      <c r="L1098" s="103" t="s">
        <v>51</v>
      </c>
      <c r="M1098" s="102" t="s">
        <v>119</v>
      </c>
      <c r="N1098" s="101" t="s">
        <v>2301</v>
      </c>
      <c r="O1098" s="101" t="s">
        <v>191</v>
      </c>
      <c r="P1098" s="101" t="s">
        <v>226</v>
      </c>
      <c r="Q1098" s="105" t="s">
        <v>4417</v>
      </c>
      <c r="R1098" s="105" t="s">
        <v>5795</v>
      </c>
      <c r="S1098" s="106" t="s">
        <v>5794</v>
      </c>
      <c r="T1098" s="101" t="s">
        <v>2274</v>
      </c>
      <c r="U1098" s="148"/>
      <c r="V1098" s="148"/>
      <c r="W1098" s="107" t="str">
        <f>VLOOKUP(TRIM(X1098),X10:Y88,2,FALSE)</f>
        <v>Andy</v>
      </c>
      <c r="X1098" s="171" t="str">
        <f t="shared" si="99"/>
        <v>7.7.1</v>
      </c>
      <c r="Y1098" s="175">
        <f t="shared" si="97"/>
        <v>0</v>
      </c>
      <c r="Z1098" s="171">
        <f t="shared" si="98"/>
        <v>0</v>
      </c>
      <c r="AA1098" s="171">
        <f t="shared" si="100"/>
        <v>26</v>
      </c>
      <c r="AB1098" s="171">
        <f t="shared" si="101"/>
        <v>0</v>
      </c>
      <c r="AC1098" s="171">
        <f t="shared" si="102"/>
        <v>0</v>
      </c>
      <c r="AE1098" s="1" t="s">
        <v>2287</v>
      </c>
      <c r="AF1098" s="1">
        <v>1010</v>
      </c>
      <c r="AG1098" s="1" t="s">
        <v>7142</v>
      </c>
    </row>
    <row r="1099" spans="1:33" ht="36.75" customHeight="1" x14ac:dyDescent="0.25">
      <c r="A1099" s="96" t="s">
        <v>2180</v>
      </c>
      <c r="B1099" s="101" t="s">
        <v>4420</v>
      </c>
      <c r="C1099" s="98" t="s">
        <v>108</v>
      </c>
      <c r="D1099" s="98" t="s">
        <v>307</v>
      </c>
      <c r="E1099" s="173" t="s">
        <v>1442</v>
      </c>
      <c r="F1099" s="99" t="s">
        <v>16</v>
      </c>
      <c r="G1099" s="99" t="s">
        <v>109</v>
      </c>
      <c r="H1099" s="99" t="s">
        <v>3156</v>
      </c>
      <c r="I1099" s="147" t="s">
        <v>2275</v>
      </c>
      <c r="J1099" s="103" t="s">
        <v>2225</v>
      </c>
      <c r="K1099" s="102">
        <v>2029</v>
      </c>
      <c r="L1099" s="103" t="s">
        <v>51</v>
      </c>
      <c r="M1099" s="102" t="s">
        <v>119</v>
      </c>
      <c r="N1099" s="101" t="s">
        <v>2301</v>
      </c>
      <c r="O1099" s="101" t="s">
        <v>191</v>
      </c>
      <c r="P1099" s="101" t="s">
        <v>4421</v>
      </c>
      <c r="Q1099" s="105" t="s">
        <v>4419</v>
      </c>
      <c r="R1099" s="105" t="s">
        <v>5797</v>
      </c>
      <c r="S1099" s="106" t="s">
        <v>5796</v>
      </c>
      <c r="T1099" s="101" t="s">
        <v>2274</v>
      </c>
      <c r="U1099" s="148"/>
      <c r="V1099" s="148"/>
      <c r="W1099" s="107" t="str">
        <f>VLOOKUP(TRIM(X1099),X10:Y88,2,FALSE)</f>
        <v>Andy</v>
      </c>
      <c r="X1099" s="171" t="str">
        <f t="shared" si="99"/>
        <v>7.7.1</v>
      </c>
      <c r="Y1099" s="175">
        <f t="shared" si="97"/>
        <v>0</v>
      </c>
      <c r="Z1099" s="171">
        <f t="shared" si="98"/>
        <v>0</v>
      </c>
      <c r="AA1099" s="171">
        <f t="shared" si="100"/>
        <v>26</v>
      </c>
      <c r="AB1099" s="171">
        <f t="shared" si="101"/>
        <v>0</v>
      </c>
      <c r="AC1099" s="171">
        <f t="shared" si="102"/>
        <v>0</v>
      </c>
      <c r="AE1099" s="1" t="s">
        <v>2287</v>
      </c>
      <c r="AF1099" s="1">
        <v>1011</v>
      </c>
      <c r="AG1099" s="1" t="s">
        <v>7143</v>
      </c>
    </row>
    <row r="1100" spans="1:33" ht="36.75" customHeight="1" x14ac:dyDescent="0.25">
      <c r="A1100" s="96" t="s">
        <v>2180</v>
      </c>
      <c r="B1100" s="101" t="s">
        <v>3809</v>
      </c>
      <c r="C1100" s="98" t="s">
        <v>108</v>
      </c>
      <c r="D1100" s="98" t="s">
        <v>307</v>
      </c>
      <c r="E1100" s="173" t="s">
        <v>1443</v>
      </c>
      <c r="F1100" s="99" t="s">
        <v>16</v>
      </c>
      <c r="G1100" s="99" t="s">
        <v>109</v>
      </c>
      <c r="H1100" s="99" t="s">
        <v>3810</v>
      </c>
      <c r="I1100" s="147" t="s">
        <v>2446</v>
      </c>
      <c r="J1100" s="103" t="s">
        <v>2225</v>
      </c>
      <c r="K1100" s="102">
        <v>2073</v>
      </c>
      <c r="L1100" s="103" t="s">
        <v>51</v>
      </c>
      <c r="M1100" s="102" t="s">
        <v>119</v>
      </c>
      <c r="N1100" s="101" t="s">
        <v>2301</v>
      </c>
      <c r="O1100" s="101" t="s">
        <v>191</v>
      </c>
      <c r="P1100" s="101" t="s">
        <v>226</v>
      </c>
      <c r="Q1100" s="105" t="s">
        <v>6173</v>
      </c>
      <c r="R1100" s="105" t="s">
        <v>5799</v>
      </c>
      <c r="S1100" s="106" t="s">
        <v>5798</v>
      </c>
      <c r="T1100" s="101" t="s">
        <v>2445</v>
      </c>
      <c r="U1100" s="148"/>
      <c r="V1100" s="148"/>
      <c r="W1100" s="107" t="str">
        <f>VLOOKUP(TRIM(X1100),X10:Y88,2,FALSE)</f>
        <v>Andy</v>
      </c>
      <c r="X1100" s="171" t="str">
        <f t="shared" si="99"/>
        <v>7.7.1</v>
      </c>
      <c r="Y1100" s="175">
        <f t="shared" si="97"/>
        <v>0</v>
      </c>
      <c r="Z1100" s="171">
        <f t="shared" si="98"/>
        <v>0</v>
      </c>
      <c r="AA1100" s="171">
        <f t="shared" si="100"/>
        <v>17</v>
      </c>
      <c r="AB1100" s="171">
        <f t="shared" si="101"/>
        <v>0</v>
      </c>
      <c r="AC1100" s="171">
        <f t="shared" si="102"/>
        <v>0</v>
      </c>
      <c r="AE1100" s="1" t="s">
        <v>2287</v>
      </c>
      <c r="AF1100" s="1">
        <v>1012</v>
      </c>
      <c r="AG1100" s="1" t="s">
        <v>7144</v>
      </c>
    </row>
    <row r="1101" spans="1:33" ht="36.75" customHeight="1" x14ac:dyDescent="0.25">
      <c r="A1101" s="96" t="s">
        <v>2180</v>
      </c>
      <c r="B1101" s="101" t="s">
        <v>3812</v>
      </c>
      <c r="C1101" s="98" t="s">
        <v>108</v>
      </c>
      <c r="D1101" s="98" t="s">
        <v>307</v>
      </c>
      <c r="E1101" s="173" t="s">
        <v>1444</v>
      </c>
      <c r="F1101" s="99" t="s">
        <v>16</v>
      </c>
      <c r="G1101" s="99" t="s">
        <v>109</v>
      </c>
      <c r="H1101" s="99" t="s">
        <v>3560</v>
      </c>
      <c r="I1101" s="147" t="s">
        <v>2446</v>
      </c>
      <c r="J1101" s="103" t="s">
        <v>118</v>
      </c>
      <c r="K1101" s="102">
        <v>2041</v>
      </c>
      <c r="L1101" s="103" t="s">
        <v>51</v>
      </c>
      <c r="M1101" s="102" t="s">
        <v>119</v>
      </c>
      <c r="N1101" s="101" t="s">
        <v>2301</v>
      </c>
      <c r="O1101" s="101" t="s">
        <v>191</v>
      </c>
      <c r="P1101" s="101" t="s">
        <v>226</v>
      </c>
      <c r="Q1101" s="105" t="s">
        <v>3811</v>
      </c>
      <c r="R1101" s="105" t="s">
        <v>5801</v>
      </c>
      <c r="S1101" s="106" t="s">
        <v>5800</v>
      </c>
      <c r="T1101" s="101" t="s">
        <v>2445</v>
      </c>
      <c r="U1101" s="148"/>
      <c r="V1101" s="148"/>
      <c r="W1101" s="107" t="str">
        <f>VLOOKUP(TRIM(X1101),X10:Y88,2,FALSE)</f>
        <v>Andy</v>
      </c>
      <c r="X1101" s="171" t="str">
        <f t="shared" si="99"/>
        <v>7.7.1</v>
      </c>
      <c r="Y1101" s="175">
        <f t="shared" si="97"/>
        <v>0</v>
      </c>
      <c r="Z1101" s="171">
        <f t="shared" si="98"/>
        <v>0</v>
      </c>
      <c r="AA1101" s="171">
        <f t="shared" si="100"/>
        <v>17</v>
      </c>
      <c r="AB1101" s="171">
        <f t="shared" si="101"/>
        <v>0</v>
      </c>
      <c r="AC1101" s="171">
        <f t="shared" si="102"/>
        <v>0</v>
      </c>
      <c r="AE1101" s="1" t="s">
        <v>2287</v>
      </c>
      <c r="AF1101" s="1">
        <v>1013</v>
      </c>
      <c r="AG1101" s="1" t="s">
        <v>7145</v>
      </c>
    </row>
    <row r="1102" spans="1:33" ht="36.75" customHeight="1" x14ac:dyDescent="0.25">
      <c r="A1102" s="96" t="s">
        <v>2180</v>
      </c>
      <c r="B1102" s="101" t="s">
        <v>2680</v>
      </c>
      <c r="C1102" s="98" t="s">
        <v>108</v>
      </c>
      <c r="D1102" s="98" t="s">
        <v>307</v>
      </c>
      <c r="E1102" s="173" t="s">
        <v>1445</v>
      </c>
      <c r="F1102" s="99" t="s">
        <v>16</v>
      </c>
      <c r="G1102" s="99" t="s">
        <v>2694</v>
      </c>
      <c r="H1102" s="99" t="s">
        <v>3561</v>
      </c>
      <c r="I1102" s="147" t="s">
        <v>2446</v>
      </c>
      <c r="J1102" s="103" t="s">
        <v>2225</v>
      </c>
      <c r="K1102" s="102">
        <v>2074</v>
      </c>
      <c r="L1102" s="103" t="s">
        <v>51</v>
      </c>
      <c r="M1102" s="102" t="s">
        <v>119</v>
      </c>
      <c r="N1102" s="101" t="s">
        <v>2301</v>
      </c>
      <c r="O1102" s="101" t="s">
        <v>191</v>
      </c>
      <c r="P1102" s="101" t="s">
        <v>226</v>
      </c>
      <c r="Q1102" s="105" t="s">
        <v>6174</v>
      </c>
      <c r="R1102" s="105" t="s">
        <v>5803</v>
      </c>
      <c r="S1102" s="106" t="s">
        <v>5802</v>
      </c>
      <c r="T1102" s="101" t="s">
        <v>2445</v>
      </c>
      <c r="U1102" s="148"/>
      <c r="V1102" s="148"/>
      <c r="W1102" s="107" t="str">
        <f>VLOOKUP(TRIM(X1102),X10:Y88,2,FALSE)</f>
        <v>Andy</v>
      </c>
      <c r="X1102" s="171" t="str">
        <f t="shared" si="99"/>
        <v>7.7.1</v>
      </c>
      <c r="Y1102" s="175">
        <f t="shared" si="97"/>
        <v>0</v>
      </c>
      <c r="Z1102" s="171">
        <f t="shared" si="98"/>
        <v>0</v>
      </c>
      <c r="AA1102" s="171">
        <f t="shared" si="100"/>
        <v>17</v>
      </c>
      <c r="AB1102" s="171">
        <f t="shared" si="101"/>
        <v>0</v>
      </c>
      <c r="AC1102" s="171">
        <f t="shared" si="102"/>
        <v>0</v>
      </c>
      <c r="AE1102" s="1" t="s">
        <v>2287</v>
      </c>
      <c r="AF1102" s="1">
        <v>1014</v>
      </c>
      <c r="AG1102" s="1" t="s">
        <v>7146</v>
      </c>
    </row>
    <row r="1103" spans="1:33" ht="36.75" customHeight="1" x14ac:dyDescent="0.25">
      <c r="A1103" s="96" t="s">
        <v>2180</v>
      </c>
      <c r="B1103" s="101" t="s">
        <v>42</v>
      </c>
      <c r="C1103" s="98" t="s">
        <v>108</v>
      </c>
      <c r="D1103" s="98" t="s">
        <v>75</v>
      </c>
      <c r="E1103" s="173" t="s">
        <v>1446</v>
      </c>
      <c r="F1103" s="99" t="s">
        <v>16</v>
      </c>
      <c r="G1103" s="99" t="s">
        <v>109</v>
      </c>
      <c r="H1103" s="99" t="s">
        <v>2463</v>
      </c>
      <c r="I1103" s="147" t="s">
        <v>6175</v>
      </c>
      <c r="J1103" s="103" t="s">
        <v>2225</v>
      </c>
      <c r="K1103" s="102">
        <v>1848</v>
      </c>
      <c r="L1103" s="103" t="s">
        <v>5526</v>
      </c>
      <c r="M1103" s="102" t="s">
        <v>119</v>
      </c>
      <c r="N1103" s="101" t="s">
        <v>2301</v>
      </c>
      <c r="O1103" s="101" t="s">
        <v>191</v>
      </c>
      <c r="P1103" s="101" t="s">
        <v>2230</v>
      </c>
      <c r="Q1103" s="105" t="s">
        <v>4775</v>
      </c>
      <c r="R1103" s="105" t="s">
        <v>6720</v>
      </c>
      <c r="S1103" s="106" t="s">
        <v>5525</v>
      </c>
      <c r="T1103" s="101" t="s">
        <v>2823</v>
      </c>
      <c r="U1103" s="148"/>
      <c r="V1103" s="148"/>
      <c r="W1103" s="107" t="str">
        <f>VLOOKUP(TRIM(X1103),X10:Y88,2,FALSE)</f>
        <v>Andy</v>
      </c>
      <c r="X1103" s="171" t="str">
        <f t="shared" si="99"/>
        <v>6.4</v>
      </c>
      <c r="Y1103" s="175">
        <f t="shared" si="97"/>
        <v>0</v>
      </c>
      <c r="Z1103" s="171">
        <f t="shared" si="98"/>
        <v>0</v>
      </c>
      <c r="AA1103" s="171">
        <f t="shared" si="100"/>
        <v>78</v>
      </c>
      <c r="AB1103" s="171">
        <f t="shared" si="101"/>
        <v>0</v>
      </c>
      <c r="AC1103" s="171">
        <f t="shared" si="102"/>
        <v>0</v>
      </c>
      <c r="AE1103" s="1" t="s">
        <v>2287</v>
      </c>
      <c r="AF1103" s="1">
        <v>1015</v>
      </c>
      <c r="AG1103" s="1" t="s">
        <v>7147</v>
      </c>
    </row>
    <row r="1104" spans="1:33" ht="36.75" customHeight="1" x14ac:dyDescent="0.25">
      <c r="A1104" s="96" t="s">
        <v>2180</v>
      </c>
      <c r="B1104" s="101" t="s">
        <v>6176</v>
      </c>
      <c r="C1104" s="98" t="s">
        <v>108</v>
      </c>
      <c r="D1104" s="98" t="s">
        <v>75</v>
      </c>
      <c r="E1104" s="173" t="s">
        <v>1447</v>
      </c>
      <c r="F1104" s="99" t="s">
        <v>2269</v>
      </c>
      <c r="G1104" s="99" t="s">
        <v>109</v>
      </c>
      <c r="H1104" s="99" t="s">
        <v>4914</v>
      </c>
      <c r="I1104" s="147" t="s">
        <v>2275</v>
      </c>
      <c r="J1104" s="103"/>
      <c r="K1104" s="102"/>
      <c r="L1104" s="103"/>
      <c r="M1104" s="102"/>
      <c r="N1104" s="101"/>
      <c r="O1104" s="101" t="s">
        <v>191</v>
      </c>
      <c r="P1104" s="101"/>
      <c r="Q1104" s="105" t="s">
        <v>4916</v>
      </c>
      <c r="R1104" s="105" t="s">
        <v>5524</v>
      </c>
      <c r="S1104" s="106" t="s">
        <v>5523</v>
      </c>
      <c r="T1104" s="101" t="s">
        <v>2274</v>
      </c>
      <c r="U1104" s="148"/>
      <c r="V1104" s="148"/>
      <c r="W1104" s="107" t="str">
        <f>VLOOKUP(TRIM(X1104),X10:Y88,2,FALSE)</f>
        <v>Andy</v>
      </c>
      <c r="X1104" s="171" t="str">
        <f t="shared" si="99"/>
        <v>6.4</v>
      </c>
      <c r="Y1104" s="175">
        <f t="shared" si="97"/>
        <v>0</v>
      </c>
      <c r="Z1104" s="171">
        <f t="shared" si="98"/>
        <v>0</v>
      </c>
      <c r="AA1104" s="171">
        <f t="shared" si="100"/>
        <v>26</v>
      </c>
      <c r="AB1104" s="171">
        <f t="shared" si="101"/>
        <v>0</v>
      </c>
      <c r="AC1104" s="171">
        <f t="shared" si="102"/>
        <v>0</v>
      </c>
      <c r="AE1104" s="1" t="s">
        <v>2287</v>
      </c>
      <c r="AF1104" s="1">
        <v>1016</v>
      </c>
      <c r="AG1104" s="1" t="s">
        <v>7148</v>
      </c>
    </row>
    <row r="1105" spans="1:33" ht="36.75" customHeight="1" x14ac:dyDescent="0.25">
      <c r="A1105" s="96" t="s">
        <v>2180</v>
      </c>
      <c r="B1105" s="101" t="s">
        <v>3710</v>
      </c>
      <c r="C1105" s="98" t="s">
        <v>108</v>
      </c>
      <c r="D1105" s="98" t="s">
        <v>76</v>
      </c>
      <c r="E1105" s="173" t="s">
        <v>1448</v>
      </c>
      <c r="F1105" s="99" t="s">
        <v>16</v>
      </c>
      <c r="G1105" s="99" t="s">
        <v>109</v>
      </c>
      <c r="H1105" s="99" t="s">
        <v>2385</v>
      </c>
      <c r="I1105" s="147" t="s">
        <v>2881</v>
      </c>
      <c r="J1105" s="103" t="s">
        <v>2225</v>
      </c>
      <c r="K1105" s="102">
        <v>2015</v>
      </c>
      <c r="L1105" s="103" t="s">
        <v>51</v>
      </c>
      <c r="M1105" s="102" t="s">
        <v>119</v>
      </c>
      <c r="N1105" s="101" t="s">
        <v>2301</v>
      </c>
      <c r="O1105" s="101" t="s">
        <v>191</v>
      </c>
      <c r="P1105" s="101" t="s">
        <v>2230</v>
      </c>
      <c r="Q1105" s="105" t="s">
        <v>2386</v>
      </c>
      <c r="R1105" s="105" t="s">
        <v>5529</v>
      </c>
      <c r="S1105" s="106" t="s">
        <v>5528</v>
      </c>
      <c r="T1105" s="101" t="s">
        <v>2382</v>
      </c>
      <c r="U1105" s="148"/>
      <c r="V1105" s="148"/>
      <c r="W1105" s="107" t="str">
        <f>VLOOKUP(TRIM(X1105),X10:Y88,2,FALSE)</f>
        <v>Andy</v>
      </c>
      <c r="X1105" s="171" t="str">
        <f t="shared" si="99"/>
        <v>6.5</v>
      </c>
      <c r="Y1105" s="175">
        <f t="shared" si="97"/>
        <v>0</v>
      </c>
      <c r="Z1105" s="171">
        <f t="shared" si="98"/>
        <v>0</v>
      </c>
      <c r="AA1105" s="171">
        <f t="shared" si="100"/>
        <v>56</v>
      </c>
      <c r="AB1105" s="171">
        <f t="shared" si="101"/>
        <v>0</v>
      </c>
      <c r="AC1105" s="171">
        <f t="shared" si="102"/>
        <v>0</v>
      </c>
      <c r="AE1105" s="1" t="s">
        <v>2287</v>
      </c>
      <c r="AF1105" s="1">
        <v>1017</v>
      </c>
      <c r="AG1105" s="1" t="s">
        <v>7149</v>
      </c>
    </row>
    <row r="1106" spans="1:33" ht="36.75" customHeight="1" x14ac:dyDescent="0.25">
      <c r="A1106" s="96" t="s">
        <v>2180</v>
      </c>
      <c r="B1106" s="101" t="s">
        <v>4416</v>
      </c>
      <c r="C1106" s="98" t="s">
        <v>108</v>
      </c>
      <c r="D1106" s="98" t="s">
        <v>76</v>
      </c>
      <c r="E1106" s="173" t="s">
        <v>1449</v>
      </c>
      <c r="F1106" s="99" t="s">
        <v>16</v>
      </c>
      <c r="G1106" s="99" t="s">
        <v>109</v>
      </c>
      <c r="H1106" s="99" t="s">
        <v>3133</v>
      </c>
      <c r="I1106" s="147" t="s">
        <v>2793</v>
      </c>
      <c r="J1106" s="103" t="s">
        <v>2225</v>
      </c>
      <c r="K1106" s="102">
        <v>2020</v>
      </c>
      <c r="L1106" s="103" t="s">
        <v>51</v>
      </c>
      <c r="M1106" s="102" t="s">
        <v>119</v>
      </c>
      <c r="N1106" s="101" t="s">
        <v>2301</v>
      </c>
      <c r="O1106" s="101" t="s">
        <v>191</v>
      </c>
      <c r="P1106" s="101" t="s">
        <v>2230</v>
      </c>
      <c r="Q1106" s="105" t="s">
        <v>4415</v>
      </c>
      <c r="R1106" s="105" t="s">
        <v>5531</v>
      </c>
      <c r="S1106" s="106" t="s">
        <v>5530</v>
      </c>
      <c r="T1106" s="101" t="s">
        <v>2337</v>
      </c>
      <c r="U1106" s="148"/>
      <c r="V1106" s="148"/>
      <c r="W1106" s="107" t="str">
        <f>VLOOKUP(TRIM(X1106),X10:Y88,2,FALSE)</f>
        <v>Andy</v>
      </c>
      <c r="X1106" s="171" t="str">
        <f t="shared" si="99"/>
        <v>6.5</v>
      </c>
      <c r="Y1106" s="175">
        <f t="shared" ref="Y1106:Y1169" si="103">IF(F1106="CR", IF(S1106="Approved", 1, IF(S1106="Block approved", 1, 0)),0)</f>
        <v>0</v>
      </c>
      <c r="Z1106" s="171">
        <f t="shared" ref="Z1106:Z1169" si="104">IF(F1106="P-CR", IF(S1106="Approved", 1, IF(S1106="Block approved", 1, 0)),0)</f>
        <v>0</v>
      </c>
      <c r="AA1106" s="171">
        <f t="shared" si="100"/>
        <v>14</v>
      </c>
      <c r="AB1106" s="171">
        <f t="shared" si="101"/>
        <v>0</v>
      </c>
      <c r="AC1106" s="171">
        <f t="shared" si="102"/>
        <v>0</v>
      </c>
      <c r="AE1106" s="1" t="s">
        <v>2287</v>
      </c>
      <c r="AF1106" s="1">
        <v>1018</v>
      </c>
      <c r="AG1106" s="1" t="s">
        <v>7150</v>
      </c>
    </row>
    <row r="1107" spans="1:33" ht="36.75" customHeight="1" x14ac:dyDescent="0.25">
      <c r="A1107" s="96" t="s">
        <v>2180</v>
      </c>
      <c r="B1107" s="101" t="s">
        <v>4527</v>
      </c>
      <c r="C1107" s="98" t="s">
        <v>108</v>
      </c>
      <c r="D1107" s="98" t="s">
        <v>76</v>
      </c>
      <c r="E1107" s="173" t="s">
        <v>1450</v>
      </c>
      <c r="F1107" s="99" t="s">
        <v>16</v>
      </c>
      <c r="G1107" s="99" t="s">
        <v>109</v>
      </c>
      <c r="H1107" s="99" t="s">
        <v>3361</v>
      </c>
      <c r="I1107" s="147" t="s">
        <v>2446</v>
      </c>
      <c r="J1107" s="103" t="s">
        <v>2225</v>
      </c>
      <c r="K1107" s="102">
        <v>2054</v>
      </c>
      <c r="L1107" s="103" t="s">
        <v>51</v>
      </c>
      <c r="M1107" s="102" t="s">
        <v>119</v>
      </c>
      <c r="N1107" s="101" t="s">
        <v>2301</v>
      </c>
      <c r="O1107" s="101" t="s">
        <v>191</v>
      </c>
      <c r="P1107" s="101" t="s">
        <v>2230</v>
      </c>
      <c r="Q1107" s="105" t="s">
        <v>4526</v>
      </c>
      <c r="R1107" s="105" t="s">
        <v>5533</v>
      </c>
      <c r="S1107" s="106" t="s">
        <v>5532</v>
      </c>
      <c r="T1107" s="101" t="s">
        <v>2445</v>
      </c>
      <c r="U1107" s="148"/>
      <c r="V1107" s="148"/>
      <c r="W1107" s="107" t="str">
        <f>VLOOKUP(TRIM(X1107),X10:Y88,2,FALSE)</f>
        <v>Andy</v>
      </c>
      <c r="X1107" s="171" t="str">
        <f t="shared" si="99"/>
        <v>6.5</v>
      </c>
      <c r="Y1107" s="175">
        <f t="shared" si="103"/>
        <v>0</v>
      </c>
      <c r="Z1107" s="171">
        <f t="shared" si="104"/>
        <v>0</v>
      </c>
      <c r="AA1107" s="171">
        <f t="shared" si="100"/>
        <v>17</v>
      </c>
      <c r="AB1107" s="171">
        <f t="shared" si="101"/>
        <v>0</v>
      </c>
      <c r="AC1107" s="171">
        <f t="shared" si="102"/>
        <v>0</v>
      </c>
      <c r="AE1107" s="1" t="s">
        <v>2287</v>
      </c>
      <c r="AF1107" s="1">
        <v>1019</v>
      </c>
      <c r="AG1107" s="1" t="s">
        <v>7151</v>
      </c>
    </row>
    <row r="1108" spans="1:33" ht="36.75" customHeight="1" x14ac:dyDescent="0.25">
      <c r="A1108" s="96" t="s">
        <v>2180</v>
      </c>
      <c r="B1108" s="101" t="s">
        <v>4529</v>
      </c>
      <c r="C1108" s="98" t="s">
        <v>108</v>
      </c>
      <c r="D1108" s="98" t="s">
        <v>76</v>
      </c>
      <c r="E1108" s="173" t="s">
        <v>1451</v>
      </c>
      <c r="F1108" s="99" t="s">
        <v>16</v>
      </c>
      <c r="G1108" s="99" t="s">
        <v>109</v>
      </c>
      <c r="H1108" s="99" t="s">
        <v>3362</v>
      </c>
      <c r="I1108" s="147" t="s">
        <v>2446</v>
      </c>
      <c r="J1108" s="103" t="s">
        <v>2225</v>
      </c>
      <c r="K1108" s="102">
        <v>2056</v>
      </c>
      <c r="L1108" s="103" t="s">
        <v>51</v>
      </c>
      <c r="M1108" s="102" t="s">
        <v>119</v>
      </c>
      <c r="N1108" s="101" t="s">
        <v>2301</v>
      </c>
      <c r="O1108" s="101" t="s">
        <v>191</v>
      </c>
      <c r="P1108" s="101" t="s">
        <v>2230</v>
      </c>
      <c r="Q1108" s="105" t="s">
        <v>6177</v>
      </c>
      <c r="R1108" s="105" t="s">
        <v>5535</v>
      </c>
      <c r="S1108" s="106" t="s">
        <v>5534</v>
      </c>
      <c r="T1108" s="101" t="s">
        <v>2445</v>
      </c>
      <c r="U1108" s="148"/>
      <c r="V1108" s="148"/>
      <c r="W1108" s="107" t="str">
        <f>VLOOKUP(TRIM(X1108),X10:Y88,2,FALSE)</f>
        <v>Andy</v>
      </c>
      <c r="X1108" s="171" t="str">
        <f t="shared" si="99"/>
        <v>6.5</v>
      </c>
      <c r="Y1108" s="175">
        <f t="shared" si="103"/>
        <v>0</v>
      </c>
      <c r="Z1108" s="171">
        <f t="shared" si="104"/>
        <v>0</v>
      </c>
      <c r="AA1108" s="171">
        <f t="shared" si="100"/>
        <v>17</v>
      </c>
      <c r="AB1108" s="171">
        <f t="shared" si="101"/>
        <v>0</v>
      </c>
      <c r="AC1108" s="171">
        <f t="shared" si="102"/>
        <v>0</v>
      </c>
      <c r="AE1108" s="1" t="s">
        <v>2287</v>
      </c>
      <c r="AF1108" s="1">
        <v>1020</v>
      </c>
      <c r="AG1108" s="1" t="s">
        <v>7152</v>
      </c>
    </row>
    <row r="1109" spans="1:33" ht="36.75" customHeight="1" x14ac:dyDescent="0.25">
      <c r="A1109" s="96" t="s">
        <v>2180</v>
      </c>
      <c r="B1109" s="101" t="s">
        <v>4532</v>
      </c>
      <c r="C1109" s="98" t="s">
        <v>108</v>
      </c>
      <c r="D1109" s="98" t="s">
        <v>76</v>
      </c>
      <c r="E1109" s="173" t="s">
        <v>1452</v>
      </c>
      <c r="F1109" s="99" t="s">
        <v>15</v>
      </c>
      <c r="G1109" s="99" t="s">
        <v>109</v>
      </c>
      <c r="H1109" s="99" t="s">
        <v>3363</v>
      </c>
      <c r="I1109" s="147" t="s">
        <v>2446</v>
      </c>
      <c r="J1109" s="103" t="s">
        <v>2225</v>
      </c>
      <c r="K1109" s="102">
        <v>2057</v>
      </c>
      <c r="L1109" s="103" t="s">
        <v>51</v>
      </c>
      <c r="M1109" s="102" t="s">
        <v>119</v>
      </c>
      <c r="N1109" s="101" t="s">
        <v>2301</v>
      </c>
      <c r="O1109" s="101" t="s">
        <v>191</v>
      </c>
      <c r="P1109" s="101" t="s">
        <v>2230</v>
      </c>
      <c r="Q1109" s="105" t="s">
        <v>6178</v>
      </c>
      <c r="R1109" s="105" t="s">
        <v>6305</v>
      </c>
      <c r="S1109" s="106" t="s">
        <v>2181</v>
      </c>
      <c r="T1109" s="101" t="s">
        <v>2445</v>
      </c>
      <c r="U1109" s="148"/>
      <c r="V1109" s="148" t="s">
        <v>125</v>
      </c>
      <c r="W1109" s="107" t="str">
        <f>VLOOKUP(TRIM(X1109),X10:Y88,2,FALSE)</f>
        <v>Andy</v>
      </c>
      <c r="X1109" s="171" t="str">
        <f t="shared" si="99"/>
        <v>6.5</v>
      </c>
      <c r="Y1109" s="175">
        <f t="shared" si="103"/>
        <v>1</v>
      </c>
      <c r="Z1109" s="171">
        <f t="shared" si="104"/>
        <v>0</v>
      </c>
      <c r="AA1109" s="171">
        <f t="shared" si="100"/>
        <v>17</v>
      </c>
      <c r="AB1109" s="171">
        <f t="shared" si="101"/>
        <v>0</v>
      </c>
      <c r="AC1109" s="171">
        <f t="shared" si="102"/>
        <v>0</v>
      </c>
      <c r="AD1109" s="1" t="s">
        <v>125</v>
      </c>
      <c r="AE1109" s="1" t="s">
        <v>10691</v>
      </c>
      <c r="AF1109" s="1">
        <v>1021</v>
      </c>
      <c r="AG1109" s="1" t="s">
        <v>10770</v>
      </c>
    </row>
    <row r="1110" spans="1:33" ht="36.75" customHeight="1" x14ac:dyDescent="0.25">
      <c r="A1110" s="96" t="s">
        <v>2180</v>
      </c>
      <c r="B1110" s="101" t="s">
        <v>2504</v>
      </c>
      <c r="C1110" s="98" t="s">
        <v>108</v>
      </c>
      <c r="D1110" s="98" t="s">
        <v>96</v>
      </c>
      <c r="E1110" s="173" t="s">
        <v>1453</v>
      </c>
      <c r="F1110" s="99" t="s">
        <v>16</v>
      </c>
      <c r="G1110" s="99" t="s">
        <v>109</v>
      </c>
      <c r="H1110" s="99" t="s">
        <v>2505</v>
      </c>
      <c r="I1110" s="147" t="s">
        <v>2446</v>
      </c>
      <c r="J1110" s="103" t="s">
        <v>118</v>
      </c>
      <c r="K1110" s="102">
        <v>1968</v>
      </c>
      <c r="L1110" s="103" t="s">
        <v>51</v>
      </c>
      <c r="M1110" s="102" t="s">
        <v>119</v>
      </c>
      <c r="N1110" s="101" t="s">
        <v>2301</v>
      </c>
      <c r="O1110" s="101" t="s">
        <v>191</v>
      </c>
      <c r="P1110" s="101" t="s">
        <v>2184</v>
      </c>
      <c r="Q1110" s="105" t="s">
        <v>6179</v>
      </c>
      <c r="R1110" s="105" t="s">
        <v>6052</v>
      </c>
      <c r="S1110" s="106" t="s">
        <v>2183</v>
      </c>
      <c r="T1110" s="101" t="s">
        <v>2445</v>
      </c>
      <c r="U1110" s="148"/>
      <c r="V1110" s="148"/>
      <c r="W1110" s="107" t="str">
        <f>VLOOKUP(TRIM(X1110),X10:Y88,2,FALSE)</f>
        <v>Andy</v>
      </c>
      <c r="X1110" s="171" t="str">
        <f t="shared" si="99"/>
        <v>7.3</v>
      </c>
      <c r="Y1110" s="175">
        <f t="shared" si="103"/>
        <v>0</v>
      </c>
      <c r="Z1110" s="171">
        <f t="shared" si="104"/>
        <v>0</v>
      </c>
      <c r="AA1110" s="171">
        <f t="shared" si="100"/>
        <v>17</v>
      </c>
      <c r="AB1110" s="171">
        <f t="shared" si="101"/>
        <v>0</v>
      </c>
      <c r="AC1110" s="171">
        <f t="shared" si="102"/>
        <v>0</v>
      </c>
      <c r="AE1110" s="1" t="s">
        <v>2183</v>
      </c>
      <c r="AF1110" s="1">
        <v>1022</v>
      </c>
      <c r="AG1110" s="1" t="s">
        <v>6052</v>
      </c>
    </row>
    <row r="1111" spans="1:33" ht="36.75" customHeight="1" x14ac:dyDescent="0.25">
      <c r="A1111" s="96" t="s">
        <v>2180</v>
      </c>
      <c r="B1111" s="101" t="s">
        <v>2507</v>
      </c>
      <c r="C1111" s="98" t="s">
        <v>108</v>
      </c>
      <c r="D1111" s="98" t="s">
        <v>96</v>
      </c>
      <c r="E1111" s="173" t="s">
        <v>1454</v>
      </c>
      <c r="F1111" s="99" t="s">
        <v>16</v>
      </c>
      <c r="G1111" s="99" t="s">
        <v>109</v>
      </c>
      <c r="H1111" s="99" t="s">
        <v>2508</v>
      </c>
      <c r="I1111" s="147" t="s">
        <v>2446</v>
      </c>
      <c r="J1111" s="103" t="s">
        <v>118</v>
      </c>
      <c r="K1111" s="102">
        <v>1969</v>
      </c>
      <c r="L1111" s="103" t="s">
        <v>51</v>
      </c>
      <c r="M1111" s="102" t="s">
        <v>119</v>
      </c>
      <c r="N1111" s="101" t="s">
        <v>2301</v>
      </c>
      <c r="O1111" s="101" t="s">
        <v>191</v>
      </c>
      <c r="P1111" s="101" t="s">
        <v>2184</v>
      </c>
      <c r="Q1111" s="105" t="s">
        <v>2509</v>
      </c>
      <c r="R1111" s="105" t="s">
        <v>5846</v>
      </c>
      <c r="S1111" s="106" t="s">
        <v>5845</v>
      </c>
      <c r="T1111" s="101" t="s">
        <v>2445</v>
      </c>
      <c r="U1111" s="148"/>
      <c r="V1111" s="148"/>
      <c r="W1111" s="107" t="str">
        <f>VLOOKUP(TRIM(X1111),X10:Y88,2,FALSE)</f>
        <v>Andy</v>
      </c>
      <c r="X1111" s="171" t="str">
        <f t="shared" si="99"/>
        <v>7.3</v>
      </c>
      <c r="Y1111" s="175">
        <f t="shared" si="103"/>
        <v>0</v>
      </c>
      <c r="Z1111" s="171">
        <f t="shared" si="104"/>
        <v>0</v>
      </c>
      <c r="AA1111" s="171">
        <f t="shared" si="100"/>
        <v>17</v>
      </c>
      <c r="AB1111" s="171">
        <f t="shared" si="101"/>
        <v>0</v>
      </c>
      <c r="AC1111" s="171">
        <f t="shared" si="102"/>
        <v>0</v>
      </c>
      <c r="AE1111" s="1" t="s">
        <v>2287</v>
      </c>
      <c r="AF1111" s="1">
        <v>1023</v>
      </c>
      <c r="AG1111" s="1" t="s">
        <v>7153</v>
      </c>
    </row>
    <row r="1112" spans="1:33" ht="36.75" customHeight="1" x14ac:dyDescent="0.25">
      <c r="A1112" s="96" t="s">
        <v>2180</v>
      </c>
      <c r="B1112" s="101" t="s">
        <v>2289</v>
      </c>
      <c r="C1112" s="98" t="s">
        <v>108</v>
      </c>
      <c r="D1112" s="98" t="s">
        <v>96</v>
      </c>
      <c r="E1112" s="173" t="s">
        <v>1455</v>
      </c>
      <c r="F1112" s="99" t="s">
        <v>15</v>
      </c>
      <c r="G1112" s="99" t="s">
        <v>109</v>
      </c>
      <c r="H1112" s="99" t="s">
        <v>2595</v>
      </c>
      <c r="I1112" s="147" t="s">
        <v>126</v>
      </c>
      <c r="J1112" s="103" t="s">
        <v>2225</v>
      </c>
      <c r="K1112" s="102">
        <v>1957</v>
      </c>
      <c r="L1112" s="103" t="s">
        <v>53</v>
      </c>
      <c r="M1112" s="102" t="s">
        <v>119</v>
      </c>
      <c r="N1112" s="101" t="s">
        <v>2301</v>
      </c>
      <c r="O1112" s="101" t="s">
        <v>191</v>
      </c>
      <c r="P1112" s="101" t="s">
        <v>2184</v>
      </c>
      <c r="Q1112" s="105" t="s">
        <v>2596</v>
      </c>
      <c r="R1112" s="105" t="s">
        <v>6306</v>
      </c>
      <c r="S1112" s="106" t="s">
        <v>2181</v>
      </c>
      <c r="T1112" s="101" t="s">
        <v>3405</v>
      </c>
      <c r="U1112" s="148"/>
      <c r="V1112" s="148" t="s">
        <v>125</v>
      </c>
      <c r="W1112" s="107" t="str">
        <f>VLOOKUP(TRIM(X1112),X10:Y88,2,FALSE)</f>
        <v>Andy</v>
      </c>
      <c r="X1112" s="171" t="str">
        <f t="shared" si="99"/>
        <v>7.3</v>
      </c>
      <c r="Y1112" s="175">
        <f t="shared" si="103"/>
        <v>1</v>
      </c>
      <c r="Z1112" s="171">
        <f t="shared" si="104"/>
        <v>0</v>
      </c>
      <c r="AA1112" s="171">
        <f t="shared" si="100"/>
        <v>4</v>
      </c>
      <c r="AB1112" s="171">
        <f t="shared" si="101"/>
        <v>0</v>
      </c>
      <c r="AC1112" s="171">
        <f t="shared" si="102"/>
        <v>0</v>
      </c>
      <c r="AD1112" s="1" t="s">
        <v>125</v>
      </c>
      <c r="AE1112" s="1" t="s">
        <v>10691</v>
      </c>
      <c r="AF1112" s="1">
        <v>1024</v>
      </c>
      <c r="AG1112" s="1" t="s">
        <v>10771</v>
      </c>
    </row>
    <row r="1113" spans="1:33" ht="36.75" customHeight="1" x14ac:dyDescent="0.25">
      <c r="A1113" s="96" t="s">
        <v>2180</v>
      </c>
      <c r="B1113" s="101" t="s">
        <v>4017</v>
      </c>
      <c r="C1113" s="98" t="s">
        <v>108</v>
      </c>
      <c r="D1113" s="98" t="s">
        <v>96</v>
      </c>
      <c r="E1113" s="173" t="s">
        <v>1456</v>
      </c>
      <c r="F1113" s="99" t="s">
        <v>15</v>
      </c>
      <c r="G1113" s="99" t="s">
        <v>109</v>
      </c>
      <c r="H1113" s="99" t="s">
        <v>2569</v>
      </c>
      <c r="I1113" s="147" t="s">
        <v>2376</v>
      </c>
      <c r="J1113" s="103" t="s">
        <v>118</v>
      </c>
      <c r="K1113" s="102">
        <v>1906</v>
      </c>
      <c r="L1113" s="103" t="s">
        <v>53</v>
      </c>
      <c r="M1113" s="102" t="s">
        <v>119</v>
      </c>
      <c r="N1113" s="101" t="s">
        <v>2301</v>
      </c>
      <c r="O1113" s="101" t="s">
        <v>191</v>
      </c>
      <c r="P1113" s="101" t="s">
        <v>2184</v>
      </c>
      <c r="Q1113" s="105" t="s">
        <v>4016</v>
      </c>
      <c r="R1113" s="105" t="s">
        <v>6307</v>
      </c>
      <c r="S1113" s="106" t="s">
        <v>2181</v>
      </c>
      <c r="T1113" s="101" t="s">
        <v>2558</v>
      </c>
      <c r="U1113" s="148"/>
      <c r="V1113" s="148" t="s">
        <v>125</v>
      </c>
      <c r="W1113" s="107" t="str">
        <f>VLOOKUP(TRIM(X1113),X10:Y88,2,FALSE)</f>
        <v>Andy</v>
      </c>
      <c r="X1113" s="171" t="str">
        <f t="shared" ref="X1113:X1176" si="105">IF(ISNONTEXT(D1113),"" &amp; D1113 &amp;"",T(D1113))</f>
        <v>7.3</v>
      </c>
      <c r="Y1113" s="175">
        <f t="shared" si="103"/>
        <v>1</v>
      </c>
      <c r="Z1113" s="171">
        <f t="shared" si="104"/>
        <v>0</v>
      </c>
      <c r="AA1113" s="171">
        <f t="shared" ref="AA1113:AA1176" si="106">LEN(I1113)</f>
        <v>3</v>
      </c>
      <c r="AB1113" s="171">
        <f t="shared" ref="AB1113:AB1176" si="107">IF(LEFT(H1113, 12)="Reserved for",  1, 0)</f>
        <v>0</v>
      </c>
      <c r="AC1113" s="171">
        <f t="shared" si="102"/>
        <v>0</v>
      </c>
      <c r="AD1113" s="1" t="s">
        <v>125</v>
      </c>
      <c r="AE1113" s="1" t="s">
        <v>10691</v>
      </c>
      <c r="AF1113" s="1">
        <v>1025</v>
      </c>
      <c r="AG1113" s="1" t="s">
        <v>10772</v>
      </c>
    </row>
    <row r="1114" spans="1:33" ht="36.75" customHeight="1" x14ac:dyDescent="0.25">
      <c r="A1114" s="96" t="s">
        <v>2180</v>
      </c>
      <c r="B1114" s="101" t="s">
        <v>2570</v>
      </c>
      <c r="C1114" s="98" t="s">
        <v>108</v>
      </c>
      <c r="D1114" s="98" t="s">
        <v>96</v>
      </c>
      <c r="E1114" s="173" t="s">
        <v>1457</v>
      </c>
      <c r="F1114" s="99" t="s">
        <v>15</v>
      </c>
      <c r="G1114" s="99" t="s">
        <v>109</v>
      </c>
      <c r="H1114" s="99" t="s">
        <v>2569</v>
      </c>
      <c r="I1114" s="147" t="s">
        <v>2376</v>
      </c>
      <c r="J1114" s="103" t="s">
        <v>2264</v>
      </c>
      <c r="K1114" s="102">
        <v>361</v>
      </c>
      <c r="L1114" s="103" t="s">
        <v>53</v>
      </c>
      <c r="M1114" s="102" t="s">
        <v>119</v>
      </c>
      <c r="N1114" s="101" t="s">
        <v>2301</v>
      </c>
      <c r="O1114" s="101" t="s">
        <v>191</v>
      </c>
      <c r="P1114" s="101" t="s">
        <v>2184</v>
      </c>
      <c r="Q1114" s="105" t="s">
        <v>2571</v>
      </c>
      <c r="R1114" s="105" t="s">
        <v>6308</v>
      </c>
      <c r="S1114" s="106" t="s">
        <v>2181</v>
      </c>
      <c r="T1114" s="101" t="s">
        <v>2558</v>
      </c>
      <c r="U1114" s="148"/>
      <c r="V1114" s="148" t="s">
        <v>125</v>
      </c>
      <c r="W1114" s="107" t="str">
        <f>VLOOKUP(TRIM(X1114),X10:Y88,2,FALSE)</f>
        <v>Andy</v>
      </c>
      <c r="X1114" s="171" t="str">
        <f t="shared" si="105"/>
        <v>7.3</v>
      </c>
      <c r="Y1114" s="175">
        <f t="shared" si="103"/>
        <v>1</v>
      </c>
      <c r="Z1114" s="171">
        <f t="shared" si="104"/>
        <v>0</v>
      </c>
      <c r="AA1114" s="171">
        <f t="shared" si="106"/>
        <v>3</v>
      </c>
      <c r="AB1114" s="171">
        <f t="shared" si="107"/>
        <v>0</v>
      </c>
      <c r="AC1114" s="171">
        <f t="shared" si="102"/>
        <v>0</v>
      </c>
      <c r="AD1114" s="1" t="s">
        <v>125</v>
      </c>
      <c r="AE1114" s="1" t="s">
        <v>10691</v>
      </c>
      <c r="AF1114" s="1">
        <v>1026</v>
      </c>
      <c r="AG1114" s="1" t="s">
        <v>10773</v>
      </c>
    </row>
    <row r="1115" spans="1:33" ht="36.75" customHeight="1" x14ac:dyDescent="0.25">
      <c r="A1115" s="96" t="s">
        <v>2180</v>
      </c>
      <c r="B1115" s="101" t="s">
        <v>3739</v>
      </c>
      <c r="C1115" s="98" t="s">
        <v>108</v>
      </c>
      <c r="D1115" s="98" t="s">
        <v>96</v>
      </c>
      <c r="E1115" s="173" t="s">
        <v>1458</v>
      </c>
      <c r="F1115" s="99" t="s">
        <v>16</v>
      </c>
      <c r="G1115" s="99" t="s">
        <v>109</v>
      </c>
      <c r="H1115" s="99" t="s">
        <v>3223</v>
      </c>
      <c r="I1115" s="147" t="s">
        <v>2380</v>
      </c>
      <c r="J1115" s="103" t="s">
        <v>118</v>
      </c>
      <c r="K1115" s="102">
        <v>1991</v>
      </c>
      <c r="L1115" s="103" t="s">
        <v>51</v>
      </c>
      <c r="M1115" s="102" t="s">
        <v>119</v>
      </c>
      <c r="N1115" s="101" t="s">
        <v>2301</v>
      </c>
      <c r="O1115" s="101" t="s">
        <v>191</v>
      </c>
      <c r="P1115" s="101" t="s">
        <v>2184</v>
      </c>
      <c r="Q1115" s="105" t="s">
        <v>6180</v>
      </c>
      <c r="R1115" s="105" t="s">
        <v>5863</v>
      </c>
      <c r="S1115" s="106" t="s">
        <v>2268</v>
      </c>
      <c r="T1115" s="101" t="s">
        <v>3224</v>
      </c>
      <c r="U1115" s="148"/>
      <c r="V1115" s="148"/>
      <c r="W1115" s="107" t="str">
        <f>VLOOKUP(TRIM(X1115),X10:Y88,2,FALSE)</f>
        <v>Andy</v>
      </c>
      <c r="X1115" s="171" t="str">
        <f t="shared" si="105"/>
        <v>7.3</v>
      </c>
      <c r="Y1115" s="175">
        <f t="shared" si="103"/>
        <v>0</v>
      </c>
      <c r="Z1115" s="171">
        <f t="shared" si="104"/>
        <v>0</v>
      </c>
      <c r="AA1115" s="171">
        <f t="shared" si="106"/>
        <v>4</v>
      </c>
      <c r="AB1115" s="171">
        <f t="shared" si="107"/>
        <v>0</v>
      </c>
      <c r="AC1115" s="171">
        <f t="shared" si="102"/>
        <v>0</v>
      </c>
      <c r="AE1115" s="1" t="s">
        <v>2268</v>
      </c>
      <c r="AF1115" s="1">
        <v>1027</v>
      </c>
      <c r="AG1115" s="1" t="s">
        <v>7154</v>
      </c>
    </row>
    <row r="1116" spans="1:33" ht="36.75" customHeight="1" x14ac:dyDescent="0.25">
      <c r="A1116" s="96" t="s">
        <v>2180</v>
      </c>
      <c r="B1116" s="101" t="s">
        <v>3739</v>
      </c>
      <c r="C1116" s="98" t="s">
        <v>108</v>
      </c>
      <c r="D1116" s="98" t="s">
        <v>96</v>
      </c>
      <c r="E1116" s="173" t="s">
        <v>1459</v>
      </c>
      <c r="F1116" s="99" t="s">
        <v>16</v>
      </c>
      <c r="G1116" s="99" t="s">
        <v>109</v>
      </c>
      <c r="H1116" s="99" t="s">
        <v>4181</v>
      </c>
      <c r="I1116" s="147" t="s">
        <v>2446</v>
      </c>
      <c r="J1116" s="103" t="s">
        <v>118</v>
      </c>
      <c r="K1116" s="102">
        <v>1970</v>
      </c>
      <c r="L1116" s="103" t="s">
        <v>51</v>
      </c>
      <c r="M1116" s="102" t="s">
        <v>119</v>
      </c>
      <c r="N1116" s="101" t="s">
        <v>2301</v>
      </c>
      <c r="O1116" s="101" t="s">
        <v>191</v>
      </c>
      <c r="P1116" s="101" t="s">
        <v>2184</v>
      </c>
      <c r="Q1116" s="105" t="s">
        <v>4180</v>
      </c>
      <c r="R1116" s="105" t="s">
        <v>5864</v>
      </c>
      <c r="S1116" s="106" t="s">
        <v>5847</v>
      </c>
      <c r="T1116" s="101" t="s">
        <v>2445</v>
      </c>
      <c r="U1116" s="148"/>
      <c r="V1116" s="148"/>
      <c r="W1116" s="107" t="str">
        <f>VLOOKUP(TRIM(X1116),X10:Y88,2,FALSE)</f>
        <v>Andy</v>
      </c>
      <c r="X1116" s="171" t="str">
        <f t="shared" si="105"/>
        <v>7.3</v>
      </c>
      <c r="Y1116" s="175">
        <f t="shared" si="103"/>
        <v>0</v>
      </c>
      <c r="Z1116" s="171">
        <f t="shared" si="104"/>
        <v>0</v>
      </c>
      <c r="AA1116" s="171">
        <f t="shared" si="106"/>
        <v>17</v>
      </c>
      <c r="AB1116" s="171">
        <f t="shared" si="107"/>
        <v>0</v>
      </c>
      <c r="AC1116" s="171">
        <f t="shared" si="102"/>
        <v>0</v>
      </c>
      <c r="AE1116" s="1" t="s">
        <v>2287</v>
      </c>
      <c r="AF1116" s="1">
        <v>1028</v>
      </c>
      <c r="AG1116" s="1" t="s">
        <v>7155</v>
      </c>
    </row>
    <row r="1117" spans="1:33" ht="36.75" customHeight="1" x14ac:dyDescent="0.25">
      <c r="A1117" s="96"/>
      <c r="B1117" s="101"/>
      <c r="C1117" s="98" t="s">
        <v>14</v>
      </c>
      <c r="D1117" s="98" t="s">
        <v>96</v>
      </c>
      <c r="E1117" s="173" t="s">
        <v>1460</v>
      </c>
      <c r="F1117" s="99" t="s">
        <v>16</v>
      </c>
      <c r="G1117" s="230" t="s">
        <v>109</v>
      </c>
      <c r="H1117" s="230" t="s">
        <v>2510</v>
      </c>
      <c r="I1117" s="231" t="s">
        <v>130</v>
      </c>
      <c r="J1117" s="226" t="s">
        <v>2225</v>
      </c>
      <c r="K1117" s="227">
        <v>2105</v>
      </c>
      <c r="L1117" s="226" t="s">
        <v>51</v>
      </c>
      <c r="M1117" s="227" t="s">
        <v>119</v>
      </c>
      <c r="N1117" s="226" t="s">
        <v>2301</v>
      </c>
      <c r="O1117" s="226" t="s">
        <v>191</v>
      </c>
      <c r="P1117" s="226" t="s">
        <v>2184</v>
      </c>
      <c r="Q1117" s="232" t="s">
        <v>5865</v>
      </c>
      <c r="R1117" s="232" t="s">
        <v>5866</v>
      </c>
      <c r="S1117" s="228"/>
      <c r="T1117" s="101" t="s">
        <v>2647</v>
      </c>
      <c r="U1117" s="148"/>
      <c r="V1117" s="148"/>
      <c r="W1117" s="107" t="str">
        <f>VLOOKUP(TRIM(X1117),X10:Y88,2,FALSE)</f>
        <v>Andy</v>
      </c>
      <c r="X1117" s="171" t="str">
        <f t="shared" si="105"/>
        <v>7.3</v>
      </c>
      <c r="Y1117" s="175">
        <f t="shared" si="103"/>
        <v>0</v>
      </c>
      <c r="Z1117" s="171">
        <f t="shared" si="104"/>
        <v>0</v>
      </c>
      <c r="AA1117" s="171">
        <f t="shared" si="106"/>
        <v>13</v>
      </c>
      <c r="AB1117" s="171">
        <f t="shared" si="107"/>
        <v>0</v>
      </c>
      <c r="AC1117" s="171">
        <f t="shared" si="102"/>
        <v>0</v>
      </c>
      <c r="AE1117" s="1" t="s">
        <v>20</v>
      </c>
      <c r="AF1117" s="1">
        <v>1029</v>
      </c>
      <c r="AG1117" s="1" t="s">
        <v>7156</v>
      </c>
    </row>
    <row r="1118" spans="1:33" ht="34.5" customHeight="1" x14ac:dyDescent="0.25">
      <c r="A1118" s="96" t="s">
        <v>2180</v>
      </c>
      <c r="B1118" s="101" t="s">
        <v>4183</v>
      </c>
      <c r="C1118" s="98" t="s">
        <v>108</v>
      </c>
      <c r="D1118" s="98" t="s">
        <v>96</v>
      </c>
      <c r="E1118" s="173" t="s">
        <v>1461</v>
      </c>
      <c r="F1118" s="99" t="s">
        <v>16</v>
      </c>
      <c r="G1118" s="99" t="s">
        <v>109</v>
      </c>
      <c r="H1118" s="99" t="s">
        <v>4184</v>
      </c>
      <c r="I1118" s="147" t="s">
        <v>2446</v>
      </c>
      <c r="J1118" s="103" t="s">
        <v>2225</v>
      </c>
      <c r="K1118" s="102">
        <v>2032</v>
      </c>
      <c r="L1118" s="103" t="s">
        <v>51</v>
      </c>
      <c r="M1118" s="102" t="s">
        <v>119</v>
      </c>
      <c r="N1118" s="101" t="s">
        <v>2301</v>
      </c>
      <c r="O1118" s="101" t="s">
        <v>191</v>
      </c>
      <c r="P1118" s="101" t="s">
        <v>2184</v>
      </c>
      <c r="Q1118" s="105" t="s">
        <v>4182</v>
      </c>
      <c r="R1118" s="105" t="s">
        <v>5849</v>
      </c>
      <c r="S1118" s="106" t="s">
        <v>5848</v>
      </c>
      <c r="T1118" s="101" t="s">
        <v>2445</v>
      </c>
      <c r="U1118" s="148"/>
      <c r="V1118" s="148"/>
      <c r="W1118" s="107" t="str">
        <f>VLOOKUP(TRIM(X1118),X10:Y88,2,FALSE)</f>
        <v>Andy</v>
      </c>
      <c r="X1118" s="171" t="str">
        <f t="shared" si="105"/>
        <v>7.3</v>
      </c>
      <c r="Y1118" s="175">
        <f t="shared" si="103"/>
        <v>0</v>
      </c>
      <c r="Z1118" s="171">
        <f t="shared" si="104"/>
        <v>0</v>
      </c>
      <c r="AA1118" s="171">
        <f t="shared" si="106"/>
        <v>17</v>
      </c>
      <c r="AB1118" s="171">
        <f t="shared" si="107"/>
        <v>0</v>
      </c>
      <c r="AC1118" s="171">
        <f t="shared" si="102"/>
        <v>0</v>
      </c>
      <c r="AE1118" s="1" t="s">
        <v>2287</v>
      </c>
      <c r="AF1118" s="1">
        <v>1030</v>
      </c>
      <c r="AG1118" s="1" t="s">
        <v>7157</v>
      </c>
    </row>
    <row r="1119" spans="1:33" ht="34.5" customHeight="1" x14ac:dyDescent="0.25">
      <c r="A1119" s="96" t="s">
        <v>2180</v>
      </c>
      <c r="B1119" s="101" t="s">
        <v>4017</v>
      </c>
      <c r="C1119" s="98" t="s">
        <v>108</v>
      </c>
      <c r="D1119" s="98" t="s">
        <v>96</v>
      </c>
      <c r="E1119" s="173" t="s">
        <v>1462</v>
      </c>
      <c r="F1119" s="99" t="s">
        <v>15</v>
      </c>
      <c r="G1119" s="99" t="s">
        <v>109</v>
      </c>
      <c r="H1119" s="99" t="s">
        <v>3342</v>
      </c>
      <c r="I1119" s="147" t="s">
        <v>2275</v>
      </c>
      <c r="J1119" s="103" t="s">
        <v>118</v>
      </c>
      <c r="K1119" s="102">
        <v>2018</v>
      </c>
      <c r="L1119" s="103" t="s">
        <v>51</v>
      </c>
      <c r="M1119" s="102" t="s">
        <v>119</v>
      </c>
      <c r="N1119" s="101" t="s">
        <v>2301</v>
      </c>
      <c r="O1119" s="101" t="s">
        <v>191</v>
      </c>
      <c r="P1119" s="101" t="s">
        <v>2184</v>
      </c>
      <c r="Q1119" s="105" t="s">
        <v>4506</v>
      </c>
      <c r="R1119" s="105" t="s">
        <v>6309</v>
      </c>
      <c r="S1119" s="106" t="s">
        <v>2181</v>
      </c>
      <c r="T1119" s="101" t="s">
        <v>2305</v>
      </c>
      <c r="U1119" s="148"/>
      <c r="V1119" s="148" t="s">
        <v>125</v>
      </c>
      <c r="W1119" s="107" t="str">
        <f>VLOOKUP(TRIM(X1119),X10:Y88,2,FALSE)</f>
        <v>Andy</v>
      </c>
      <c r="X1119" s="171" t="str">
        <f t="shared" si="105"/>
        <v>7.3</v>
      </c>
      <c r="Y1119" s="175">
        <f t="shared" si="103"/>
        <v>1</v>
      </c>
      <c r="Z1119" s="171">
        <f t="shared" si="104"/>
        <v>0</v>
      </c>
      <c r="AA1119" s="171">
        <f t="shared" si="106"/>
        <v>26</v>
      </c>
      <c r="AB1119" s="171">
        <f t="shared" si="107"/>
        <v>0</v>
      </c>
      <c r="AC1119" s="171">
        <f t="shared" si="102"/>
        <v>0</v>
      </c>
      <c r="AD1119" s="1" t="s">
        <v>125</v>
      </c>
      <c r="AE1119" s="1" t="s">
        <v>10691</v>
      </c>
      <c r="AF1119" s="1">
        <v>1031</v>
      </c>
      <c r="AG1119" s="1" t="s">
        <v>10774</v>
      </c>
    </row>
    <row r="1120" spans="1:33" ht="34.5" customHeight="1" x14ac:dyDescent="0.25">
      <c r="A1120" s="96" t="s">
        <v>2180</v>
      </c>
      <c r="B1120" s="101" t="s">
        <v>2515</v>
      </c>
      <c r="C1120" s="98" t="s">
        <v>108</v>
      </c>
      <c r="D1120" s="98" t="s">
        <v>96</v>
      </c>
      <c r="E1120" s="173" t="s">
        <v>1463</v>
      </c>
      <c r="F1120" s="99" t="s">
        <v>16</v>
      </c>
      <c r="G1120" s="99" t="s">
        <v>109</v>
      </c>
      <c r="H1120" s="99" t="s">
        <v>2593</v>
      </c>
      <c r="I1120" s="147" t="s">
        <v>6181</v>
      </c>
      <c r="J1120" s="103" t="s">
        <v>118</v>
      </c>
      <c r="K1120" s="102">
        <v>1840</v>
      </c>
      <c r="L1120" s="103" t="s">
        <v>58</v>
      </c>
      <c r="M1120" s="102" t="s">
        <v>119</v>
      </c>
      <c r="N1120" s="101" t="s">
        <v>2301</v>
      </c>
      <c r="O1120" s="101" t="s">
        <v>191</v>
      </c>
      <c r="P1120" s="101" t="s">
        <v>2184</v>
      </c>
      <c r="Q1120" s="105" t="s">
        <v>3604</v>
      </c>
      <c r="R1120" s="105" t="s">
        <v>5851</v>
      </c>
      <c r="S1120" s="106" t="s">
        <v>5850</v>
      </c>
      <c r="T1120" s="101" t="s">
        <v>3405</v>
      </c>
      <c r="U1120" s="148"/>
      <c r="V1120" s="148"/>
      <c r="W1120" s="107" t="str">
        <f>VLOOKUP(TRIM(X1120),X10:Y88,2,FALSE)</f>
        <v>Andy</v>
      </c>
      <c r="X1120" s="171" t="str">
        <f t="shared" si="105"/>
        <v>7.3</v>
      </c>
      <c r="Y1120" s="175">
        <f t="shared" si="103"/>
        <v>0</v>
      </c>
      <c r="Z1120" s="171">
        <f t="shared" si="104"/>
        <v>0</v>
      </c>
      <c r="AA1120" s="171">
        <f t="shared" si="106"/>
        <v>23</v>
      </c>
      <c r="AB1120" s="171">
        <f t="shared" si="107"/>
        <v>0</v>
      </c>
      <c r="AC1120" s="171">
        <f t="shared" si="102"/>
        <v>0</v>
      </c>
      <c r="AE1120" s="1" t="s">
        <v>2287</v>
      </c>
      <c r="AF1120" s="1">
        <v>1032</v>
      </c>
      <c r="AG1120" s="1" t="s">
        <v>7158</v>
      </c>
    </row>
    <row r="1121" spans="1:33" ht="34.5" customHeight="1" x14ac:dyDescent="0.25">
      <c r="A1121" s="96" t="s">
        <v>2180</v>
      </c>
      <c r="B1121" s="101" t="s">
        <v>6631</v>
      </c>
      <c r="C1121" s="98" t="s">
        <v>108</v>
      </c>
      <c r="D1121" s="98" t="s">
        <v>357</v>
      </c>
      <c r="E1121" s="173" t="s">
        <v>1464</v>
      </c>
      <c r="F1121" s="99" t="s">
        <v>16</v>
      </c>
      <c r="G1121" s="99" t="s">
        <v>109</v>
      </c>
      <c r="H1121" s="99" t="s">
        <v>2277</v>
      </c>
      <c r="I1121" s="147" t="s">
        <v>2275</v>
      </c>
      <c r="J1121" s="103" t="s">
        <v>2225</v>
      </c>
      <c r="K1121" s="102">
        <v>1699</v>
      </c>
      <c r="L1121" s="103" t="s">
        <v>60</v>
      </c>
      <c r="M1121" s="102" t="s">
        <v>119</v>
      </c>
      <c r="N1121" s="101" t="s">
        <v>2301</v>
      </c>
      <c r="O1121" s="101" t="s">
        <v>191</v>
      </c>
      <c r="P1121" s="101" t="s">
        <v>2278</v>
      </c>
      <c r="Q1121" s="105" t="s">
        <v>7487</v>
      </c>
      <c r="R1121" s="105" t="s">
        <v>7488</v>
      </c>
      <c r="S1121" s="241" t="s">
        <v>2192</v>
      </c>
      <c r="T1121" s="101" t="s">
        <v>2274</v>
      </c>
      <c r="U1121" s="148"/>
      <c r="V1121" s="148"/>
      <c r="W1121" s="107" t="str">
        <f>VLOOKUP(TRIM(X1121),X10:Y88,2,FALSE)</f>
        <v>Andy</v>
      </c>
      <c r="X1121" s="171" t="str">
        <f t="shared" si="105"/>
        <v>7.10.6</v>
      </c>
      <c r="Y1121" s="175">
        <f t="shared" si="103"/>
        <v>0</v>
      </c>
      <c r="Z1121" s="171">
        <f t="shared" si="104"/>
        <v>0</v>
      </c>
      <c r="AA1121" s="171">
        <f t="shared" si="106"/>
        <v>26</v>
      </c>
      <c r="AB1121" s="171">
        <f t="shared" si="107"/>
        <v>0</v>
      </c>
      <c r="AC1121" s="171">
        <f t="shared" si="102"/>
        <v>0</v>
      </c>
      <c r="AE1121" s="1" t="s">
        <v>2192</v>
      </c>
      <c r="AF1121" s="1">
        <v>1033</v>
      </c>
      <c r="AG1121" s="1" t="s">
        <v>6050</v>
      </c>
    </row>
    <row r="1122" spans="1:33" ht="34.5" customHeight="1" x14ac:dyDescent="0.25">
      <c r="A1122" s="96" t="s">
        <v>2180</v>
      </c>
      <c r="B1122" s="101" t="s">
        <v>4219</v>
      </c>
      <c r="C1122" s="98" t="s">
        <v>108</v>
      </c>
      <c r="D1122" s="98" t="s">
        <v>357</v>
      </c>
      <c r="E1122" s="173" t="s">
        <v>1465</v>
      </c>
      <c r="F1122" s="99" t="s">
        <v>16</v>
      </c>
      <c r="G1122" s="99" t="s">
        <v>109</v>
      </c>
      <c r="H1122" s="99" t="s">
        <v>2277</v>
      </c>
      <c r="I1122" s="147" t="s">
        <v>2275</v>
      </c>
      <c r="J1122" s="103" t="s">
        <v>118</v>
      </c>
      <c r="K1122" s="102">
        <v>1669</v>
      </c>
      <c r="L1122" s="103" t="s">
        <v>60</v>
      </c>
      <c r="M1122" s="102" t="s">
        <v>119</v>
      </c>
      <c r="N1122" s="101" t="s">
        <v>2301</v>
      </c>
      <c r="O1122" s="101" t="s">
        <v>191</v>
      </c>
      <c r="P1122" s="101" t="s">
        <v>2278</v>
      </c>
      <c r="Q1122" s="105" t="s">
        <v>4218</v>
      </c>
      <c r="R1122" s="105" t="s">
        <v>6049</v>
      </c>
      <c r="S1122" s="241" t="s">
        <v>2192</v>
      </c>
      <c r="T1122" s="101" t="s">
        <v>2274</v>
      </c>
      <c r="U1122" s="148"/>
      <c r="V1122" s="148"/>
      <c r="W1122" s="107" t="str">
        <f>VLOOKUP(TRIM(X1122),X10:Y88,2,FALSE)</f>
        <v>Andy</v>
      </c>
      <c r="X1122" s="171" t="str">
        <f t="shared" si="105"/>
        <v>7.10.6</v>
      </c>
      <c r="Y1122" s="175">
        <f t="shared" si="103"/>
        <v>0</v>
      </c>
      <c r="Z1122" s="171">
        <f t="shared" si="104"/>
        <v>0</v>
      </c>
      <c r="AA1122" s="171">
        <f t="shared" si="106"/>
        <v>26</v>
      </c>
      <c r="AB1122" s="171">
        <f t="shared" si="107"/>
        <v>0</v>
      </c>
      <c r="AC1122" s="171">
        <f t="shared" si="102"/>
        <v>0</v>
      </c>
      <c r="AE1122" s="1" t="s">
        <v>2192</v>
      </c>
      <c r="AF1122" s="1">
        <v>1034</v>
      </c>
      <c r="AG1122" s="1" t="s">
        <v>6049</v>
      </c>
    </row>
    <row r="1123" spans="1:33" ht="34.5" customHeight="1" x14ac:dyDescent="0.25">
      <c r="A1123" s="96" t="s">
        <v>2180</v>
      </c>
      <c r="B1123" s="101" t="s">
        <v>4242</v>
      </c>
      <c r="C1123" s="98" t="s">
        <v>108</v>
      </c>
      <c r="D1123" s="98" t="s">
        <v>357</v>
      </c>
      <c r="E1123" s="173" t="s">
        <v>1466</v>
      </c>
      <c r="F1123" s="99" t="s">
        <v>16</v>
      </c>
      <c r="G1123" s="99" t="s">
        <v>109</v>
      </c>
      <c r="H1123" s="99" t="s">
        <v>4243</v>
      </c>
      <c r="I1123" s="147" t="s">
        <v>2446</v>
      </c>
      <c r="J1123" s="103" t="s">
        <v>2225</v>
      </c>
      <c r="K1123" s="102">
        <v>2081</v>
      </c>
      <c r="L1123" s="103" t="s">
        <v>51</v>
      </c>
      <c r="M1123" s="102" t="s">
        <v>119</v>
      </c>
      <c r="N1123" s="101" t="s">
        <v>2301</v>
      </c>
      <c r="O1123" s="101" t="s">
        <v>191</v>
      </c>
      <c r="P1123" s="101" t="s">
        <v>4244</v>
      </c>
      <c r="Q1123" s="105" t="s">
        <v>4241</v>
      </c>
      <c r="R1123" s="105" t="s">
        <v>10775</v>
      </c>
      <c r="S1123" s="241" t="s">
        <v>2287</v>
      </c>
      <c r="T1123" s="101" t="s">
        <v>2445</v>
      </c>
      <c r="U1123" s="148"/>
      <c r="V1123" s="148"/>
      <c r="W1123" s="107" t="str">
        <f>VLOOKUP(TRIM(X1123),X10:Y88,2,FALSE)</f>
        <v>Andy</v>
      </c>
      <c r="X1123" s="171" t="str">
        <f t="shared" si="105"/>
        <v>7.10.6</v>
      </c>
      <c r="Y1123" s="175">
        <f t="shared" si="103"/>
        <v>0</v>
      </c>
      <c r="Z1123" s="171">
        <f t="shared" si="104"/>
        <v>0</v>
      </c>
      <c r="AA1123" s="171">
        <f t="shared" si="106"/>
        <v>17</v>
      </c>
      <c r="AB1123" s="171">
        <f t="shared" si="107"/>
        <v>0</v>
      </c>
      <c r="AC1123" s="171">
        <f t="shared" si="102"/>
        <v>0</v>
      </c>
      <c r="AE1123" s="1" t="s">
        <v>2287</v>
      </c>
      <c r="AF1123" s="1">
        <v>1035</v>
      </c>
      <c r="AG1123" s="1" t="s">
        <v>10775</v>
      </c>
    </row>
    <row r="1124" spans="1:33" ht="34.5" customHeight="1" x14ac:dyDescent="0.25">
      <c r="A1124" s="96" t="s">
        <v>2180</v>
      </c>
      <c r="B1124" s="101" t="s">
        <v>4246</v>
      </c>
      <c r="C1124" s="98" t="s">
        <v>108</v>
      </c>
      <c r="D1124" s="98" t="s">
        <v>357</v>
      </c>
      <c r="E1124" s="173" t="s">
        <v>1467</v>
      </c>
      <c r="F1124" s="99" t="s">
        <v>16</v>
      </c>
      <c r="G1124" s="99" t="s">
        <v>109</v>
      </c>
      <c r="H1124" s="99" t="s">
        <v>4243</v>
      </c>
      <c r="I1124" s="147" t="s">
        <v>2446</v>
      </c>
      <c r="J1124" s="103" t="s">
        <v>118</v>
      </c>
      <c r="K1124" s="102">
        <v>2046</v>
      </c>
      <c r="L1124" s="103" t="s">
        <v>51</v>
      </c>
      <c r="M1124" s="102" t="s">
        <v>119</v>
      </c>
      <c r="N1124" s="101" t="s">
        <v>2301</v>
      </c>
      <c r="O1124" s="101" t="s">
        <v>191</v>
      </c>
      <c r="P1124" s="101" t="s">
        <v>4247</v>
      </c>
      <c r="Q1124" s="105" t="s">
        <v>4245</v>
      </c>
      <c r="R1124" s="105" t="s">
        <v>10776</v>
      </c>
      <c r="S1124" s="241" t="s">
        <v>2287</v>
      </c>
      <c r="T1124" s="101" t="s">
        <v>2445</v>
      </c>
      <c r="U1124" s="148"/>
      <c r="V1124" s="148"/>
      <c r="W1124" s="107" t="str">
        <f>VLOOKUP(TRIM(X1124),X10:Y88,2,FALSE)</f>
        <v>Andy</v>
      </c>
      <c r="X1124" s="171" t="str">
        <f t="shared" si="105"/>
        <v>7.10.6</v>
      </c>
      <c r="Y1124" s="175">
        <f t="shared" si="103"/>
        <v>0</v>
      </c>
      <c r="Z1124" s="171">
        <f t="shared" si="104"/>
        <v>0</v>
      </c>
      <c r="AA1124" s="171">
        <f t="shared" si="106"/>
        <v>17</v>
      </c>
      <c r="AB1124" s="171">
        <f t="shared" si="107"/>
        <v>0</v>
      </c>
      <c r="AC1124" s="171">
        <f t="shared" si="102"/>
        <v>0</v>
      </c>
      <c r="AE1124" s="1" t="s">
        <v>2287</v>
      </c>
      <c r="AF1124" s="1">
        <v>1036</v>
      </c>
      <c r="AG1124" s="1" t="s">
        <v>10776</v>
      </c>
    </row>
    <row r="1125" spans="1:33" ht="34.5" customHeight="1" x14ac:dyDescent="0.25">
      <c r="A1125" s="96" t="s">
        <v>2180</v>
      </c>
      <c r="B1125" s="101" t="s">
        <v>3976</v>
      </c>
      <c r="C1125" s="98" t="s">
        <v>108</v>
      </c>
      <c r="D1125" s="98" t="s">
        <v>357</v>
      </c>
      <c r="E1125" s="173" t="s">
        <v>1468</v>
      </c>
      <c r="F1125" s="99" t="s">
        <v>15</v>
      </c>
      <c r="G1125" s="99" t="s">
        <v>109</v>
      </c>
      <c r="H1125" s="99" t="s">
        <v>3157</v>
      </c>
      <c r="I1125" s="147" t="s">
        <v>6182</v>
      </c>
      <c r="J1125" s="103" t="s">
        <v>2225</v>
      </c>
      <c r="K1125" s="102">
        <v>2030</v>
      </c>
      <c r="L1125" s="103" t="s">
        <v>51</v>
      </c>
      <c r="M1125" s="102" t="s">
        <v>119</v>
      </c>
      <c r="N1125" s="101" t="s">
        <v>2301</v>
      </c>
      <c r="O1125" s="101" t="s">
        <v>191</v>
      </c>
      <c r="P1125" s="101" t="s">
        <v>2278</v>
      </c>
      <c r="Q1125" s="105" t="s">
        <v>3975</v>
      </c>
      <c r="R1125" s="105" t="s">
        <v>6310</v>
      </c>
      <c r="S1125" s="106" t="s">
        <v>2181</v>
      </c>
      <c r="T1125" s="101" t="s">
        <v>2274</v>
      </c>
      <c r="U1125" s="148"/>
      <c r="V1125" s="148" t="s">
        <v>125</v>
      </c>
      <c r="W1125" s="107" t="str">
        <f>VLOOKUP(TRIM(X1125),X10:Y88,2,FALSE)</f>
        <v>Andy</v>
      </c>
      <c r="X1125" s="171" t="str">
        <f t="shared" si="105"/>
        <v>7.10.6</v>
      </c>
      <c r="Y1125" s="175">
        <f t="shared" si="103"/>
        <v>1</v>
      </c>
      <c r="Z1125" s="171">
        <f t="shared" si="104"/>
        <v>0</v>
      </c>
      <c r="AA1125" s="171">
        <f t="shared" si="106"/>
        <v>41</v>
      </c>
      <c r="AB1125" s="171">
        <f t="shared" si="107"/>
        <v>0</v>
      </c>
      <c r="AC1125" s="171">
        <f t="shared" si="102"/>
        <v>0</v>
      </c>
      <c r="AD1125" s="1" t="s">
        <v>125</v>
      </c>
      <c r="AE1125" s="1" t="s">
        <v>10691</v>
      </c>
      <c r="AF1125" s="1">
        <v>1037</v>
      </c>
      <c r="AG1125" s="1" t="s">
        <v>10777</v>
      </c>
    </row>
    <row r="1126" spans="1:33" ht="34.5" customHeight="1" x14ac:dyDescent="0.25">
      <c r="A1126" s="96" t="s">
        <v>2180</v>
      </c>
      <c r="B1126" s="101" t="s">
        <v>6183</v>
      </c>
      <c r="C1126" s="98" t="s">
        <v>108</v>
      </c>
      <c r="D1126" s="98" t="s">
        <v>357</v>
      </c>
      <c r="E1126" s="173" t="s">
        <v>1469</v>
      </c>
      <c r="F1126" s="99" t="s">
        <v>16</v>
      </c>
      <c r="G1126" s="99" t="s">
        <v>109</v>
      </c>
      <c r="H1126" s="99" t="s">
        <v>3989</v>
      </c>
      <c r="I1126" s="147" t="s">
        <v>2336</v>
      </c>
      <c r="J1126" s="103" t="s">
        <v>118</v>
      </c>
      <c r="K1126" s="102">
        <v>1981</v>
      </c>
      <c r="L1126" s="103" t="s">
        <v>51</v>
      </c>
      <c r="M1126" s="102" t="s">
        <v>119</v>
      </c>
      <c r="N1126" s="101" t="s">
        <v>2301</v>
      </c>
      <c r="O1126" s="101" t="s">
        <v>191</v>
      </c>
      <c r="P1126" s="101" t="s">
        <v>2278</v>
      </c>
      <c r="Q1126" s="105" t="s">
        <v>3987</v>
      </c>
      <c r="R1126" s="105" t="s">
        <v>10778</v>
      </c>
      <c r="S1126" s="106" t="s">
        <v>2287</v>
      </c>
      <c r="T1126" s="101" t="s">
        <v>2337</v>
      </c>
      <c r="U1126" s="148"/>
      <c r="V1126" s="148" t="s">
        <v>125</v>
      </c>
      <c r="W1126" s="107" t="str">
        <f>VLOOKUP(TRIM(X1126),X10:Y88,2,FALSE)</f>
        <v>Andy</v>
      </c>
      <c r="X1126" s="171" t="str">
        <f t="shared" si="105"/>
        <v>7.10.6</v>
      </c>
      <c r="Y1126" s="175">
        <f t="shared" si="103"/>
        <v>0</v>
      </c>
      <c r="Z1126" s="171">
        <f t="shared" si="104"/>
        <v>0</v>
      </c>
      <c r="AA1126" s="171">
        <f t="shared" si="106"/>
        <v>8</v>
      </c>
      <c r="AB1126" s="171">
        <f t="shared" si="107"/>
        <v>0</v>
      </c>
      <c r="AC1126" s="171">
        <f t="shared" si="102"/>
        <v>0</v>
      </c>
      <c r="AD1126" s="1" t="s">
        <v>125</v>
      </c>
      <c r="AE1126" s="1" t="s">
        <v>2287</v>
      </c>
      <c r="AF1126" s="1">
        <v>1038</v>
      </c>
      <c r="AG1126" s="1" t="s">
        <v>10778</v>
      </c>
    </row>
    <row r="1127" spans="1:33" ht="34.5" customHeight="1" x14ac:dyDescent="0.25">
      <c r="A1127" s="96" t="s">
        <v>2180</v>
      </c>
      <c r="B1127" s="101" t="s">
        <v>4007</v>
      </c>
      <c r="C1127" s="98" t="s">
        <v>108</v>
      </c>
      <c r="D1127" s="98" t="s">
        <v>357</v>
      </c>
      <c r="E1127" s="173" t="s">
        <v>1470</v>
      </c>
      <c r="F1127" s="99" t="s">
        <v>15</v>
      </c>
      <c r="G1127" s="99" t="s">
        <v>109</v>
      </c>
      <c r="H1127" s="99" t="s">
        <v>4008</v>
      </c>
      <c r="I1127" s="147" t="s">
        <v>6184</v>
      </c>
      <c r="J1127" s="103" t="s">
        <v>118</v>
      </c>
      <c r="K1127" s="102">
        <v>1998</v>
      </c>
      <c r="L1127" s="103" t="s">
        <v>51</v>
      </c>
      <c r="M1127" s="102" t="s">
        <v>119</v>
      </c>
      <c r="N1127" s="101" t="s">
        <v>2301</v>
      </c>
      <c r="O1127" s="101" t="s">
        <v>191</v>
      </c>
      <c r="P1127" s="101" t="s">
        <v>2278</v>
      </c>
      <c r="Q1127" s="105" t="s">
        <v>4006</v>
      </c>
      <c r="R1127" s="105" t="s">
        <v>6311</v>
      </c>
      <c r="S1127" s="106" t="s">
        <v>2181</v>
      </c>
      <c r="T1127" s="101" t="s">
        <v>2445</v>
      </c>
      <c r="U1127" s="148"/>
      <c r="V1127" s="148" t="s">
        <v>125</v>
      </c>
      <c r="W1127" s="107" t="str">
        <f>VLOOKUP(TRIM(X1127),X10:Y88,2,FALSE)</f>
        <v>Andy</v>
      </c>
      <c r="X1127" s="171" t="str">
        <f t="shared" si="105"/>
        <v>7.10.6</v>
      </c>
      <c r="Y1127" s="175">
        <f t="shared" si="103"/>
        <v>1</v>
      </c>
      <c r="Z1127" s="171">
        <f t="shared" si="104"/>
        <v>0</v>
      </c>
      <c r="AA1127" s="171">
        <f t="shared" si="106"/>
        <v>55</v>
      </c>
      <c r="AB1127" s="171">
        <f t="shared" si="107"/>
        <v>0</v>
      </c>
      <c r="AC1127" s="171">
        <f t="shared" si="102"/>
        <v>0</v>
      </c>
      <c r="AD1127" s="1" t="s">
        <v>125</v>
      </c>
      <c r="AE1127" s="1" t="s">
        <v>10691</v>
      </c>
      <c r="AF1127" s="1">
        <v>1039</v>
      </c>
      <c r="AG1127" s="1" t="s">
        <v>10779</v>
      </c>
    </row>
    <row r="1128" spans="1:33" ht="34.5" customHeight="1" x14ac:dyDescent="0.25">
      <c r="A1128" s="96" t="s">
        <v>2180</v>
      </c>
      <c r="B1128" s="101" t="s">
        <v>3978</v>
      </c>
      <c r="C1128" s="98" t="s">
        <v>108</v>
      </c>
      <c r="D1128" s="98" t="s">
        <v>357</v>
      </c>
      <c r="E1128" s="173" t="s">
        <v>1471</v>
      </c>
      <c r="F1128" s="99" t="s">
        <v>15</v>
      </c>
      <c r="G1128" s="99" t="s">
        <v>109</v>
      </c>
      <c r="H1128" s="99" t="s">
        <v>3158</v>
      </c>
      <c r="I1128" s="147" t="s">
        <v>6182</v>
      </c>
      <c r="J1128" s="103" t="s">
        <v>118</v>
      </c>
      <c r="K1128" s="102">
        <v>1963</v>
      </c>
      <c r="L1128" s="103" t="s">
        <v>51</v>
      </c>
      <c r="M1128" s="102" t="s">
        <v>119</v>
      </c>
      <c r="N1128" s="101" t="s">
        <v>2301</v>
      </c>
      <c r="O1128" s="101" t="s">
        <v>191</v>
      </c>
      <c r="P1128" s="101" t="s">
        <v>2278</v>
      </c>
      <c r="Q1128" s="105" t="s">
        <v>3977</v>
      </c>
      <c r="R1128" s="105" t="s">
        <v>6312</v>
      </c>
      <c r="S1128" s="106" t="s">
        <v>2181</v>
      </c>
      <c r="T1128" s="101" t="s">
        <v>2274</v>
      </c>
      <c r="U1128" s="148"/>
      <c r="V1128" s="148" t="s">
        <v>125</v>
      </c>
      <c r="W1128" s="107" t="str">
        <f>VLOOKUP(TRIM(X1128),X10:Y88,2,FALSE)</f>
        <v>Andy</v>
      </c>
      <c r="X1128" s="171" t="str">
        <f t="shared" si="105"/>
        <v>7.10.6</v>
      </c>
      <c r="Y1128" s="175">
        <f t="shared" si="103"/>
        <v>1</v>
      </c>
      <c r="Z1128" s="171">
        <f t="shared" si="104"/>
        <v>0</v>
      </c>
      <c r="AA1128" s="171">
        <f t="shared" si="106"/>
        <v>41</v>
      </c>
      <c r="AB1128" s="171">
        <f t="shared" si="107"/>
        <v>0</v>
      </c>
      <c r="AC1128" s="171">
        <f t="shared" si="102"/>
        <v>0</v>
      </c>
      <c r="AD1128" s="1" t="s">
        <v>125</v>
      </c>
      <c r="AE1128" s="1" t="s">
        <v>10691</v>
      </c>
      <c r="AF1128" s="1">
        <v>1040</v>
      </c>
      <c r="AG1128" s="1" t="s">
        <v>10780</v>
      </c>
    </row>
    <row r="1129" spans="1:33" ht="34.5" customHeight="1" x14ac:dyDescent="0.25">
      <c r="A1129" s="96" t="s">
        <v>2180</v>
      </c>
      <c r="B1129" s="101" t="s">
        <v>2414</v>
      </c>
      <c r="C1129" s="98" t="s">
        <v>108</v>
      </c>
      <c r="D1129" s="98" t="s">
        <v>357</v>
      </c>
      <c r="E1129" s="173" t="s">
        <v>1472</v>
      </c>
      <c r="F1129" s="99" t="s">
        <v>15</v>
      </c>
      <c r="G1129" s="99" t="s">
        <v>109</v>
      </c>
      <c r="H1129" s="99" t="s">
        <v>2415</v>
      </c>
      <c r="I1129" s="147" t="s">
        <v>2336</v>
      </c>
      <c r="J1129" s="103" t="s">
        <v>118</v>
      </c>
      <c r="K1129" s="102">
        <v>1825</v>
      </c>
      <c r="L1129" s="103" t="s">
        <v>71</v>
      </c>
      <c r="M1129" s="102" t="s">
        <v>119</v>
      </c>
      <c r="N1129" s="101" t="s">
        <v>2301</v>
      </c>
      <c r="O1129" s="101" t="s">
        <v>191</v>
      </c>
      <c r="P1129" s="101" t="s">
        <v>2278</v>
      </c>
      <c r="Q1129" s="105" t="s">
        <v>2416</v>
      </c>
      <c r="R1129" s="105" t="s">
        <v>6313</v>
      </c>
      <c r="S1129" s="106" t="s">
        <v>2181</v>
      </c>
      <c r="T1129" s="101" t="s">
        <v>2337</v>
      </c>
      <c r="U1129" s="148"/>
      <c r="V1129" s="148" t="s">
        <v>125</v>
      </c>
      <c r="W1129" s="107" t="str">
        <f>VLOOKUP(TRIM(X1129),X10:Y88,2,FALSE)</f>
        <v>Andy</v>
      </c>
      <c r="X1129" s="171" t="str">
        <f t="shared" si="105"/>
        <v>7.10.6</v>
      </c>
      <c r="Y1129" s="175">
        <f t="shared" si="103"/>
        <v>1</v>
      </c>
      <c r="Z1129" s="171">
        <f t="shared" si="104"/>
        <v>0</v>
      </c>
      <c r="AA1129" s="171">
        <f t="shared" si="106"/>
        <v>8</v>
      </c>
      <c r="AB1129" s="171">
        <f t="shared" si="107"/>
        <v>0</v>
      </c>
      <c r="AC1129" s="171">
        <f t="shared" si="102"/>
        <v>0</v>
      </c>
      <c r="AD1129" s="1" t="s">
        <v>125</v>
      </c>
      <c r="AE1129" s="1" t="s">
        <v>10691</v>
      </c>
      <c r="AF1129" s="1">
        <v>1041</v>
      </c>
      <c r="AG1129" s="1" t="s">
        <v>10781</v>
      </c>
    </row>
    <row r="1130" spans="1:33" ht="34.5" customHeight="1" x14ac:dyDescent="0.25">
      <c r="A1130" s="96" t="s">
        <v>2180</v>
      </c>
      <c r="B1130" s="101" t="s">
        <v>3979</v>
      </c>
      <c r="C1130" s="98" t="s">
        <v>108</v>
      </c>
      <c r="D1130" s="98" t="s">
        <v>357</v>
      </c>
      <c r="E1130" s="173" t="s">
        <v>1473</v>
      </c>
      <c r="F1130" s="99" t="s">
        <v>15</v>
      </c>
      <c r="G1130" s="99" t="s">
        <v>109</v>
      </c>
      <c r="H1130" s="99" t="s">
        <v>3159</v>
      </c>
      <c r="I1130" s="147" t="s">
        <v>2275</v>
      </c>
      <c r="J1130" s="103" t="s">
        <v>118</v>
      </c>
      <c r="K1130" s="102">
        <v>1964</v>
      </c>
      <c r="L1130" s="103" t="s">
        <v>51</v>
      </c>
      <c r="M1130" s="102" t="s">
        <v>119</v>
      </c>
      <c r="N1130" s="101" t="s">
        <v>2301</v>
      </c>
      <c r="O1130" s="101" t="s">
        <v>191</v>
      </c>
      <c r="P1130" s="101" t="s">
        <v>2278</v>
      </c>
      <c r="Q1130" s="105" t="s">
        <v>3975</v>
      </c>
      <c r="R1130" s="105" t="s">
        <v>6314</v>
      </c>
      <c r="S1130" s="106" t="s">
        <v>2181</v>
      </c>
      <c r="T1130" s="101" t="s">
        <v>2274</v>
      </c>
      <c r="U1130" s="148"/>
      <c r="V1130" s="148" t="s">
        <v>125</v>
      </c>
      <c r="W1130" s="107" t="str">
        <f>VLOOKUP(TRIM(X1130),X10:Y88,2,FALSE)</f>
        <v>Andy</v>
      </c>
      <c r="X1130" s="171" t="str">
        <f t="shared" si="105"/>
        <v>7.10.6</v>
      </c>
      <c r="Y1130" s="175">
        <f t="shared" si="103"/>
        <v>1</v>
      </c>
      <c r="Z1130" s="171">
        <f t="shared" si="104"/>
        <v>0</v>
      </c>
      <c r="AA1130" s="171">
        <f t="shared" si="106"/>
        <v>26</v>
      </c>
      <c r="AB1130" s="171">
        <f t="shared" si="107"/>
        <v>0</v>
      </c>
      <c r="AC1130" s="171">
        <f t="shared" si="102"/>
        <v>0</v>
      </c>
      <c r="AD1130" s="1" t="s">
        <v>125</v>
      </c>
      <c r="AE1130" s="1" t="s">
        <v>10691</v>
      </c>
      <c r="AF1130" s="1">
        <v>1042</v>
      </c>
      <c r="AG1130" s="1" t="s">
        <v>10782</v>
      </c>
    </row>
    <row r="1131" spans="1:33" ht="34.5" customHeight="1" x14ac:dyDescent="0.25">
      <c r="A1131" s="96" t="s">
        <v>2180</v>
      </c>
      <c r="B1131" s="101" t="s">
        <v>4025</v>
      </c>
      <c r="C1131" s="98" t="s">
        <v>108</v>
      </c>
      <c r="D1131" s="98" t="s">
        <v>357</v>
      </c>
      <c r="E1131" s="173" t="s">
        <v>1474</v>
      </c>
      <c r="F1131" s="99" t="s">
        <v>15</v>
      </c>
      <c r="G1131" s="99" t="s">
        <v>109</v>
      </c>
      <c r="H1131" s="99" t="s">
        <v>3345</v>
      </c>
      <c r="I1131" s="147" t="s">
        <v>2275</v>
      </c>
      <c r="J1131" s="103" t="s">
        <v>118</v>
      </c>
      <c r="K1131" s="102">
        <v>2019</v>
      </c>
      <c r="L1131" s="103" t="s">
        <v>51</v>
      </c>
      <c r="M1131" s="102" t="s">
        <v>119</v>
      </c>
      <c r="N1131" s="101" t="s">
        <v>2301</v>
      </c>
      <c r="O1131" s="101" t="s">
        <v>191</v>
      </c>
      <c r="P1131" s="101" t="s">
        <v>2278</v>
      </c>
      <c r="Q1131" s="105" t="s">
        <v>4024</v>
      </c>
      <c r="R1131" s="105" t="s">
        <v>6315</v>
      </c>
      <c r="S1131" s="106" t="s">
        <v>2181</v>
      </c>
      <c r="T1131" s="101" t="s">
        <v>2274</v>
      </c>
      <c r="U1131" s="148"/>
      <c r="V1131" s="148" t="s">
        <v>125</v>
      </c>
      <c r="W1131" s="107" t="str">
        <f>VLOOKUP(TRIM(X1131),X10:Y88,2,FALSE)</f>
        <v>Andy</v>
      </c>
      <c r="X1131" s="171" t="str">
        <f t="shared" si="105"/>
        <v>7.10.6</v>
      </c>
      <c r="Y1131" s="175">
        <f t="shared" si="103"/>
        <v>1</v>
      </c>
      <c r="Z1131" s="171">
        <f t="shared" si="104"/>
        <v>0</v>
      </c>
      <c r="AA1131" s="171">
        <f t="shared" si="106"/>
        <v>26</v>
      </c>
      <c r="AB1131" s="171">
        <f t="shared" si="107"/>
        <v>0</v>
      </c>
      <c r="AC1131" s="171">
        <f t="shared" si="102"/>
        <v>0</v>
      </c>
      <c r="AD1131" s="1" t="s">
        <v>125</v>
      </c>
      <c r="AE1131" s="1" t="s">
        <v>10691</v>
      </c>
      <c r="AF1131" s="1">
        <v>1043</v>
      </c>
      <c r="AG1131" s="1" t="s">
        <v>10783</v>
      </c>
    </row>
    <row r="1132" spans="1:33" ht="34.5" customHeight="1" x14ac:dyDescent="0.25">
      <c r="A1132" s="96" t="s">
        <v>2180</v>
      </c>
      <c r="B1132" s="101" t="s">
        <v>3440</v>
      </c>
      <c r="C1132" s="98" t="s">
        <v>108</v>
      </c>
      <c r="D1132" s="98" t="s">
        <v>353</v>
      </c>
      <c r="E1132" s="173" t="s">
        <v>1475</v>
      </c>
      <c r="F1132" s="99" t="s">
        <v>16</v>
      </c>
      <c r="G1132" s="99" t="s">
        <v>109</v>
      </c>
      <c r="H1132" s="99" t="s">
        <v>3100</v>
      </c>
      <c r="I1132" s="147" t="s">
        <v>2431</v>
      </c>
      <c r="J1132" s="103" t="s">
        <v>118</v>
      </c>
      <c r="K1132" s="102">
        <v>1953</v>
      </c>
      <c r="L1132" s="103" t="s">
        <v>51</v>
      </c>
      <c r="M1132" s="102" t="s">
        <v>119</v>
      </c>
      <c r="N1132" s="101" t="s">
        <v>2301</v>
      </c>
      <c r="O1132" s="101" t="s">
        <v>191</v>
      </c>
      <c r="P1132" s="101" t="s">
        <v>2375</v>
      </c>
      <c r="Q1132" s="105" t="s">
        <v>6185</v>
      </c>
      <c r="R1132" s="105" t="s">
        <v>5649</v>
      </c>
      <c r="S1132" s="106" t="s">
        <v>5648</v>
      </c>
      <c r="T1132" s="101" t="s">
        <v>2432</v>
      </c>
      <c r="U1132" s="148"/>
      <c r="V1132" s="148"/>
      <c r="W1132" s="107" t="str">
        <f>VLOOKUP(TRIM(X1132),X10:Y88,2,FALSE)</f>
        <v>Andy</v>
      </c>
      <c r="X1132" s="171" t="str">
        <f t="shared" si="105"/>
        <v>7.10.2</v>
      </c>
      <c r="Y1132" s="175">
        <f t="shared" si="103"/>
        <v>0</v>
      </c>
      <c r="Z1132" s="171">
        <f t="shared" si="104"/>
        <v>0</v>
      </c>
      <c r="AA1132" s="171">
        <f t="shared" si="106"/>
        <v>3</v>
      </c>
      <c r="AB1132" s="171">
        <f t="shared" si="107"/>
        <v>0</v>
      </c>
      <c r="AC1132" s="171">
        <f t="shared" si="102"/>
        <v>0</v>
      </c>
      <c r="AE1132" s="1" t="s">
        <v>2287</v>
      </c>
      <c r="AF1132" s="1">
        <v>1044</v>
      </c>
      <c r="AG1132" s="1" t="s">
        <v>7159</v>
      </c>
    </row>
    <row r="1133" spans="1:33" ht="34.5" customHeight="1" x14ac:dyDescent="0.25">
      <c r="A1133" s="96" t="s">
        <v>2180</v>
      </c>
      <c r="B1133" s="101" t="s">
        <v>2224</v>
      </c>
      <c r="C1133" s="98" t="s">
        <v>108</v>
      </c>
      <c r="D1133" s="98" t="s">
        <v>353</v>
      </c>
      <c r="E1133" s="173" t="s">
        <v>1476</v>
      </c>
      <c r="F1133" s="99" t="s">
        <v>15</v>
      </c>
      <c r="G1133" s="99" t="s">
        <v>109</v>
      </c>
      <c r="H1133" s="99" t="s">
        <v>3108</v>
      </c>
      <c r="I1133" s="147" t="s">
        <v>2431</v>
      </c>
      <c r="J1133" s="103" t="s">
        <v>2225</v>
      </c>
      <c r="K1133" s="102">
        <v>2011</v>
      </c>
      <c r="L1133" s="103" t="s">
        <v>51</v>
      </c>
      <c r="M1133" s="102" t="s">
        <v>119</v>
      </c>
      <c r="N1133" s="101" t="s">
        <v>2301</v>
      </c>
      <c r="O1133" s="101" t="s">
        <v>191</v>
      </c>
      <c r="P1133" s="101" t="s">
        <v>2375</v>
      </c>
      <c r="Q1133" s="105" t="s">
        <v>6186</v>
      </c>
      <c r="R1133" s="105" t="s">
        <v>6316</v>
      </c>
      <c r="S1133" s="106" t="s">
        <v>2181</v>
      </c>
      <c r="T1133" s="101" t="s">
        <v>2432</v>
      </c>
      <c r="U1133" s="148"/>
      <c r="V1133" s="148" t="s">
        <v>125</v>
      </c>
      <c r="W1133" s="107" t="str">
        <f>VLOOKUP(TRIM(X1133),X10:Y88,2,FALSE)</f>
        <v>Andy</v>
      </c>
      <c r="X1133" s="171" t="str">
        <f t="shared" si="105"/>
        <v>7.10.2</v>
      </c>
      <c r="Y1133" s="175">
        <f t="shared" si="103"/>
        <v>1</v>
      </c>
      <c r="Z1133" s="171">
        <f t="shared" si="104"/>
        <v>0</v>
      </c>
      <c r="AA1133" s="171">
        <f t="shared" si="106"/>
        <v>3</v>
      </c>
      <c r="AB1133" s="171">
        <f t="shared" si="107"/>
        <v>0</v>
      </c>
      <c r="AC1133" s="171">
        <f t="shared" si="102"/>
        <v>0</v>
      </c>
      <c r="AD1133" s="1" t="s">
        <v>125</v>
      </c>
      <c r="AE1133" s="1" t="s">
        <v>10691</v>
      </c>
      <c r="AF1133" s="1">
        <v>1045</v>
      </c>
      <c r="AG1133" s="1" t="s">
        <v>10784</v>
      </c>
    </row>
    <row r="1134" spans="1:33" ht="34.5" customHeight="1" x14ac:dyDescent="0.25">
      <c r="A1134" s="96" t="s">
        <v>2180</v>
      </c>
      <c r="B1134" s="101" t="s">
        <v>3599</v>
      </c>
      <c r="C1134" s="98" t="s">
        <v>108</v>
      </c>
      <c r="D1134" s="98" t="s">
        <v>353</v>
      </c>
      <c r="E1134" s="173" t="s">
        <v>1477</v>
      </c>
      <c r="F1134" s="99" t="s">
        <v>15</v>
      </c>
      <c r="G1134" s="99" t="s">
        <v>109</v>
      </c>
      <c r="H1134" s="99" t="s">
        <v>3248</v>
      </c>
      <c r="I1134" s="147" t="s">
        <v>2465</v>
      </c>
      <c r="J1134" s="103" t="s">
        <v>2225</v>
      </c>
      <c r="K1134" s="102">
        <v>2040</v>
      </c>
      <c r="L1134" s="103" t="s">
        <v>51</v>
      </c>
      <c r="M1134" s="102" t="s">
        <v>119</v>
      </c>
      <c r="N1134" s="101" t="s">
        <v>2301</v>
      </c>
      <c r="O1134" s="101" t="s">
        <v>191</v>
      </c>
      <c r="P1134" s="101" t="s">
        <v>2375</v>
      </c>
      <c r="Q1134" s="105" t="s">
        <v>3598</v>
      </c>
      <c r="R1134" s="105" t="s">
        <v>6317</v>
      </c>
      <c r="S1134" s="106" t="s">
        <v>2181</v>
      </c>
      <c r="T1134" s="101" t="s">
        <v>2602</v>
      </c>
      <c r="U1134" s="148"/>
      <c r="V1134" s="148" t="s">
        <v>125</v>
      </c>
      <c r="W1134" s="107" t="str">
        <f>VLOOKUP(TRIM(X1134),X10:Y88,2,FALSE)</f>
        <v>Andy</v>
      </c>
      <c r="X1134" s="171" t="str">
        <f t="shared" si="105"/>
        <v>7.10.2</v>
      </c>
      <c r="Y1134" s="175">
        <f t="shared" si="103"/>
        <v>1</v>
      </c>
      <c r="Z1134" s="171">
        <f t="shared" si="104"/>
        <v>0</v>
      </c>
      <c r="AA1134" s="171">
        <f t="shared" si="106"/>
        <v>14</v>
      </c>
      <c r="AB1134" s="171">
        <f t="shared" si="107"/>
        <v>0</v>
      </c>
      <c r="AC1134" s="171">
        <f t="shared" si="102"/>
        <v>0</v>
      </c>
      <c r="AD1134" s="1" t="s">
        <v>125</v>
      </c>
      <c r="AE1134" s="1" t="s">
        <v>10691</v>
      </c>
      <c r="AF1134" s="1">
        <v>1046</v>
      </c>
      <c r="AG1134" s="1" t="s">
        <v>10785</v>
      </c>
    </row>
    <row r="1135" spans="1:33" ht="34.5" customHeight="1" x14ac:dyDescent="0.25">
      <c r="A1135" s="96" t="s">
        <v>2180</v>
      </c>
      <c r="B1135" s="101" t="s">
        <v>4203</v>
      </c>
      <c r="C1135" s="98" t="s">
        <v>108</v>
      </c>
      <c r="D1135" s="98" t="s">
        <v>352</v>
      </c>
      <c r="E1135" s="173" t="s">
        <v>1478</v>
      </c>
      <c r="F1135" s="99" t="s">
        <v>15</v>
      </c>
      <c r="G1135" s="99" t="s">
        <v>109</v>
      </c>
      <c r="H1135" s="99" t="s">
        <v>3227</v>
      </c>
      <c r="I1135" s="147" t="s">
        <v>2446</v>
      </c>
      <c r="J1135" s="103" t="s">
        <v>118</v>
      </c>
      <c r="K1135" s="102">
        <v>1992</v>
      </c>
      <c r="L1135" s="103" t="s">
        <v>51</v>
      </c>
      <c r="M1135" s="102" t="s">
        <v>119</v>
      </c>
      <c r="N1135" s="101" t="s">
        <v>2301</v>
      </c>
      <c r="O1135" s="101" t="s">
        <v>191</v>
      </c>
      <c r="P1135" s="101" t="s">
        <v>2208</v>
      </c>
      <c r="Q1135" s="105" t="s">
        <v>4202</v>
      </c>
      <c r="R1135" s="105" t="s">
        <v>6318</v>
      </c>
      <c r="S1135" s="106" t="s">
        <v>2181</v>
      </c>
      <c r="T1135" s="101" t="s">
        <v>2445</v>
      </c>
      <c r="U1135" s="148"/>
      <c r="V1135" s="148" t="s">
        <v>125</v>
      </c>
      <c r="W1135" s="107" t="str">
        <f>VLOOKUP(TRIM(X1135),X10:Y88,2,FALSE)</f>
        <v>Andy</v>
      </c>
      <c r="X1135" s="171" t="str">
        <f t="shared" si="105"/>
        <v>7.10.1</v>
      </c>
      <c r="Y1135" s="175">
        <f t="shared" si="103"/>
        <v>1</v>
      </c>
      <c r="Z1135" s="171">
        <f t="shared" si="104"/>
        <v>0</v>
      </c>
      <c r="AA1135" s="171">
        <f t="shared" si="106"/>
        <v>17</v>
      </c>
      <c r="AB1135" s="171">
        <f t="shared" si="107"/>
        <v>0</v>
      </c>
      <c r="AC1135" s="171">
        <f t="shared" si="102"/>
        <v>0</v>
      </c>
      <c r="AD1135" s="1" t="s">
        <v>125</v>
      </c>
      <c r="AE1135" s="1" t="s">
        <v>10691</v>
      </c>
      <c r="AF1135" s="1">
        <v>1047</v>
      </c>
      <c r="AG1135" s="1" t="s">
        <v>10786</v>
      </c>
    </row>
    <row r="1136" spans="1:33" ht="34.5" customHeight="1" x14ac:dyDescent="0.25">
      <c r="A1136" s="96" t="s">
        <v>2180</v>
      </c>
      <c r="B1136" s="101" t="s">
        <v>2450</v>
      </c>
      <c r="C1136" s="98" t="s">
        <v>108</v>
      </c>
      <c r="D1136" s="98" t="s">
        <v>352</v>
      </c>
      <c r="E1136" s="173" t="s">
        <v>1479</v>
      </c>
      <c r="F1136" s="99" t="s">
        <v>15</v>
      </c>
      <c r="G1136" s="99" t="s">
        <v>109</v>
      </c>
      <c r="H1136" s="99" t="s">
        <v>3902</v>
      </c>
      <c r="I1136" s="147" t="s">
        <v>2459</v>
      </c>
      <c r="J1136" s="103" t="s">
        <v>118</v>
      </c>
      <c r="K1136" s="102">
        <v>2064</v>
      </c>
      <c r="L1136" s="103" t="s">
        <v>51</v>
      </c>
      <c r="M1136" s="102" t="s">
        <v>119</v>
      </c>
      <c r="N1136" s="101" t="s">
        <v>2301</v>
      </c>
      <c r="O1136" s="101" t="s">
        <v>191</v>
      </c>
      <c r="P1136" s="101" t="s">
        <v>2208</v>
      </c>
      <c r="Q1136" s="105" t="s">
        <v>4642</v>
      </c>
      <c r="R1136" s="105" t="s">
        <v>6319</v>
      </c>
      <c r="S1136" s="106" t="s">
        <v>2181</v>
      </c>
      <c r="T1136" s="101" t="s">
        <v>2685</v>
      </c>
      <c r="U1136" s="148"/>
      <c r="V1136" s="148" t="s">
        <v>125</v>
      </c>
      <c r="W1136" s="107" t="str">
        <f>VLOOKUP(TRIM(X1136),X10:Y88,2,FALSE)</f>
        <v>Andy</v>
      </c>
      <c r="X1136" s="171" t="str">
        <f t="shared" si="105"/>
        <v>7.10.1</v>
      </c>
      <c r="Y1136" s="175">
        <f t="shared" si="103"/>
        <v>1</v>
      </c>
      <c r="Z1136" s="171">
        <f t="shared" si="104"/>
        <v>0</v>
      </c>
      <c r="AA1136" s="171">
        <f t="shared" si="106"/>
        <v>7</v>
      </c>
      <c r="AB1136" s="171">
        <f t="shared" si="107"/>
        <v>0</v>
      </c>
      <c r="AC1136" s="171">
        <f t="shared" ref="AC1136:AC1199" si="108">IF(F1136="LS OUT", IF(S1136="Approved", 1, IF(S1136="Block approved", 1, 0)),0)</f>
        <v>0</v>
      </c>
      <c r="AD1136" s="1" t="s">
        <v>125</v>
      </c>
      <c r="AE1136" s="1" t="s">
        <v>10691</v>
      </c>
      <c r="AF1136" s="1">
        <v>1048</v>
      </c>
      <c r="AG1136" s="1" t="s">
        <v>10787</v>
      </c>
    </row>
    <row r="1137" spans="1:33" ht="34.5" customHeight="1" x14ac:dyDescent="0.25">
      <c r="A1137" s="96" t="s">
        <v>2180</v>
      </c>
      <c r="B1137" s="101" t="s">
        <v>4206</v>
      </c>
      <c r="C1137" s="98" t="s">
        <v>108</v>
      </c>
      <c r="D1137" s="98" t="s">
        <v>352</v>
      </c>
      <c r="E1137" s="173" t="s">
        <v>1480</v>
      </c>
      <c r="F1137" s="99" t="s">
        <v>15</v>
      </c>
      <c r="G1137" s="99" t="s">
        <v>109</v>
      </c>
      <c r="H1137" s="99" t="s">
        <v>3293</v>
      </c>
      <c r="I1137" s="147" t="s">
        <v>4204</v>
      </c>
      <c r="J1137" s="103" t="s">
        <v>2264</v>
      </c>
      <c r="K1137" s="102">
        <v>388</v>
      </c>
      <c r="L1137" s="103" t="s">
        <v>51</v>
      </c>
      <c r="M1137" s="102" t="s">
        <v>119</v>
      </c>
      <c r="N1137" s="101" t="s">
        <v>2301</v>
      </c>
      <c r="O1137" s="101" t="s">
        <v>191</v>
      </c>
      <c r="P1137" s="101" t="s">
        <v>2208</v>
      </c>
      <c r="Q1137" s="105" t="s">
        <v>4205</v>
      </c>
      <c r="R1137" s="105" t="s">
        <v>6320</v>
      </c>
      <c r="S1137" s="106" t="s">
        <v>2181</v>
      </c>
      <c r="T1137" s="101" t="s">
        <v>2374</v>
      </c>
      <c r="U1137" s="148"/>
      <c r="V1137" s="148" t="s">
        <v>125</v>
      </c>
      <c r="W1137" s="107" t="str">
        <f>VLOOKUP(TRIM(X1137),X10:Y88,2,FALSE)</f>
        <v>Andy</v>
      </c>
      <c r="X1137" s="171" t="str">
        <f t="shared" si="105"/>
        <v>7.10.1</v>
      </c>
      <c r="Y1137" s="175">
        <f t="shared" si="103"/>
        <v>1</v>
      </c>
      <c r="Z1137" s="171">
        <f t="shared" si="104"/>
        <v>0</v>
      </c>
      <c r="AA1137" s="171">
        <f t="shared" si="106"/>
        <v>21</v>
      </c>
      <c r="AB1137" s="171">
        <f t="shared" si="107"/>
        <v>0</v>
      </c>
      <c r="AC1137" s="171">
        <f t="shared" si="108"/>
        <v>0</v>
      </c>
      <c r="AD1137" s="1" t="s">
        <v>125</v>
      </c>
      <c r="AE1137" s="1" t="s">
        <v>10691</v>
      </c>
      <c r="AF1137" s="1">
        <v>1049</v>
      </c>
      <c r="AG1137" s="1" t="s">
        <v>10788</v>
      </c>
    </row>
    <row r="1138" spans="1:33" ht="34.5" customHeight="1" x14ac:dyDescent="0.25">
      <c r="A1138" s="96" t="s">
        <v>2180</v>
      </c>
      <c r="B1138" s="101" t="s">
        <v>2682</v>
      </c>
      <c r="C1138" s="98" t="s">
        <v>108</v>
      </c>
      <c r="D1138" s="98" t="s">
        <v>352</v>
      </c>
      <c r="E1138" s="173" t="s">
        <v>1481</v>
      </c>
      <c r="F1138" s="99" t="s">
        <v>16</v>
      </c>
      <c r="G1138" s="99" t="s">
        <v>109</v>
      </c>
      <c r="H1138" s="99" t="s">
        <v>4152</v>
      </c>
      <c r="I1138" s="147" t="s">
        <v>2459</v>
      </c>
      <c r="J1138" s="103" t="s">
        <v>118</v>
      </c>
      <c r="K1138" s="102">
        <v>2075</v>
      </c>
      <c r="L1138" s="103" t="s">
        <v>51</v>
      </c>
      <c r="M1138" s="102" t="s">
        <v>119</v>
      </c>
      <c r="N1138" s="101" t="s">
        <v>2301</v>
      </c>
      <c r="O1138" s="101" t="s">
        <v>191</v>
      </c>
      <c r="P1138" s="101" t="s">
        <v>2208</v>
      </c>
      <c r="Q1138" s="105" t="s">
        <v>4655</v>
      </c>
      <c r="R1138" s="105" t="s">
        <v>5654</v>
      </c>
      <c r="S1138" s="106" t="s">
        <v>2183</v>
      </c>
      <c r="T1138" s="101" t="s">
        <v>2685</v>
      </c>
      <c r="U1138" s="148"/>
      <c r="V1138" s="148"/>
      <c r="W1138" s="107" t="str">
        <f>VLOOKUP(TRIM(X1138),X10:Y88,2,FALSE)</f>
        <v>Andy</v>
      </c>
      <c r="X1138" s="171" t="str">
        <f t="shared" si="105"/>
        <v>7.10.1</v>
      </c>
      <c r="Y1138" s="175">
        <f t="shared" si="103"/>
        <v>0</v>
      </c>
      <c r="Z1138" s="171">
        <f t="shared" si="104"/>
        <v>0</v>
      </c>
      <c r="AA1138" s="171">
        <f t="shared" si="106"/>
        <v>7</v>
      </c>
      <c r="AB1138" s="171">
        <f t="shared" si="107"/>
        <v>0</v>
      </c>
      <c r="AC1138" s="171">
        <f t="shared" si="108"/>
        <v>0</v>
      </c>
      <c r="AE1138" s="1" t="s">
        <v>2183</v>
      </c>
      <c r="AF1138" s="1">
        <v>1050</v>
      </c>
      <c r="AG1138" s="1" t="s">
        <v>5654</v>
      </c>
    </row>
    <row r="1139" spans="1:33" ht="34.5" customHeight="1" x14ac:dyDescent="0.25">
      <c r="A1139" s="96" t="s">
        <v>2180</v>
      </c>
      <c r="B1139" s="101" t="s">
        <v>2293</v>
      </c>
      <c r="C1139" s="98" t="s">
        <v>108</v>
      </c>
      <c r="D1139" s="98" t="s">
        <v>360</v>
      </c>
      <c r="E1139" s="173" t="s">
        <v>1482</v>
      </c>
      <c r="F1139" s="99" t="s">
        <v>16</v>
      </c>
      <c r="G1139" s="99" t="s">
        <v>109</v>
      </c>
      <c r="H1139" s="99" t="s">
        <v>2294</v>
      </c>
      <c r="I1139" s="147" t="s">
        <v>2295</v>
      </c>
      <c r="J1139" s="103" t="s">
        <v>2296</v>
      </c>
      <c r="K1139" s="102">
        <v>358</v>
      </c>
      <c r="L1139" s="103" t="s">
        <v>60</v>
      </c>
      <c r="M1139" s="102" t="s">
        <v>120</v>
      </c>
      <c r="N1139" s="101" t="s">
        <v>2301</v>
      </c>
      <c r="O1139" s="101" t="s">
        <v>191</v>
      </c>
      <c r="P1139" s="101" t="s">
        <v>2297</v>
      </c>
      <c r="Q1139" s="105" t="s">
        <v>2298</v>
      </c>
      <c r="R1139" s="105" t="s">
        <v>5642</v>
      </c>
      <c r="S1139" s="106" t="s">
        <v>5641</v>
      </c>
      <c r="T1139" s="101" t="s">
        <v>2227</v>
      </c>
      <c r="U1139" s="148"/>
      <c r="V1139" s="148"/>
      <c r="W1139" s="107" t="str">
        <f>VLOOKUP(TRIM(X1139),X10:Y88,2,FALSE)</f>
        <v>Andy</v>
      </c>
      <c r="X1139" s="171" t="str">
        <f t="shared" si="105"/>
        <v>7.10.8</v>
      </c>
      <c r="Y1139" s="175">
        <f t="shared" si="103"/>
        <v>0</v>
      </c>
      <c r="Z1139" s="171">
        <f t="shared" si="104"/>
        <v>0</v>
      </c>
      <c r="AA1139" s="171">
        <f t="shared" si="106"/>
        <v>26</v>
      </c>
      <c r="AB1139" s="171">
        <f t="shared" si="107"/>
        <v>0</v>
      </c>
      <c r="AC1139" s="171">
        <f t="shared" si="108"/>
        <v>0</v>
      </c>
      <c r="AE1139" s="1" t="s">
        <v>2287</v>
      </c>
      <c r="AF1139" s="1">
        <v>1051</v>
      </c>
      <c r="AG1139" s="1" t="s">
        <v>7160</v>
      </c>
    </row>
    <row r="1140" spans="1:33" ht="34.5" customHeight="1" x14ac:dyDescent="0.25">
      <c r="A1140" s="96" t="s">
        <v>2180</v>
      </c>
      <c r="B1140" s="101" t="s">
        <v>2299</v>
      </c>
      <c r="C1140" s="98" t="s">
        <v>108</v>
      </c>
      <c r="D1140" s="98" t="s">
        <v>360</v>
      </c>
      <c r="E1140" s="173" t="s">
        <v>1483</v>
      </c>
      <c r="F1140" s="99" t="s">
        <v>16</v>
      </c>
      <c r="G1140" s="99" t="s">
        <v>109</v>
      </c>
      <c r="H1140" s="99" t="s">
        <v>2294</v>
      </c>
      <c r="I1140" s="147" t="s">
        <v>2295</v>
      </c>
      <c r="J1140" s="103" t="s">
        <v>2300</v>
      </c>
      <c r="K1140" s="102">
        <v>513</v>
      </c>
      <c r="L1140" s="103" t="s">
        <v>58</v>
      </c>
      <c r="M1140" s="102" t="s">
        <v>120</v>
      </c>
      <c r="N1140" s="101" t="s">
        <v>2301</v>
      </c>
      <c r="O1140" s="101" t="s">
        <v>191</v>
      </c>
      <c r="P1140" s="101" t="s">
        <v>2297</v>
      </c>
      <c r="Q1140" s="105" t="s">
        <v>2302</v>
      </c>
      <c r="R1140" s="105" t="s">
        <v>6051</v>
      </c>
      <c r="S1140" s="106" t="s">
        <v>2183</v>
      </c>
      <c r="T1140" s="101" t="s">
        <v>2227</v>
      </c>
      <c r="U1140" s="148"/>
      <c r="V1140" s="148"/>
      <c r="W1140" s="107" t="str">
        <f>VLOOKUP(TRIM(X1140),X10:Y88,2,FALSE)</f>
        <v>Andy</v>
      </c>
      <c r="X1140" s="171" t="str">
        <f t="shared" si="105"/>
        <v>7.10.8</v>
      </c>
      <c r="Y1140" s="175">
        <f t="shared" si="103"/>
        <v>0</v>
      </c>
      <c r="Z1140" s="171">
        <f t="shared" si="104"/>
        <v>0</v>
      </c>
      <c r="AA1140" s="171">
        <f t="shared" si="106"/>
        <v>26</v>
      </c>
      <c r="AB1140" s="171">
        <f t="shared" si="107"/>
        <v>0</v>
      </c>
      <c r="AC1140" s="171">
        <f t="shared" si="108"/>
        <v>0</v>
      </c>
      <c r="AE1140" s="1" t="s">
        <v>2183</v>
      </c>
      <c r="AF1140" s="1">
        <v>1052</v>
      </c>
      <c r="AG1140" s="1" t="s">
        <v>6051</v>
      </c>
    </row>
    <row r="1141" spans="1:33" ht="34.5" customHeight="1" x14ac:dyDescent="0.25">
      <c r="A1141" s="96" t="s">
        <v>2180</v>
      </c>
      <c r="B1141" s="101" t="s">
        <v>4282</v>
      </c>
      <c r="C1141" s="98" t="s">
        <v>108</v>
      </c>
      <c r="D1141" s="98" t="s">
        <v>354</v>
      </c>
      <c r="E1141" s="173" t="s">
        <v>1484</v>
      </c>
      <c r="F1141" s="99" t="s">
        <v>16</v>
      </c>
      <c r="G1141" s="99" t="s">
        <v>109</v>
      </c>
      <c r="H1141" s="99" t="s">
        <v>3901</v>
      </c>
      <c r="I1141" s="147" t="s">
        <v>2275</v>
      </c>
      <c r="J1141" s="103" t="s">
        <v>2637</v>
      </c>
      <c r="K1141" s="102">
        <v>467</v>
      </c>
      <c r="L1141" s="103" t="s">
        <v>51</v>
      </c>
      <c r="M1141" s="102" t="s">
        <v>119</v>
      </c>
      <c r="N1141" s="101" t="s">
        <v>3103</v>
      </c>
      <c r="O1141" s="101" t="s">
        <v>191</v>
      </c>
      <c r="P1141" s="101" t="s">
        <v>2213</v>
      </c>
      <c r="Q1141" s="105" t="s">
        <v>4281</v>
      </c>
      <c r="R1141" s="105" t="s">
        <v>5647</v>
      </c>
      <c r="S1141" s="106" t="s">
        <v>5646</v>
      </c>
      <c r="T1141" s="101" t="s">
        <v>2458</v>
      </c>
      <c r="U1141" s="148"/>
      <c r="V1141" s="148"/>
      <c r="W1141" s="107" t="str">
        <f>VLOOKUP(TRIM(X1141),X10:Y88,2,FALSE)</f>
        <v>Andy</v>
      </c>
      <c r="X1141" s="171" t="str">
        <f t="shared" si="105"/>
        <v>7.10.3</v>
      </c>
      <c r="Y1141" s="175">
        <f t="shared" si="103"/>
        <v>0</v>
      </c>
      <c r="Z1141" s="171">
        <f t="shared" si="104"/>
        <v>0</v>
      </c>
      <c r="AA1141" s="171">
        <f t="shared" si="106"/>
        <v>26</v>
      </c>
      <c r="AB1141" s="171">
        <f t="shared" si="107"/>
        <v>0</v>
      </c>
      <c r="AC1141" s="171">
        <f t="shared" si="108"/>
        <v>0</v>
      </c>
      <c r="AE1141" s="1" t="s">
        <v>2287</v>
      </c>
      <c r="AF1141" s="1">
        <v>1053</v>
      </c>
      <c r="AG1141" s="1" t="s">
        <v>7161</v>
      </c>
    </row>
    <row r="1142" spans="1:33" ht="34.5" customHeight="1" x14ac:dyDescent="0.25">
      <c r="A1142" s="96" t="s">
        <v>2180</v>
      </c>
      <c r="B1142" s="101" t="s">
        <v>42</v>
      </c>
      <c r="C1142" s="98" t="s">
        <v>108</v>
      </c>
      <c r="D1142" s="98" t="s">
        <v>354</v>
      </c>
      <c r="E1142" s="173" t="s">
        <v>1485</v>
      </c>
      <c r="F1142" s="99" t="s">
        <v>16</v>
      </c>
      <c r="G1142" s="99" t="s">
        <v>109</v>
      </c>
      <c r="H1142" s="99" t="s">
        <v>3904</v>
      </c>
      <c r="I1142" s="147" t="s">
        <v>2275</v>
      </c>
      <c r="J1142" s="103" t="s">
        <v>118</v>
      </c>
      <c r="K1142" s="102">
        <v>2066</v>
      </c>
      <c r="L1142" s="103" t="s">
        <v>51</v>
      </c>
      <c r="M1142" s="102" t="s">
        <v>119</v>
      </c>
      <c r="N1142" s="101" t="s">
        <v>2301</v>
      </c>
      <c r="O1142" s="101" t="s">
        <v>191</v>
      </c>
      <c r="P1142" s="101" t="s">
        <v>2213</v>
      </c>
      <c r="Q1142" s="105" t="s">
        <v>4285</v>
      </c>
      <c r="R1142" s="105" t="s">
        <v>5645</v>
      </c>
      <c r="S1142" s="106" t="s">
        <v>5644</v>
      </c>
      <c r="T1142" s="101" t="s">
        <v>2458</v>
      </c>
      <c r="U1142" s="148"/>
      <c r="V1142" s="148"/>
      <c r="W1142" s="107" t="str">
        <f>VLOOKUP(TRIM(X1142),X10:Y88,2,FALSE)</f>
        <v>Andy</v>
      </c>
      <c r="X1142" s="171" t="str">
        <f t="shared" si="105"/>
        <v>7.10.3</v>
      </c>
      <c r="Y1142" s="175">
        <f t="shared" si="103"/>
        <v>0</v>
      </c>
      <c r="Z1142" s="171">
        <f t="shared" si="104"/>
        <v>0</v>
      </c>
      <c r="AA1142" s="171">
        <f t="shared" si="106"/>
        <v>26</v>
      </c>
      <c r="AB1142" s="171">
        <f t="shared" si="107"/>
        <v>0</v>
      </c>
      <c r="AC1142" s="171">
        <f t="shared" si="108"/>
        <v>0</v>
      </c>
      <c r="AE1142" s="1" t="s">
        <v>2287</v>
      </c>
      <c r="AF1142" s="1">
        <v>1054</v>
      </c>
      <c r="AG1142" s="1" t="s">
        <v>7162</v>
      </c>
    </row>
    <row r="1143" spans="1:33" ht="34.5" customHeight="1" x14ac:dyDescent="0.25">
      <c r="A1143" s="96" t="s">
        <v>2180</v>
      </c>
      <c r="B1143" s="101" t="s">
        <v>4284</v>
      </c>
      <c r="C1143" s="98" t="s">
        <v>108</v>
      </c>
      <c r="D1143" s="98" t="s">
        <v>354</v>
      </c>
      <c r="E1143" s="173" t="s">
        <v>1486</v>
      </c>
      <c r="F1143" s="99" t="s">
        <v>16</v>
      </c>
      <c r="G1143" s="99" t="s">
        <v>109</v>
      </c>
      <c r="H1143" s="99" t="s">
        <v>3904</v>
      </c>
      <c r="I1143" s="147" t="s">
        <v>2275</v>
      </c>
      <c r="J1143" s="103" t="s">
        <v>2225</v>
      </c>
      <c r="K1143" s="102">
        <v>2106</v>
      </c>
      <c r="L1143" s="233" t="s">
        <v>51</v>
      </c>
      <c r="M1143" s="102" t="s">
        <v>119</v>
      </c>
      <c r="N1143" s="101" t="s">
        <v>2301</v>
      </c>
      <c r="O1143" s="101" t="s">
        <v>191</v>
      </c>
      <c r="P1143" s="101" t="s">
        <v>2213</v>
      </c>
      <c r="Q1143" s="105" t="s">
        <v>4283</v>
      </c>
      <c r="R1143" s="105" t="s">
        <v>6697</v>
      </c>
      <c r="S1143" s="106" t="s">
        <v>5643</v>
      </c>
      <c r="T1143" s="101" t="s">
        <v>2458</v>
      </c>
      <c r="U1143" s="148"/>
      <c r="V1143" s="148"/>
      <c r="W1143" s="107" t="str">
        <f>VLOOKUP(TRIM(X1143),X10:Y88,2,FALSE)</f>
        <v>Andy</v>
      </c>
      <c r="X1143" s="171" t="str">
        <f t="shared" si="105"/>
        <v>7.10.3</v>
      </c>
      <c r="Y1143" s="175">
        <f t="shared" si="103"/>
        <v>0</v>
      </c>
      <c r="Z1143" s="171">
        <f t="shared" si="104"/>
        <v>0</v>
      </c>
      <c r="AA1143" s="171">
        <f t="shared" si="106"/>
        <v>26</v>
      </c>
      <c r="AB1143" s="171">
        <f t="shared" si="107"/>
        <v>0</v>
      </c>
      <c r="AC1143" s="171">
        <f t="shared" si="108"/>
        <v>0</v>
      </c>
      <c r="AE1143" s="1" t="s">
        <v>2287</v>
      </c>
      <c r="AF1143" s="1">
        <v>1055</v>
      </c>
      <c r="AG1143" s="1" t="s">
        <v>7163</v>
      </c>
    </row>
    <row r="1144" spans="1:33" ht="34.5" customHeight="1" x14ac:dyDescent="0.25">
      <c r="A1144" s="96"/>
      <c r="B1144" s="101"/>
      <c r="C1144" s="98" t="s">
        <v>14</v>
      </c>
      <c r="D1144" s="98" t="s">
        <v>354</v>
      </c>
      <c r="E1144" s="173" t="s">
        <v>1487</v>
      </c>
      <c r="F1144" s="99" t="s">
        <v>16</v>
      </c>
      <c r="G1144" s="230" t="s">
        <v>109</v>
      </c>
      <c r="H1144" s="230" t="s">
        <v>4325</v>
      </c>
      <c r="I1144" s="231" t="s">
        <v>2817</v>
      </c>
      <c r="J1144" s="226" t="s">
        <v>2225</v>
      </c>
      <c r="K1144" s="227">
        <v>2115</v>
      </c>
      <c r="L1144" s="226" t="s">
        <v>51</v>
      </c>
      <c r="M1144" s="227" t="s">
        <v>119</v>
      </c>
      <c r="N1144" s="226" t="s">
        <v>2301</v>
      </c>
      <c r="O1144" s="226" t="s">
        <v>191</v>
      </c>
      <c r="P1144" s="226" t="s">
        <v>2213</v>
      </c>
      <c r="Q1144" s="232" t="s">
        <v>6047</v>
      </c>
      <c r="R1144" s="232" t="s">
        <v>6048</v>
      </c>
      <c r="S1144" s="228"/>
      <c r="T1144" s="101" t="s">
        <v>128</v>
      </c>
      <c r="U1144" s="148"/>
      <c r="V1144" s="148"/>
      <c r="W1144" s="107" t="str">
        <f>VLOOKUP(TRIM(X1144),X10:Y88,2,FALSE)</f>
        <v>Andy</v>
      </c>
      <c r="X1144" s="171" t="str">
        <f t="shared" si="105"/>
        <v>7.10.3</v>
      </c>
      <c r="Y1144" s="175">
        <f t="shared" si="103"/>
        <v>0</v>
      </c>
      <c r="Z1144" s="171">
        <f t="shared" si="104"/>
        <v>0</v>
      </c>
      <c r="AA1144" s="171">
        <f t="shared" si="106"/>
        <v>8</v>
      </c>
      <c r="AB1144" s="171">
        <f t="shared" si="107"/>
        <v>0</v>
      </c>
      <c r="AC1144" s="171">
        <f t="shared" si="108"/>
        <v>0</v>
      </c>
      <c r="AE1144" s="1" t="s">
        <v>20</v>
      </c>
      <c r="AF1144" s="1">
        <v>1056</v>
      </c>
      <c r="AG1144" s="1" t="s">
        <v>7164</v>
      </c>
    </row>
    <row r="1145" spans="1:33" ht="34.5" customHeight="1" x14ac:dyDescent="0.25">
      <c r="A1145" s="96" t="s">
        <v>2180</v>
      </c>
      <c r="B1145" s="101" t="s">
        <v>4666</v>
      </c>
      <c r="C1145" s="98" t="s">
        <v>108</v>
      </c>
      <c r="D1145" s="98" t="s">
        <v>354</v>
      </c>
      <c r="E1145" s="173" t="s">
        <v>1488</v>
      </c>
      <c r="F1145" s="99" t="s">
        <v>15</v>
      </c>
      <c r="G1145" s="99" t="s">
        <v>109</v>
      </c>
      <c r="H1145" s="99" t="s">
        <v>4326</v>
      </c>
      <c r="I1145" s="147" t="s">
        <v>2275</v>
      </c>
      <c r="J1145" s="103" t="s">
        <v>2225</v>
      </c>
      <c r="K1145" s="102">
        <v>2116</v>
      </c>
      <c r="L1145" s="103" t="s">
        <v>51</v>
      </c>
      <c r="M1145" s="102" t="s">
        <v>119</v>
      </c>
      <c r="N1145" s="101" t="s">
        <v>2301</v>
      </c>
      <c r="O1145" s="101" t="s">
        <v>191</v>
      </c>
      <c r="P1145" s="101" t="s">
        <v>2213</v>
      </c>
      <c r="Q1145" s="105" t="s">
        <v>4665</v>
      </c>
      <c r="R1145" s="105" t="s">
        <v>6321</v>
      </c>
      <c r="S1145" s="106" t="s">
        <v>2181</v>
      </c>
      <c r="T1145" s="101" t="s">
        <v>2458</v>
      </c>
      <c r="U1145" s="148"/>
      <c r="V1145" s="148" t="s">
        <v>125</v>
      </c>
      <c r="W1145" s="107" t="str">
        <f>VLOOKUP(TRIM(X1145),X10:Y88,2,FALSE)</f>
        <v>Andy</v>
      </c>
      <c r="X1145" s="171" t="str">
        <f t="shared" si="105"/>
        <v>7.10.3</v>
      </c>
      <c r="Y1145" s="175">
        <f t="shared" si="103"/>
        <v>1</v>
      </c>
      <c r="Z1145" s="171">
        <f t="shared" si="104"/>
        <v>0</v>
      </c>
      <c r="AA1145" s="171">
        <f t="shared" si="106"/>
        <v>26</v>
      </c>
      <c r="AB1145" s="171">
        <f t="shared" si="107"/>
        <v>0</v>
      </c>
      <c r="AC1145" s="171">
        <f t="shared" si="108"/>
        <v>0</v>
      </c>
      <c r="AD1145" s="1" t="s">
        <v>125</v>
      </c>
      <c r="AE1145" s="1" t="s">
        <v>10691</v>
      </c>
      <c r="AF1145" s="1">
        <v>1057</v>
      </c>
      <c r="AG1145" s="1" t="s">
        <v>10789</v>
      </c>
    </row>
    <row r="1146" spans="1:33" ht="34.5" customHeight="1" x14ac:dyDescent="0.25">
      <c r="A1146" s="96" t="s">
        <v>2180</v>
      </c>
      <c r="B1146" s="101" t="s">
        <v>5225</v>
      </c>
      <c r="C1146" s="98" t="s">
        <v>108</v>
      </c>
      <c r="D1146" s="98" t="s">
        <v>354</v>
      </c>
      <c r="E1146" s="173" t="s">
        <v>1489</v>
      </c>
      <c r="F1146" s="99" t="s">
        <v>15</v>
      </c>
      <c r="G1146" s="99" t="s">
        <v>109</v>
      </c>
      <c r="H1146" s="99" t="s">
        <v>5154</v>
      </c>
      <c r="I1146" s="147" t="s">
        <v>3099</v>
      </c>
      <c r="J1146" s="103" t="s">
        <v>2296</v>
      </c>
      <c r="K1146" s="102">
        <v>364</v>
      </c>
      <c r="L1146" s="103"/>
      <c r="M1146" s="102" t="s">
        <v>119</v>
      </c>
      <c r="N1146" s="101" t="s">
        <v>2301</v>
      </c>
      <c r="O1146" s="101" t="s">
        <v>191</v>
      </c>
      <c r="P1146" s="101" t="s">
        <v>2297</v>
      </c>
      <c r="Q1146" s="105" t="s">
        <v>5224</v>
      </c>
      <c r="R1146" s="105" t="s">
        <v>6322</v>
      </c>
      <c r="S1146" s="106" t="s">
        <v>2181</v>
      </c>
      <c r="T1146" s="101" t="s">
        <v>2845</v>
      </c>
      <c r="U1146" s="148"/>
      <c r="V1146" s="148" t="s">
        <v>125</v>
      </c>
      <c r="W1146" s="107" t="str">
        <f>VLOOKUP(TRIM(X1146),X10:Y88,2,FALSE)</f>
        <v>Andy</v>
      </c>
      <c r="X1146" s="171" t="str">
        <f t="shared" si="105"/>
        <v>7.10.3</v>
      </c>
      <c r="Y1146" s="175">
        <f t="shared" si="103"/>
        <v>1</v>
      </c>
      <c r="Z1146" s="171">
        <f t="shared" si="104"/>
        <v>0</v>
      </c>
      <c r="AA1146" s="171">
        <f t="shared" si="106"/>
        <v>18</v>
      </c>
      <c r="AB1146" s="171">
        <f t="shared" si="107"/>
        <v>0</v>
      </c>
      <c r="AC1146" s="171">
        <f t="shared" si="108"/>
        <v>0</v>
      </c>
      <c r="AD1146" s="1" t="s">
        <v>125</v>
      </c>
      <c r="AE1146" s="1" t="s">
        <v>10691</v>
      </c>
      <c r="AF1146" s="1">
        <v>1058</v>
      </c>
      <c r="AG1146" s="1" t="s">
        <v>10790</v>
      </c>
    </row>
    <row r="1147" spans="1:33" ht="34.5" customHeight="1" x14ac:dyDescent="0.25">
      <c r="A1147" s="96" t="s">
        <v>2180</v>
      </c>
      <c r="B1147" s="101" t="s">
        <v>3755</v>
      </c>
      <c r="C1147" s="98" t="s">
        <v>108</v>
      </c>
      <c r="D1147" s="98" t="s">
        <v>90</v>
      </c>
      <c r="E1147" s="173" t="s">
        <v>1490</v>
      </c>
      <c r="F1147" s="99" t="s">
        <v>15</v>
      </c>
      <c r="G1147" s="99" t="s">
        <v>109</v>
      </c>
      <c r="H1147" s="99" t="s">
        <v>3160</v>
      </c>
      <c r="I1147" s="147" t="s">
        <v>2275</v>
      </c>
      <c r="J1147" s="103" t="s">
        <v>2225</v>
      </c>
      <c r="K1147" s="102">
        <v>2031</v>
      </c>
      <c r="L1147" s="103" t="s">
        <v>51</v>
      </c>
      <c r="M1147" s="102" t="s">
        <v>119</v>
      </c>
      <c r="N1147" s="101" t="s">
        <v>2301</v>
      </c>
      <c r="O1147" s="101" t="s">
        <v>191</v>
      </c>
      <c r="P1147" s="101" t="s">
        <v>2230</v>
      </c>
      <c r="Q1147" s="105" t="s">
        <v>3982</v>
      </c>
      <c r="R1147" s="105" t="s">
        <v>6323</v>
      </c>
      <c r="S1147" s="106" t="s">
        <v>2181</v>
      </c>
      <c r="T1147" s="101" t="s">
        <v>2274</v>
      </c>
      <c r="U1147" s="148"/>
      <c r="V1147" s="148" t="s">
        <v>125</v>
      </c>
      <c r="W1147" s="107" t="str">
        <f>VLOOKUP(TRIM(X1147),X10:Y88,2,FALSE)</f>
        <v>Andy</v>
      </c>
      <c r="X1147" s="171" t="str">
        <f t="shared" si="105"/>
        <v>6.10</v>
      </c>
      <c r="Y1147" s="175">
        <f t="shared" si="103"/>
        <v>1</v>
      </c>
      <c r="Z1147" s="171">
        <f t="shared" si="104"/>
        <v>0</v>
      </c>
      <c r="AA1147" s="171">
        <f t="shared" si="106"/>
        <v>26</v>
      </c>
      <c r="AB1147" s="171">
        <f t="shared" si="107"/>
        <v>0</v>
      </c>
      <c r="AC1147" s="171">
        <f t="shared" si="108"/>
        <v>0</v>
      </c>
      <c r="AD1147" s="1" t="s">
        <v>125</v>
      </c>
      <c r="AE1147" s="1" t="s">
        <v>10691</v>
      </c>
      <c r="AF1147" s="1">
        <v>1059</v>
      </c>
      <c r="AG1147" s="1" t="s">
        <v>10791</v>
      </c>
    </row>
    <row r="1148" spans="1:33" ht="34.5" customHeight="1" x14ac:dyDescent="0.25">
      <c r="A1148" s="96"/>
      <c r="B1148" s="101"/>
      <c r="C1148" s="98" t="s">
        <v>14</v>
      </c>
      <c r="D1148" s="98" t="s">
        <v>90</v>
      </c>
      <c r="E1148" s="173" t="s">
        <v>1491</v>
      </c>
      <c r="F1148" s="99" t="s">
        <v>16</v>
      </c>
      <c r="G1148" s="230" t="s">
        <v>109</v>
      </c>
      <c r="H1148" s="230" t="s">
        <v>3374</v>
      </c>
      <c r="I1148" s="231" t="s">
        <v>3099</v>
      </c>
      <c r="J1148" s="226" t="s">
        <v>2225</v>
      </c>
      <c r="K1148" s="227">
        <v>2059</v>
      </c>
      <c r="L1148" s="226" t="s">
        <v>51</v>
      </c>
      <c r="M1148" s="227" t="s">
        <v>119</v>
      </c>
      <c r="N1148" s="226" t="s">
        <v>2301</v>
      </c>
      <c r="O1148" s="226" t="s">
        <v>191</v>
      </c>
      <c r="P1148" s="226" t="s">
        <v>2230</v>
      </c>
      <c r="Q1148" s="232" t="s">
        <v>5652</v>
      </c>
      <c r="R1148" s="232" t="s">
        <v>5653</v>
      </c>
      <c r="S1148" s="228"/>
      <c r="T1148" s="101" t="s">
        <v>2845</v>
      </c>
      <c r="U1148" s="148"/>
      <c r="V1148" s="148"/>
      <c r="W1148" s="107" t="str">
        <f>VLOOKUP(TRIM(X1148),X10:Y88,2,FALSE)</f>
        <v>Andy</v>
      </c>
      <c r="X1148" s="171" t="str">
        <f t="shared" si="105"/>
        <v>6.10</v>
      </c>
      <c r="Y1148" s="175">
        <f t="shared" si="103"/>
        <v>0</v>
      </c>
      <c r="Z1148" s="171">
        <f t="shared" si="104"/>
        <v>0</v>
      </c>
      <c r="AA1148" s="171">
        <f t="shared" si="106"/>
        <v>18</v>
      </c>
      <c r="AB1148" s="171">
        <f t="shared" si="107"/>
        <v>0</v>
      </c>
      <c r="AC1148" s="171">
        <f t="shared" si="108"/>
        <v>0</v>
      </c>
      <c r="AE1148" s="1" t="s">
        <v>20</v>
      </c>
      <c r="AF1148" s="1">
        <v>1060</v>
      </c>
      <c r="AG1148" s="1" t="s">
        <v>7165</v>
      </c>
    </row>
    <row r="1149" spans="1:33" ht="34.5" customHeight="1" x14ac:dyDescent="0.25">
      <c r="A1149" s="96" t="s">
        <v>2180</v>
      </c>
      <c r="B1149" s="101" t="s">
        <v>3972</v>
      </c>
      <c r="C1149" s="98" t="s">
        <v>108</v>
      </c>
      <c r="D1149" s="98" t="s">
        <v>94</v>
      </c>
      <c r="E1149" s="173" t="s">
        <v>1492</v>
      </c>
      <c r="F1149" s="99" t="s">
        <v>16</v>
      </c>
      <c r="G1149" s="99" t="s">
        <v>109</v>
      </c>
      <c r="H1149" s="99" t="s">
        <v>3154</v>
      </c>
      <c r="I1149" s="147" t="s">
        <v>2464</v>
      </c>
      <c r="J1149" s="103" t="s">
        <v>2225</v>
      </c>
      <c r="K1149" s="102">
        <v>2027</v>
      </c>
      <c r="L1149" s="103" t="s">
        <v>51</v>
      </c>
      <c r="M1149" s="102" t="s">
        <v>119</v>
      </c>
      <c r="N1149" s="101" t="s">
        <v>2301</v>
      </c>
      <c r="O1149" s="101" t="s">
        <v>191</v>
      </c>
      <c r="P1149" s="101" t="s">
        <v>2205</v>
      </c>
      <c r="Q1149" s="105" t="s">
        <v>3971</v>
      </c>
      <c r="R1149" s="105" t="s">
        <v>5791</v>
      </c>
      <c r="S1149" s="106" t="s">
        <v>5790</v>
      </c>
      <c r="T1149" s="101" t="s">
        <v>2274</v>
      </c>
      <c r="U1149" s="148"/>
      <c r="V1149" s="148"/>
      <c r="W1149" s="107" t="str">
        <f>VLOOKUP(TRIM(X1149),X10:Y88,2,FALSE)</f>
        <v>Andy</v>
      </c>
      <c r="X1149" s="171" t="str">
        <f t="shared" si="105"/>
        <v>7.2</v>
      </c>
      <c r="Y1149" s="175">
        <f t="shared" si="103"/>
        <v>0</v>
      </c>
      <c r="Z1149" s="171">
        <f t="shared" si="104"/>
        <v>0</v>
      </c>
      <c r="AA1149" s="171">
        <f t="shared" si="106"/>
        <v>36</v>
      </c>
      <c r="AB1149" s="171">
        <f t="shared" si="107"/>
        <v>0</v>
      </c>
      <c r="AC1149" s="171">
        <f t="shared" si="108"/>
        <v>0</v>
      </c>
      <c r="AE1149" s="1" t="s">
        <v>2287</v>
      </c>
      <c r="AF1149" s="1">
        <v>1061</v>
      </c>
      <c r="AG1149" s="1" t="s">
        <v>7166</v>
      </c>
    </row>
    <row r="1150" spans="1:33" ht="34.5" customHeight="1" x14ac:dyDescent="0.25">
      <c r="A1150" s="96"/>
      <c r="B1150" s="101"/>
      <c r="C1150" s="98" t="s">
        <v>14</v>
      </c>
      <c r="D1150" s="98" t="s">
        <v>94</v>
      </c>
      <c r="E1150" s="173" t="s">
        <v>1493</v>
      </c>
      <c r="F1150" s="99" t="s">
        <v>16</v>
      </c>
      <c r="G1150" s="230" t="s">
        <v>109</v>
      </c>
      <c r="H1150" s="230" t="s">
        <v>3372</v>
      </c>
      <c r="I1150" s="231" t="s">
        <v>3099</v>
      </c>
      <c r="J1150" s="226" t="s">
        <v>3373</v>
      </c>
      <c r="K1150" s="227">
        <v>2995</v>
      </c>
      <c r="L1150" s="226" t="s">
        <v>51</v>
      </c>
      <c r="M1150" s="227" t="s">
        <v>119</v>
      </c>
      <c r="N1150" s="226" t="s">
        <v>2253</v>
      </c>
      <c r="O1150" s="226" t="s">
        <v>191</v>
      </c>
      <c r="P1150" s="226" t="s">
        <v>2205</v>
      </c>
      <c r="Q1150" s="232" t="s">
        <v>5650</v>
      </c>
      <c r="R1150" s="232" t="s">
        <v>5651</v>
      </c>
      <c r="S1150" s="228"/>
      <c r="T1150" s="101" t="s">
        <v>2845</v>
      </c>
      <c r="U1150" s="148"/>
      <c r="V1150" s="148"/>
      <c r="W1150" s="107" t="str">
        <f>VLOOKUP(TRIM(X1150),X10:Y88,2,FALSE)</f>
        <v>Andy</v>
      </c>
      <c r="X1150" s="171" t="str">
        <f t="shared" si="105"/>
        <v>7.2</v>
      </c>
      <c r="Y1150" s="175">
        <f t="shared" si="103"/>
        <v>0</v>
      </c>
      <c r="Z1150" s="171">
        <f t="shared" si="104"/>
        <v>0</v>
      </c>
      <c r="AA1150" s="171">
        <f t="shared" si="106"/>
        <v>18</v>
      </c>
      <c r="AB1150" s="171">
        <f t="shared" si="107"/>
        <v>0</v>
      </c>
      <c r="AC1150" s="171">
        <f t="shared" si="108"/>
        <v>0</v>
      </c>
      <c r="AE1150" s="1" t="s">
        <v>20</v>
      </c>
      <c r="AF1150" s="1">
        <v>1062</v>
      </c>
      <c r="AG1150" s="1" t="s">
        <v>7167</v>
      </c>
    </row>
    <row r="1151" spans="1:33" ht="34.5" customHeight="1" x14ac:dyDescent="0.25">
      <c r="A1151" s="96" t="s">
        <v>2180</v>
      </c>
      <c r="B1151" s="101" t="s">
        <v>6187</v>
      </c>
      <c r="C1151" s="98" t="s">
        <v>108</v>
      </c>
      <c r="D1151" s="98" t="s">
        <v>72</v>
      </c>
      <c r="E1151" s="173" t="s">
        <v>1494</v>
      </c>
      <c r="F1151" s="99" t="s">
        <v>2269</v>
      </c>
      <c r="G1151" s="99" t="s">
        <v>109</v>
      </c>
      <c r="H1151" s="99" t="s">
        <v>3184</v>
      </c>
      <c r="I1151" s="147" t="s">
        <v>2336</v>
      </c>
      <c r="J1151" s="103"/>
      <c r="K1151" s="102"/>
      <c r="L1151" s="103"/>
      <c r="M1151" s="102"/>
      <c r="N1151" s="101"/>
      <c r="O1151" s="101" t="s">
        <v>191</v>
      </c>
      <c r="P1151" s="101" t="s">
        <v>3183</v>
      </c>
      <c r="Q1151" s="105" t="s">
        <v>3185</v>
      </c>
      <c r="R1151" s="105" t="s">
        <v>5547</v>
      </c>
      <c r="S1151" s="106" t="s">
        <v>5546</v>
      </c>
      <c r="T1151" s="101" t="s">
        <v>2337</v>
      </c>
      <c r="U1151" s="148"/>
      <c r="V1151" s="148"/>
      <c r="W1151" s="107" t="str">
        <f>VLOOKUP(TRIM(X1151),X10:Y88,2,FALSE)</f>
        <v>Andy</v>
      </c>
      <c r="X1151" s="171" t="str">
        <f t="shared" si="105"/>
        <v>6.1</v>
      </c>
      <c r="Y1151" s="175">
        <f t="shared" si="103"/>
        <v>0</v>
      </c>
      <c r="Z1151" s="171">
        <f t="shared" si="104"/>
        <v>0</v>
      </c>
      <c r="AA1151" s="171">
        <f t="shared" si="106"/>
        <v>8</v>
      </c>
      <c r="AB1151" s="171">
        <f t="shared" si="107"/>
        <v>0</v>
      </c>
      <c r="AC1151" s="171">
        <f t="shared" si="108"/>
        <v>0</v>
      </c>
      <c r="AE1151" s="1" t="s">
        <v>2287</v>
      </c>
      <c r="AF1151" s="1">
        <v>1063</v>
      </c>
      <c r="AG1151" s="1" t="s">
        <v>7168</v>
      </c>
    </row>
    <row r="1152" spans="1:33" ht="34.5" customHeight="1" x14ac:dyDescent="0.25">
      <c r="A1152" s="96" t="s">
        <v>2180</v>
      </c>
      <c r="B1152" s="101" t="s">
        <v>6189</v>
      </c>
      <c r="C1152" s="98" t="s">
        <v>108</v>
      </c>
      <c r="D1152" s="98" t="s">
        <v>72</v>
      </c>
      <c r="E1152" s="173" t="s">
        <v>1495</v>
      </c>
      <c r="F1152" s="99" t="s">
        <v>16</v>
      </c>
      <c r="G1152" s="99" t="s">
        <v>109</v>
      </c>
      <c r="H1152" s="99" t="s">
        <v>2523</v>
      </c>
      <c r="I1152" s="147" t="s">
        <v>2446</v>
      </c>
      <c r="J1152" s="103" t="s">
        <v>2225</v>
      </c>
      <c r="K1152" s="102">
        <v>2033</v>
      </c>
      <c r="L1152" s="103" t="s">
        <v>51</v>
      </c>
      <c r="M1152" s="102" t="s">
        <v>119</v>
      </c>
      <c r="N1152" s="101" t="s">
        <v>2301</v>
      </c>
      <c r="O1152" s="101" t="s">
        <v>191</v>
      </c>
      <c r="P1152" s="101" t="s">
        <v>2205</v>
      </c>
      <c r="Q1152" s="105" t="s">
        <v>6188</v>
      </c>
      <c r="R1152" s="105" t="s">
        <v>5543</v>
      </c>
      <c r="S1152" s="106" t="s">
        <v>5542</v>
      </c>
      <c r="T1152" s="101" t="s">
        <v>2445</v>
      </c>
      <c r="U1152" s="148"/>
      <c r="V1152" s="148"/>
      <c r="W1152" s="107" t="str">
        <f>VLOOKUP(TRIM(X1152),X10:Y88,2,FALSE)</f>
        <v>Andy</v>
      </c>
      <c r="X1152" s="171" t="str">
        <f t="shared" si="105"/>
        <v>6.1</v>
      </c>
      <c r="Y1152" s="175">
        <f t="shared" si="103"/>
        <v>0</v>
      </c>
      <c r="Z1152" s="171">
        <f t="shared" si="104"/>
        <v>0</v>
      </c>
      <c r="AA1152" s="171">
        <f t="shared" si="106"/>
        <v>17</v>
      </c>
      <c r="AB1152" s="171">
        <f t="shared" si="107"/>
        <v>0</v>
      </c>
      <c r="AC1152" s="171">
        <f t="shared" si="108"/>
        <v>0</v>
      </c>
      <c r="AE1152" s="1" t="s">
        <v>2287</v>
      </c>
      <c r="AF1152" s="1">
        <v>1064</v>
      </c>
      <c r="AG1152" s="1" t="s">
        <v>7169</v>
      </c>
    </row>
    <row r="1153" spans="1:33" ht="34.5" customHeight="1" x14ac:dyDescent="0.25">
      <c r="A1153" s="96" t="s">
        <v>2180</v>
      </c>
      <c r="B1153" s="101" t="s">
        <v>6191</v>
      </c>
      <c r="C1153" s="98" t="s">
        <v>108</v>
      </c>
      <c r="D1153" s="98" t="s">
        <v>72</v>
      </c>
      <c r="E1153" s="173" t="s">
        <v>1496</v>
      </c>
      <c r="F1153" s="99" t="s">
        <v>15</v>
      </c>
      <c r="G1153" s="99" t="s">
        <v>109</v>
      </c>
      <c r="H1153" s="99" t="s">
        <v>2523</v>
      </c>
      <c r="I1153" s="147" t="s">
        <v>2872</v>
      </c>
      <c r="J1153" s="103" t="s">
        <v>118</v>
      </c>
      <c r="K1153" s="102">
        <v>1950</v>
      </c>
      <c r="L1153" s="103" t="s">
        <v>53</v>
      </c>
      <c r="M1153" s="102" t="s">
        <v>119</v>
      </c>
      <c r="N1153" s="101" t="s">
        <v>2301</v>
      </c>
      <c r="O1153" s="101" t="s">
        <v>191</v>
      </c>
      <c r="P1153" s="101" t="s">
        <v>2205</v>
      </c>
      <c r="Q1153" s="105" t="s">
        <v>6190</v>
      </c>
      <c r="R1153" s="105" t="s">
        <v>6324</v>
      </c>
      <c r="S1153" s="106" t="s">
        <v>2181</v>
      </c>
      <c r="T1153" s="101" t="s">
        <v>2274</v>
      </c>
      <c r="U1153" s="148"/>
      <c r="V1153" s="148" t="s">
        <v>125</v>
      </c>
      <c r="W1153" s="107" t="str">
        <f>VLOOKUP(TRIM(X1153),X10:Y88,2,FALSE)</f>
        <v>Andy</v>
      </c>
      <c r="X1153" s="171" t="str">
        <f t="shared" si="105"/>
        <v>6.1</v>
      </c>
      <c r="Y1153" s="175">
        <f t="shared" si="103"/>
        <v>1</v>
      </c>
      <c r="Z1153" s="171">
        <f t="shared" si="104"/>
        <v>0</v>
      </c>
      <c r="AA1153" s="171">
        <f t="shared" si="106"/>
        <v>45</v>
      </c>
      <c r="AB1153" s="171">
        <f t="shared" si="107"/>
        <v>0</v>
      </c>
      <c r="AC1153" s="171">
        <f t="shared" si="108"/>
        <v>0</v>
      </c>
      <c r="AD1153" s="1" t="s">
        <v>125</v>
      </c>
      <c r="AE1153" s="1" t="s">
        <v>10691</v>
      </c>
      <c r="AF1153" s="1">
        <v>1065</v>
      </c>
      <c r="AG1153" s="1" t="s">
        <v>10792</v>
      </c>
    </row>
    <row r="1154" spans="1:33" ht="34.5" customHeight="1" x14ac:dyDescent="0.25">
      <c r="A1154" s="96" t="s">
        <v>2180</v>
      </c>
      <c r="B1154" s="101" t="s">
        <v>6192</v>
      </c>
      <c r="C1154" s="98" t="s">
        <v>108</v>
      </c>
      <c r="D1154" s="98" t="s">
        <v>94</v>
      </c>
      <c r="E1154" s="173" t="s">
        <v>1497</v>
      </c>
      <c r="F1154" s="99" t="s">
        <v>16</v>
      </c>
      <c r="G1154" s="99" t="s">
        <v>109</v>
      </c>
      <c r="H1154" s="99" t="s">
        <v>2523</v>
      </c>
      <c r="I1154" s="147" t="s">
        <v>2275</v>
      </c>
      <c r="J1154" s="103" t="s">
        <v>2272</v>
      </c>
      <c r="K1154" s="102">
        <v>1833</v>
      </c>
      <c r="L1154" s="103" t="s">
        <v>51</v>
      </c>
      <c r="M1154" s="102" t="s">
        <v>119</v>
      </c>
      <c r="N1154" s="101" t="s">
        <v>2228</v>
      </c>
      <c r="O1154" s="101" t="s">
        <v>191</v>
      </c>
      <c r="P1154" s="101" t="s">
        <v>2205</v>
      </c>
      <c r="Q1154" s="105" t="s">
        <v>4134</v>
      </c>
      <c r="R1154" s="105" t="s">
        <v>5545</v>
      </c>
      <c r="S1154" s="106" t="s">
        <v>5544</v>
      </c>
      <c r="T1154" s="101" t="s">
        <v>2274</v>
      </c>
      <c r="U1154" s="148"/>
      <c r="V1154" s="148"/>
      <c r="W1154" s="107" t="str">
        <f>VLOOKUP(TRIM(X1154),X10:Y88,2,FALSE)</f>
        <v>Andy</v>
      </c>
      <c r="X1154" s="171" t="str">
        <f t="shared" si="105"/>
        <v>7.2</v>
      </c>
      <c r="Y1154" s="175">
        <f t="shared" si="103"/>
        <v>0</v>
      </c>
      <c r="Z1154" s="171">
        <f t="shared" si="104"/>
        <v>0</v>
      </c>
      <c r="AA1154" s="171">
        <f t="shared" si="106"/>
        <v>26</v>
      </c>
      <c r="AB1154" s="171">
        <f t="shared" si="107"/>
        <v>0</v>
      </c>
      <c r="AC1154" s="171">
        <f t="shared" si="108"/>
        <v>0</v>
      </c>
      <c r="AE1154" s="1" t="s">
        <v>2287</v>
      </c>
      <c r="AF1154" s="1">
        <v>1066</v>
      </c>
      <c r="AG1154" s="1" t="s">
        <v>7170</v>
      </c>
    </row>
    <row r="1155" spans="1:33" ht="34.5" customHeight="1" x14ac:dyDescent="0.25">
      <c r="A1155" s="96" t="s">
        <v>2180</v>
      </c>
      <c r="B1155" s="101" t="s">
        <v>6195</v>
      </c>
      <c r="C1155" s="98" t="s">
        <v>108</v>
      </c>
      <c r="D1155" s="98" t="s">
        <v>72</v>
      </c>
      <c r="E1155" s="173" t="s">
        <v>1498</v>
      </c>
      <c r="F1155" s="99" t="s">
        <v>15</v>
      </c>
      <c r="G1155" s="99" t="s">
        <v>109</v>
      </c>
      <c r="H1155" s="99" t="s">
        <v>3618</v>
      </c>
      <c r="I1155" s="147" t="s">
        <v>6193</v>
      </c>
      <c r="J1155" s="103" t="s">
        <v>2225</v>
      </c>
      <c r="K1155" s="102">
        <v>2087</v>
      </c>
      <c r="L1155" s="103" t="s">
        <v>51</v>
      </c>
      <c r="M1155" s="102" t="s">
        <v>119</v>
      </c>
      <c r="N1155" s="101" t="s">
        <v>2301</v>
      </c>
      <c r="O1155" s="101" t="s">
        <v>191</v>
      </c>
      <c r="P1155" s="101" t="s">
        <v>2230</v>
      </c>
      <c r="Q1155" s="105" t="s">
        <v>6194</v>
      </c>
      <c r="R1155" s="105" t="s">
        <v>6325</v>
      </c>
      <c r="S1155" s="106" t="s">
        <v>2181</v>
      </c>
      <c r="T1155" s="101" t="s">
        <v>3620</v>
      </c>
      <c r="U1155" s="148"/>
      <c r="V1155" s="148" t="s">
        <v>125</v>
      </c>
      <c r="W1155" s="107" t="str">
        <f>VLOOKUP(TRIM(X1155),X10:Y88,2,FALSE)</f>
        <v>Andy</v>
      </c>
      <c r="X1155" s="171" t="str">
        <f t="shared" si="105"/>
        <v>6.1</v>
      </c>
      <c r="Y1155" s="175">
        <f t="shared" si="103"/>
        <v>1</v>
      </c>
      <c r="Z1155" s="171">
        <f t="shared" si="104"/>
        <v>0</v>
      </c>
      <c r="AA1155" s="171">
        <f t="shared" si="106"/>
        <v>32</v>
      </c>
      <c r="AB1155" s="171">
        <f t="shared" si="107"/>
        <v>0</v>
      </c>
      <c r="AC1155" s="171">
        <f t="shared" si="108"/>
        <v>0</v>
      </c>
      <c r="AD1155" s="1" t="s">
        <v>125</v>
      </c>
      <c r="AE1155" s="1" t="s">
        <v>10691</v>
      </c>
      <c r="AF1155" s="1">
        <v>1067</v>
      </c>
      <c r="AG1155" s="1" t="s">
        <v>10793</v>
      </c>
    </row>
    <row r="1156" spans="1:33" ht="35.25" customHeight="1" x14ac:dyDescent="0.25">
      <c r="A1156" s="96" t="s">
        <v>2180</v>
      </c>
      <c r="B1156" s="101" t="s">
        <v>4161</v>
      </c>
      <c r="C1156" s="98" t="s">
        <v>108</v>
      </c>
      <c r="D1156" s="98" t="s">
        <v>73</v>
      </c>
      <c r="E1156" s="173" t="s">
        <v>1499</v>
      </c>
      <c r="F1156" s="99" t="s">
        <v>16</v>
      </c>
      <c r="G1156" s="99" t="s">
        <v>109</v>
      </c>
      <c r="H1156" s="99" t="s">
        <v>3689</v>
      </c>
      <c r="I1156" s="147" t="s">
        <v>6196</v>
      </c>
      <c r="J1156" s="103" t="s">
        <v>118</v>
      </c>
      <c r="K1156" s="102">
        <v>2059</v>
      </c>
      <c r="L1156" s="103" t="s">
        <v>51</v>
      </c>
      <c r="M1156" s="102" t="s">
        <v>119</v>
      </c>
      <c r="N1156" s="101" t="s">
        <v>2301</v>
      </c>
      <c r="O1156" s="101" t="s">
        <v>191</v>
      </c>
      <c r="P1156" s="101" t="s">
        <v>2230</v>
      </c>
      <c r="Q1156" s="105" t="s">
        <v>4278</v>
      </c>
      <c r="R1156" s="105" t="s">
        <v>5549</v>
      </c>
      <c r="S1156" s="106" t="s">
        <v>5548</v>
      </c>
      <c r="T1156" s="101" t="s">
        <v>2458</v>
      </c>
      <c r="U1156" s="148"/>
      <c r="V1156" s="148"/>
      <c r="W1156" s="107" t="str">
        <f>VLOOKUP(TRIM(X1156),X10:Y88,2,FALSE)</f>
        <v>Andy</v>
      </c>
      <c r="X1156" s="171" t="str">
        <f t="shared" si="105"/>
        <v>6.2</v>
      </c>
      <c r="Y1156" s="175">
        <f t="shared" si="103"/>
        <v>0</v>
      </c>
      <c r="Z1156" s="171">
        <f t="shared" si="104"/>
        <v>0</v>
      </c>
      <c r="AA1156" s="171">
        <f t="shared" si="106"/>
        <v>52</v>
      </c>
      <c r="AB1156" s="171">
        <f t="shared" si="107"/>
        <v>0</v>
      </c>
      <c r="AC1156" s="171">
        <f t="shared" si="108"/>
        <v>0</v>
      </c>
      <c r="AE1156" s="1" t="s">
        <v>2287</v>
      </c>
      <c r="AF1156" s="1">
        <v>1068</v>
      </c>
      <c r="AG1156" s="1" t="s">
        <v>7171</v>
      </c>
    </row>
    <row r="1157" spans="1:33" ht="35.25" customHeight="1" x14ac:dyDescent="0.25">
      <c r="A1157" s="96" t="s">
        <v>2180</v>
      </c>
      <c r="B1157" s="101" t="s">
        <v>6197</v>
      </c>
      <c r="C1157" s="98" t="s">
        <v>108</v>
      </c>
      <c r="D1157" s="98" t="s">
        <v>72</v>
      </c>
      <c r="E1157" s="173" t="s">
        <v>1500</v>
      </c>
      <c r="F1157" s="99" t="s">
        <v>2269</v>
      </c>
      <c r="G1157" s="99" t="s">
        <v>109</v>
      </c>
      <c r="H1157" s="99" t="s">
        <v>5162</v>
      </c>
      <c r="I1157" s="147" t="s">
        <v>2336</v>
      </c>
      <c r="J1157" s="103"/>
      <c r="K1157" s="102"/>
      <c r="L1157" s="103"/>
      <c r="M1157" s="102"/>
      <c r="N1157" s="101"/>
      <c r="O1157" s="101" t="s">
        <v>191</v>
      </c>
      <c r="P1157" s="101" t="s">
        <v>234</v>
      </c>
      <c r="Q1157" s="105" t="s">
        <v>4915</v>
      </c>
      <c r="R1157" s="105" t="s">
        <v>5551</v>
      </c>
      <c r="S1157" s="106" t="s">
        <v>5550</v>
      </c>
      <c r="T1157" s="101" t="s">
        <v>5031</v>
      </c>
      <c r="U1157" s="148"/>
      <c r="V1157" s="148"/>
      <c r="W1157" s="107" t="str">
        <f>VLOOKUP(TRIM(X1157),X10:Y88,2,FALSE)</f>
        <v>Andy</v>
      </c>
      <c r="X1157" s="171" t="str">
        <f t="shared" si="105"/>
        <v>6.1</v>
      </c>
      <c r="Y1157" s="175">
        <f t="shared" si="103"/>
        <v>0</v>
      </c>
      <c r="Z1157" s="171">
        <f t="shared" si="104"/>
        <v>0</v>
      </c>
      <c r="AA1157" s="171">
        <f t="shared" si="106"/>
        <v>8</v>
      </c>
      <c r="AB1157" s="171">
        <f t="shared" si="107"/>
        <v>0</v>
      </c>
      <c r="AC1157" s="171">
        <f t="shared" si="108"/>
        <v>0</v>
      </c>
      <c r="AE1157" s="1" t="s">
        <v>2287</v>
      </c>
      <c r="AF1157" s="1">
        <v>1069</v>
      </c>
      <c r="AG1157" s="1" t="s">
        <v>7172</v>
      </c>
    </row>
    <row r="1158" spans="1:33" ht="35.25" customHeight="1" x14ac:dyDescent="0.25">
      <c r="A1158" s="96" t="s">
        <v>2180</v>
      </c>
      <c r="B1158" s="101" t="s">
        <v>2224</v>
      </c>
      <c r="C1158" s="98" t="s">
        <v>108</v>
      </c>
      <c r="D1158" s="98" t="s">
        <v>72</v>
      </c>
      <c r="E1158" s="173" t="s">
        <v>1501</v>
      </c>
      <c r="F1158" s="99" t="s">
        <v>16</v>
      </c>
      <c r="G1158" s="99" t="s">
        <v>109</v>
      </c>
      <c r="H1158" s="99" t="s">
        <v>3238</v>
      </c>
      <c r="I1158" s="147" t="s">
        <v>2446</v>
      </c>
      <c r="J1158" s="103" t="s">
        <v>2225</v>
      </c>
      <c r="K1158" s="102">
        <v>2038</v>
      </c>
      <c r="L1158" s="103" t="s">
        <v>51</v>
      </c>
      <c r="M1158" s="102" t="s">
        <v>119</v>
      </c>
      <c r="N1158" s="101" t="s">
        <v>2301</v>
      </c>
      <c r="O1158" s="101" t="s">
        <v>191</v>
      </c>
      <c r="P1158" s="101" t="s">
        <v>2226</v>
      </c>
      <c r="Q1158" s="105" t="s">
        <v>6198</v>
      </c>
      <c r="R1158" s="105" t="s">
        <v>5553</v>
      </c>
      <c r="S1158" s="106" t="s">
        <v>5552</v>
      </c>
      <c r="T1158" s="101" t="s">
        <v>2445</v>
      </c>
      <c r="U1158" s="148"/>
      <c r="V1158" s="148"/>
      <c r="W1158" s="107" t="str">
        <f>VLOOKUP(TRIM(X1158),X10:Y88,2,FALSE)</f>
        <v>Andy</v>
      </c>
      <c r="X1158" s="171" t="str">
        <f t="shared" si="105"/>
        <v>6.1</v>
      </c>
      <c r="Y1158" s="175">
        <f t="shared" si="103"/>
        <v>0</v>
      </c>
      <c r="Z1158" s="171">
        <f t="shared" si="104"/>
        <v>0</v>
      </c>
      <c r="AA1158" s="171">
        <f t="shared" si="106"/>
        <v>17</v>
      </c>
      <c r="AB1158" s="171">
        <f t="shared" si="107"/>
        <v>0</v>
      </c>
      <c r="AC1158" s="171">
        <f t="shared" si="108"/>
        <v>0</v>
      </c>
      <c r="AE1158" s="1" t="s">
        <v>2287</v>
      </c>
      <c r="AF1158" s="1">
        <v>1070</v>
      </c>
      <c r="AG1158" s="1" t="s">
        <v>7173</v>
      </c>
    </row>
    <row r="1159" spans="1:33" ht="35.25" customHeight="1" x14ac:dyDescent="0.25">
      <c r="A1159" s="96" t="s">
        <v>2180</v>
      </c>
      <c r="B1159" s="101" t="s">
        <v>6199</v>
      </c>
      <c r="C1159" s="98" t="s">
        <v>108</v>
      </c>
      <c r="D1159" s="98" t="s">
        <v>73</v>
      </c>
      <c r="E1159" s="173" t="s">
        <v>1502</v>
      </c>
      <c r="F1159" s="99" t="s">
        <v>2269</v>
      </c>
      <c r="G1159" s="99" t="s">
        <v>109</v>
      </c>
      <c r="H1159" s="99" t="s">
        <v>5322</v>
      </c>
      <c r="I1159" s="147" t="s">
        <v>2480</v>
      </c>
      <c r="J1159" s="103"/>
      <c r="K1159" s="102"/>
      <c r="L1159" s="103"/>
      <c r="M1159" s="102"/>
      <c r="N1159" s="101"/>
      <c r="O1159" s="101" t="s">
        <v>191</v>
      </c>
      <c r="P1159" s="101"/>
      <c r="Q1159" s="105" t="s">
        <v>4916</v>
      </c>
      <c r="R1159" s="105" t="s">
        <v>5537</v>
      </c>
      <c r="S1159" s="106" t="s">
        <v>5536</v>
      </c>
      <c r="T1159" s="101" t="s">
        <v>5323</v>
      </c>
      <c r="U1159" s="148"/>
      <c r="V1159" s="148"/>
      <c r="W1159" s="107" t="str">
        <f>VLOOKUP(TRIM(X1159),X10:Y88,2,FALSE)</f>
        <v>Andy</v>
      </c>
      <c r="X1159" s="171" t="str">
        <f t="shared" si="105"/>
        <v>6.2</v>
      </c>
      <c r="Y1159" s="175">
        <f t="shared" si="103"/>
        <v>0</v>
      </c>
      <c r="Z1159" s="171">
        <f t="shared" si="104"/>
        <v>0</v>
      </c>
      <c r="AA1159" s="171">
        <f t="shared" si="106"/>
        <v>6</v>
      </c>
      <c r="AB1159" s="171">
        <f t="shared" si="107"/>
        <v>0</v>
      </c>
      <c r="AC1159" s="171">
        <f t="shared" si="108"/>
        <v>0</v>
      </c>
      <c r="AE1159" s="1" t="s">
        <v>2287</v>
      </c>
      <c r="AF1159" s="1">
        <v>1071</v>
      </c>
      <c r="AG1159" s="1" t="s">
        <v>7174</v>
      </c>
    </row>
    <row r="1160" spans="1:33" ht="35.25" customHeight="1" x14ac:dyDescent="0.25">
      <c r="A1160" s="96" t="s">
        <v>2180</v>
      </c>
      <c r="B1160" s="101" t="s">
        <v>2572</v>
      </c>
      <c r="C1160" s="98" t="s">
        <v>108</v>
      </c>
      <c r="D1160" s="98" t="s">
        <v>73</v>
      </c>
      <c r="E1160" s="173" t="s">
        <v>1503</v>
      </c>
      <c r="F1160" s="99" t="s">
        <v>15</v>
      </c>
      <c r="G1160" s="99" t="s">
        <v>109</v>
      </c>
      <c r="H1160" s="99" t="s">
        <v>3241</v>
      </c>
      <c r="I1160" s="147" t="s">
        <v>2446</v>
      </c>
      <c r="J1160" s="103" t="s">
        <v>118</v>
      </c>
      <c r="K1160" s="102">
        <v>1995</v>
      </c>
      <c r="L1160" s="103" t="s">
        <v>51</v>
      </c>
      <c r="M1160" s="102" t="s">
        <v>119</v>
      </c>
      <c r="N1160" s="101" t="s">
        <v>2301</v>
      </c>
      <c r="O1160" s="101" t="s">
        <v>191</v>
      </c>
      <c r="P1160" s="101" t="s">
        <v>2230</v>
      </c>
      <c r="Q1160" s="105" t="s">
        <v>3999</v>
      </c>
      <c r="R1160" s="105" t="s">
        <v>6326</v>
      </c>
      <c r="S1160" s="106" t="s">
        <v>2181</v>
      </c>
      <c r="T1160" s="101" t="s">
        <v>2445</v>
      </c>
      <c r="U1160" s="148"/>
      <c r="V1160" s="148" t="s">
        <v>125</v>
      </c>
      <c r="W1160" s="107" t="str">
        <f>VLOOKUP(TRIM(X1160),X10:Y88,2,FALSE)</f>
        <v>Andy</v>
      </c>
      <c r="X1160" s="171" t="str">
        <f t="shared" si="105"/>
        <v>6.2</v>
      </c>
      <c r="Y1160" s="175">
        <f t="shared" si="103"/>
        <v>1</v>
      </c>
      <c r="Z1160" s="171">
        <f t="shared" si="104"/>
        <v>0</v>
      </c>
      <c r="AA1160" s="171">
        <f t="shared" si="106"/>
        <v>17</v>
      </c>
      <c r="AB1160" s="171">
        <f t="shared" si="107"/>
        <v>0</v>
      </c>
      <c r="AC1160" s="171">
        <f t="shared" si="108"/>
        <v>0</v>
      </c>
      <c r="AD1160" s="1" t="s">
        <v>125</v>
      </c>
      <c r="AE1160" s="1" t="s">
        <v>10691</v>
      </c>
      <c r="AF1160" s="1">
        <v>1072</v>
      </c>
      <c r="AG1160" s="1" t="s">
        <v>10794</v>
      </c>
    </row>
    <row r="1161" spans="1:33" ht="35.25" customHeight="1" x14ac:dyDescent="0.25">
      <c r="A1161" s="96" t="s">
        <v>2180</v>
      </c>
      <c r="B1161" s="101" t="s">
        <v>2395</v>
      </c>
      <c r="C1161" s="98" t="s">
        <v>108</v>
      </c>
      <c r="D1161" s="98" t="s">
        <v>73</v>
      </c>
      <c r="E1161" s="173" t="s">
        <v>1504</v>
      </c>
      <c r="F1161" s="99" t="s">
        <v>16</v>
      </c>
      <c r="G1161" s="99" t="s">
        <v>109</v>
      </c>
      <c r="H1161" s="99" t="s">
        <v>2396</v>
      </c>
      <c r="I1161" s="147" t="s">
        <v>2380</v>
      </c>
      <c r="J1161" s="103" t="s">
        <v>2225</v>
      </c>
      <c r="K1161" s="102">
        <v>1783</v>
      </c>
      <c r="L1161" s="103" t="s">
        <v>58</v>
      </c>
      <c r="M1161" s="102" t="s">
        <v>119</v>
      </c>
      <c r="N1161" s="101" t="s">
        <v>2301</v>
      </c>
      <c r="O1161" s="101" t="s">
        <v>191</v>
      </c>
      <c r="P1161" s="101" t="s">
        <v>2230</v>
      </c>
      <c r="Q1161" s="105" t="s">
        <v>3990</v>
      </c>
      <c r="R1161" s="105" t="s">
        <v>5539</v>
      </c>
      <c r="S1161" s="106" t="s">
        <v>5538</v>
      </c>
      <c r="T1161" s="101" t="s">
        <v>2397</v>
      </c>
      <c r="U1161" s="148"/>
      <c r="V1161" s="148"/>
      <c r="W1161" s="107" t="str">
        <f>VLOOKUP(TRIM(X1161),X10:Y88,2,FALSE)</f>
        <v>Andy</v>
      </c>
      <c r="X1161" s="171" t="str">
        <f t="shared" si="105"/>
        <v>6.2</v>
      </c>
      <c r="Y1161" s="175">
        <f t="shared" si="103"/>
        <v>0</v>
      </c>
      <c r="Z1161" s="171">
        <f t="shared" si="104"/>
        <v>0</v>
      </c>
      <c r="AA1161" s="171">
        <f t="shared" si="106"/>
        <v>4</v>
      </c>
      <c r="AB1161" s="171">
        <f t="shared" si="107"/>
        <v>0</v>
      </c>
      <c r="AC1161" s="171">
        <f t="shared" si="108"/>
        <v>0</v>
      </c>
      <c r="AE1161" s="1" t="s">
        <v>2287</v>
      </c>
      <c r="AF1161" s="1">
        <v>1073</v>
      </c>
      <c r="AG1161" s="1" t="s">
        <v>7175</v>
      </c>
    </row>
    <row r="1162" spans="1:33" ht="35.25" customHeight="1" x14ac:dyDescent="0.25">
      <c r="A1162" s="96" t="s">
        <v>2180</v>
      </c>
      <c r="B1162" s="101" t="s">
        <v>2773</v>
      </c>
      <c r="C1162" s="98" t="s">
        <v>108</v>
      </c>
      <c r="D1162" s="98" t="s">
        <v>73</v>
      </c>
      <c r="E1162" s="173" t="s">
        <v>1505</v>
      </c>
      <c r="F1162" s="99" t="s">
        <v>16</v>
      </c>
      <c r="G1162" s="99" t="s">
        <v>109</v>
      </c>
      <c r="H1162" s="99" t="s">
        <v>2396</v>
      </c>
      <c r="I1162" s="147" t="s">
        <v>2380</v>
      </c>
      <c r="J1162" s="103" t="s">
        <v>118</v>
      </c>
      <c r="K1162" s="102">
        <v>1773</v>
      </c>
      <c r="L1162" s="103" t="s">
        <v>58</v>
      </c>
      <c r="M1162" s="102" t="s">
        <v>119</v>
      </c>
      <c r="N1162" s="101" t="s">
        <v>2301</v>
      </c>
      <c r="O1162" s="101" t="s">
        <v>191</v>
      </c>
      <c r="P1162" s="101" t="s">
        <v>2230</v>
      </c>
      <c r="Q1162" s="105" t="s">
        <v>2398</v>
      </c>
      <c r="R1162" s="105" t="s">
        <v>5541</v>
      </c>
      <c r="S1162" s="106" t="s">
        <v>5540</v>
      </c>
      <c r="T1162" s="101" t="s">
        <v>2397</v>
      </c>
      <c r="U1162" s="148"/>
      <c r="V1162" s="148"/>
      <c r="W1162" s="107" t="str">
        <f>VLOOKUP(TRIM(X1162),X10:Y88,2,FALSE)</f>
        <v>Andy</v>
      </c>
      <c r="X1162" s="171" t="str">
        <f t="shared" si="105"/>
        <v>6.2</v>
      </c>
      <c r="Y1162" s="175">
        <f t="shared" si="103"/>
        <v>0</v>
      </c>
      <c r="Z1162" s="171">
        <f t="shared" si="104"/>
        <v>0</v>
      </c>
      <c r="AA1162" s="171">
        <f t="shared" si="106"/>
        <v>4</v>
      </c>
      <c r="AB1162" s="171">
        <f t="shared" si="107"/>
        <v>0</v>
      </c>
      <c r="AC1162" s="171">
        <f t="shared" si="108"/>
        <v>0</v>
      </c>
      <c r="AE1162" s="1" t="s">
        <v>2287</v>
      </c>
      <c r="AF1162" s="1">
        <v>1074</v>
      </c>
      <c r="AG1162" s="1" t="s">
        <v>7176</v>
      </c>
    </row>
    <row r="1163" spans="1:33" ht="35.25" customHeight="1" x14ac:dyDescent="0.25">
      <c r="A1163" s="96" t="s">
        <v>2180</v>
      </c>
      <c r="B1163" s="101" t="s">
        <v>2773</v>
      </c>
      <c r="C1163" s="98" t="s">
        <v>108</v>
      </c>
      <c r="D1163" s="98" t="s">
        <v>73</v>
      </c>
      <c r="E1163" s="173" t="s">
        <v>1506</v>
      </c>
      <c r="F1163" s="99" t="s">
        <v>15</v>
      </c>
      <c r="G1163" s="99" t="s">
        <v>109</v>
      </c>
      <c r="H1163" s="99" t="s">
        <v>3580</v>
      </c>
      <c r="I1163" s="147" t="s">
        <v>2446</v>
      </c>
      <c r="J1163" s="103" t="s">
        <v>118</v>
      </c>
      <c r="K1163" s="102">
        <v>2047</v>
      </c>
      <c r="L1163" s="103" t="s">
        <v>51</v>
      </c>
      <c r="M1163" s="102" t="s">
        <v>119</v>
      </c>
      <c r="N1163" s="101" t="s">
        <v>2301</v>
      </c>
      <c r="O1163" s="101" t="s">
        <v>191</v>
      </c>
      <c r="P1163" s="101" t="s">
        <v>2230</v>
      </c>
      <c r="Q1163" s="105" t="s">
        <v>4087</v>
      </c>
      <c r="R1163" s="105" t="s">
        <v>6327</v>
      </c>
      <c r="S1163" s="106" t="s">
        <v>2181</v>
      </c>
      <c r="T1163" s="101" t="s">
        <v>2445</v>
      </c>
      <c r="U1163" s="148"/>
      <c r="V1163" s="148" t="s">
        <v>125</v>
      </c>
      <c r="W1163" s="107" t="str">
        <f>VLOOKUP(TRIM(X1163),X10:Y88,2,FALSE)</f>
        <v>Andy</v>
      </c>
      <c r="X1163" s="171" t="str">
        <f t="shared" si="105"/>
        <v>6.2</v>
      </c>
      <c r="Y1163" s="175">
        <f t="shared" si="103"/>
        <v>1</v>
      </c>
      <c r="Z1163" s="171">
        <f t="shared" si="104"/>
        <v>0</v>
      </c>
      <c r="AA1163" s="171">
        <f t="shared" si="106"/>
        <v>17</v>
      </c>
      <c r="AB1163" s="171">
        <f t="shared" si="107"/>
        <v>0</v>
      </c>
      <c r="AC1163" s="171">
        <f t="shared" si="108"/>
        <v>0</v>
      </c>
      <c r="AD1163" s="1" t="s">
        <v>125</v>
      </c>
      <c r="AE1163" s="1" t="s">
        <v>10691</v>
      </c>
      <c r="AF1163" s="1">
        <v>1075</v>
      </c>
      <c r="AG1163" s="1" t="s">
        <v>10795</v>
      </c>
    </row>
    <row r="1164" spans="1:33" ht="35.25" customHeight="1" x14ac:dyDescent="0.25">
      <c r="A1164" s="96"/>
      <c r="B1164" s="101"/>
      <c r="C1164" s="98" t="s">
        <v>14</v>
      </c>
      <c r="D1164" s="98" t="s">
        <v>73</v>
      </c>
      <c r="E1164" s="173" t="s">
        <v>1507</v>
      </c>
      <c r="F1164" s="99" t="s">
        <v>16</v>
      </c>
      <c r="G1164" s="230" t="s">
        <v>109</v>
      </c>
      <c r="H1164" s="230" t="s">
        <v>2573</v>
      </c>
      <c r="I1164" s="231" t="s">
        <v>2376</v>
      </c>
      <c r="J1164" s="226" t="s">
        <v>118</v>
      </c>
      <c r="K1164" s="227">
        <v>2061</v>
      </c>
      <c r="L1164" s="226" t="s">
        <v>51</v>
      </c>
      <c r="M1164" s="227" t="s">
        <v>121</v>
      </c>
      <c r="N1164" s="226" t="s">
        <v>2301</v>
      </c>
      <c r="O1164" s="226" t="s">
        <v>191</v>
      </c>
      <c r="P1164" s="226" t="s">
        <v>2226</v>
      </c>
      <c r="Q1164" s="232" t="s">
        <v>5554</v>
      </c>
      <c r="R1164" s="232" t="s">
        <v>5555</v>
      </c>
      <c r="S1164" s="228"/>
      <c r="T1164" s="101" t="s">
        <v>2558</v>
      </c>
      <c r="U1164" s="148"/>
      <c r="V1164" s="148"/>
      <c r="W1164" s="107" t="str">
        <f>VLOOKUP(TRIM(X1164),X10:Y88,2,FALSE)</f>
        <v>Andy</v>
      </c>
      <c r="X1164" s="171" t="str">
        <f t="shared" si="105"/>
        <v>6.2</v>
      </c>
      <c r="Y1164" s="175">
        <f t="shared" si="103"/>
        <v>0</v>
      </c>
      <c r="Z1164" s="171">
        <f t="shared" si="104"/>
        <v>0</v>
      </c>
      <c r="AA1164" s="171">
        <f t="shared" si="106"/>
        <v>3</v>
      </c>
      <c r="AB1164" s="171">
        <f t="shared" si="107"/>
        <v>0</v>
      </c>
      <c r="AC1164" s="171">
        <f t="shared" si="108"/>
        <v>0</v>
      </c>
      <c r="AE1164" s="1" t="s">
        <v>20</v>
      </c>
      <c r="AF1164" s="1">
        <v>1076</v>
      </c>
      <c r="AG1164" s="1" t="s">
        <v>7177</v>
      </c>
    </row>
    <row r="1165" spans="1:33" ht="35.25" customHeight="1" x14ac:dyDescent="0.25">
      <c r="A1165" s="96" t="s">
        <v>2180</v>
      </c>
      <c r="B1165" s="101" t="s">
        <v>2773</v>
      </c>
      <c r="C1165" s="98" t="s">
        <v>108</v>
      </c>
      <c r="D1165" s="98" t="s">
        <v>73</v>
      </c>
      <c r="E1165" s="173" t="s">
        <v>1508</v>
      </c>
      <c r="F1165" s="99" t="s">
        <v>15</v>
      </c>
      <c r="G1165" s="99" t="s">
        <v>109</v>
      </c>
      <c r="H1165" s="99" t="s">
        <v>3240</v>
      </c>
      <c r="I1165" s="147" t="s">
        <v>2446</v>
      </c>
      <c r="J1165" s="103" t="s">
        <v>118</v>
      </c>
      <c r="K1165" s="102">
        <v>1994</v>
      </c>
      <c r="L1165" s="103" t="s">
        <v>51</v>
      </c>
      <c r="M1165" s="102" t="s">
        <v>119</v>
      </c>
      <c r="N1165" s="101" t="s">
        <v>2301</v>
      </c>
      <c r="O1165" s="101" t="s">
        <v>191</v>
      </c>
      <c r="P1165" s="101" t="s">
        <v>2230</v>
      </c>
      <c r="Q1165" s="105" t="s">
        <v>3998</v>
      </c>
      <c r="R1165" s="105" t="s">
        <v>6328</v>
      </c>
      <c r="S1165" s="106" t="s">
        <v>2181</v>
      </c>
      <c r="T1165" s="101" t="s">
        <v>2445</v>
      </c>
      <c r="U1165" s="148"/>
      <c r="V1165" s="148" t="s">
        <v>125</v>
      </c>
      <c r="W1165" s="107" t="str">
        <f>VLOOKUP(TRIM(X1165),X10:Y88,2,FALSE)</f>
        <v>Andy</v>
      </c>
      <c r="X1165" s="171" t="str">
        <f t="shared" si="105"/>
        <v>6.2</v>
      </c>
      <c r="Y1165" s="175">
        <f t="shared" si="103"/>
        <v>1</v>
      </c>
      <c r="Z1165" s="171">
        <f t="shared" si="104"/>
        <v>0</v>
      </c>
      <c r="AA1165" s="171">
        <f t="shared" si="106"/>
        <v>17</v>
      </c>
      <c r="AB1165" s="171">
        <f t="shared" si="107"/>
        <v>0</v>
      </c>
      <c r="AC1165" s="171">
        <f t="shared" si="108"/>
        <v>0</v>
      </c>
      <c r="AD1165" s="1" t="s">
        <v>125</v>
      </c>
      <c r="AE1165" s="1" t="s">
        <v>10691</v>
      </c>
      <c r="AF1165" s="1">
        <v>1077</v>
      </c>
      <c r="AG1165" s="1" t="s">
        <v>10796</v>
      </c>
    </row>
    <row r="1166" spans="1:33" ht="35.25" customHeight="1" x14ac:dyDescent="0.25">
      <c r="A1166" s="96" t="s">
        <v>2180</v>
      </c>
      <c r="B1166" s="101" t="s">
        <v>2340</v>
      </c>
      <c r="C1166" s="98" t="s">
        <v>108</v>
      </c>
      <c r="D1166" s="98" t="s">
        <v>96</v>
      </c>
      <c r="E1166" s="173" t="s">
        <v>1509</v>
      </c>
      <c r="F1166" s="99" t="s">
        <v>16</v>
      </c>
      <c r="G1166" s="99" t="s">
        <v>109</v>
      </c>
      <c r="H1166" s="99" t="s">
        <v>3213</v>
      </c>
      <c r="I1166" s="147" t="s">
        <v>6200</v>
      </c>
      <c r="J1166" s="103" t="s">
        <v>2225</v>
      </c>
      <c r="K1166" s="102">
        <v>2036</v>
      </c>
      <c r="L1166" s="103" t="s">
        <v>51</v>
      </c>
      <c r="M1166" s="102" t="s">
        <v>119</v>
      </c>
      <c r="N1166" s="101" t="s">
        <v>2301</v>
      </c>
      <c r="O1166" s="101" t="s">
        <v>191</v>
      </c>
      <c r="P1166" s="101" t="s">
        <v>2184</v>
      </c>
      <c r="Q1166" s="105" t="s">
        <v>4193</v>
      </c>
      <c r="R1166" s="105" t="s">
        <v>5856</v>
      </c>
      <c r="S1166" s="106" t="s">
        <v>5855</v>
      </c>
      <c r="T1166" s="101" t="s">
        <v>2337</v>
      </c>
      <c r="U1166" s="148"/>
      <c r="V1166" s="148"/>
      <c r="W1166" s="107" t="str">
        <f>VLOOKUP(TRIM(X1166),X10:Y88,2,FALSE)</f>
        <v>Andy</v>
      </c>
      <c r="X1166" s="171" t="str">
        <f t="shared" si="105"/>
        <v>7.3</v>
      </c>
      <c r="Y1166" s="175">
        <f t="shared" si="103"/>
        <v>0</v>
      </c>
      <c r="Z1166" s="171">
        <f t="shared" si="104"/>
        <v>0</v>
      </c>
      <c r="AA1166" s="171">
        <f t="shared" si="106"/>
        <v>63</v>
      </c>
      <c r="AB1166" s="171">
        <f t="shared" si="107"/>
        <v>0</v>
      </c>
      <c r="AC1166" s="171">
        <f t="shared" si="108"/>
        <v>0</v>
      </c>
      <c r="AE1166" s="1" t="s">
        <v>2287</v>
      </c>
      <c r="AF1166" s="1">
        <v>1078</v>
      </c>
      <c r="AG1166" s="1" t="s">
        <v>7178</v>
      </c>
    </row>
    <row r="1167" spans="1:33" ht="35.25" customHeight="1" x14ac:dyDescent="0.25">
      <c r="A1167" s="96" t="s">
        <v>2180</v>
      </c>
      <c r="B1167" s="101" t="s">
        <v>6201</v>
      </c>
      <c r="C1167" s="98" t="s">
        <v>108</v>
      </c>
      <c r="D1167" s="98" t="s">
        <v>96</v>
      </c>
      <c r="E1167" s="173" t="s">
        <v>1510</v>
      </c>
      <c r="F1167" s="99" t="s">
        <v>2269</v>
      </c>
      <c r="G1167" s="99" t="s">
        <v>109</v>
      </c>
      <c r="H1167" s="99" t="s">
        <v>3558</v>
      </c>
      <c r="I1167" s="147" t="s">
        <v>2465</v>
      </c>
      <c r="J1167" s="103"/>
      <c r="K1167" s="102"/>
      <c r="L1167" s="103"/>
      <c r="M1167" s="102"/>
      <c r="N1167" s="101"/>
      <c r="O1167" s="101" t="s">
        <v>191</v>
      </c>
      <c r="P1167" s="101" t="s">
        <v>2184</v>
      </c>
      <c r="Q1167" s="105" t="s">
        <v>3559</v>
      </c>
      <c r="R1167" s="105" t="s">
        <v>5862</v>
      </c>
      <c r="S1167" s="106" t="s">
        <v>5861</v>
      </c>
      <c r="T1167" s="101" t="s">
        <v>2617</v>
      </c>
      <c r="U1167" s="148"/>
      <c r="V1167" s="148"/>
      <c r="W1167" s="107" t="str">
        <f>VLOOKUP(TRIM(X1167),X10:Y88,2,FALSE)</f>
        <v>Andy</v>
      </c>
      <c r="X1167" s="171" t="str">
        <f t="shared" si="105"/>
        <v>7.3</v>
      </c>
      <c r="Y1167" s="175">
        <f t="shared" si="103"/>
        <v>0</v>
      </c>
      <c r="Z1167" s="171">
        <f t="shared" si="104"/>
        <v>0</v>
      </c>
      <c r="AA1167" s="171">
        <f t="shared" si="106"/>
        <v>14</v>
      </c>
      <c r="AB1167" s="171">
        <f t="shared" si="107"/>
        <v>0</v>
      </c>
      <c r="AC1167" s="171">
        <f t="shared" si="108"/>
        <v>0</v>
      </c>
      <c r="AE1167" s="1" t="s">
        <v>2287</v>
      </c>
      <c r="AF1167" s="1">
        <v>1079</v>
      </c>
      <c r="AG1167" s="1" t="s">
        <v>7179</v>
      </c>
    </row>
    <row r="1168" spans="1:33" ht="35.25" customHeight="1" x14ac:dyDescent="0.25">
      <c r="A1168" s="96" t="s">
        <v>2180</v>
      </c>
      <c r="B1168" s="101" t="s">
        <v>4501</v>
      </c>
      <c r="C1168" s="98" t="s">
        <v>108</v>
      </c>
      <c r="D1168" s="98" t="s">
        <v>96</v>
      </c>
      <c r="E1168" s="173" t="s">
        <v>1511</v>
      </c>
      <c r="F1168" s="99" t="s">
        <v>16</v>
      </c>
      <c r="G1168" s="99" t="s">
        <v>109</v>
      </c>
      <c r="H1168" s="99" t="s">
        <v>3339</v>
      </c>
      <c r="I1168" s="147" t="s">
        <v>6202</v>
      </c>
      <c r="J1168" s="103" t="s">
        <v>118</v>
      </c>
      <c r="K1168" s="102">
        <v>2015</v>
      </c>
      <c r="L1168" s="103" t="s">
        <v>51</v>
      </c>
      <c r="M1168" s="102" t="s">
        <v>119</v>
      </c>
      <c r="N1168" s="101" t="s">
        <v>2301</v>
      </c>
      <c r="O1168" s="101" t="s">
        <v>191</v>
      </c>
      <c r="P1168" s="101" t="s">
        <v>2184</v>
      </c>
      <c r="Q1168" s="105" t="s">
        <v>6203</v>
      </c>
      <c r="R1168" s="105" t="s">
        <v>5860</v>
      </c>
      <c r="S1168" s="106" t="s">
        <v>5859</v>
      </c>
      <c r="T1168" s="101" t="s">
        <v>2305</v>
      </c>
      <c r="U1168" s="148"/>
      <c r="V1168" s="148"/>
      <c r="W1168" s="107" t="str">
        <f>VLOOKUP(TRIM(X1168),X10:Y88,2,FALSE)</f>
        <v>Andy</v>
      </c>
      <c r="X1168" s="171" t="str">
        <f t="shared" si="105"/>
        <v>7.3</v>
      </c>
      <c r="Y1168" s="175">
        <f t="shared" si="103"/>
        <v>0</v>
      </c>
      <c r="Z1168" s="171">
        <f t="shared" si="104"/>
        <v>0</v>
      </c>
      <c r="AA1168" s="171">
        <f t="shared" si="106"/>
        <v>73</v>
      </c>
      <c r="AB1168" s="171">
        <f t="shared" si="107"/>
        <v>0</v>
      </c>
      <c r="AC1168" s="171">
        <f t="shared" si="108"/>
        <v>0</v>
      </c>
      <c r="AE1168" s="1" t="s">
        <v>2287</v>
      </c>
      <c r="AF1168" s="1">
        <v>1080</v>
      </c>
      <c r="AG1168" s="1" t="s">
        <v>7180</v>
      </c>
    </row>
    <row r="1169" spans="1:33" ht="35.25" customHeight="1" x14ac:dyDescent="0.25">
      <c r="A1169" s="96" t="s">
        <v>2180</v>
      </c>
      <c r="B1169" s="101" t="s">
        <v>2340</v>
      </c>
      <c r="C1169" s="98" t="s">
        <v>108</v>
      </c>
      <c r="D1169" s="98" t="s">
        <v>96</v>
      </c>
      <c r="E1169" s="173" t="s">
        <v>1512</v>
      </c>
      <c r="F1169" s="99" t="s">
        <v>15</v>
      </c>
      <c r="G1169" s="99" t="s">
        <v>109</v>
      </c>
      <c r="H1169" s="99" t="s">
        <v>2520</v>
      </c>
      <c r="I1169" s="147" t="s">
        <v>2446</v>
      </c>
      <c r="J1169" s="103" t="s">
        <v>2225</v>
      </c>
      <c r="K1169" s="102">
        <v>2044</v>
      </c>
      <c r="L1169" s="103" t="s">
        <v>51</v>
      </c>
      <c r="M1169" s="102" t="s">
        <v>119</v>
      </c>
      <c r="N1169" s="101" t="s">
        <v>2301</v>
      </c>
      <c r="O1169" s="101" t="s">
        <v>191</v>
      </c>
      <c r="P1169" s="101" t="s">
        <v>2184</v>
      </c>
      <c r="Q1169" s="105" t="s">
        <v>2521</v>
      </c>
      <c r="R1169" s="105" t="s">
        <v>6329</v>
      </c>
      <c r="S1169" s="106" t="s">
        <v>2181</v>
      </c>
      <c r="T1169" s="101" t="s">
        <v>2445</v>
      </c>
      <c r="U1169" s="148"/>
      <c r="V1169" s="148" t="s">
        <v>125</v>
      </c>
      <c r="W1169" s="107" t="str">
        <f>VLOOKUP(TRIM(X1169),X10:Y88,2,FALSE)</f>
        <v>Andy</v>
      </c>
      <c r="X1169" s="171" t="str">
        <f t="shared" si="105"/>
        <v>7.3</v>
      </c>
      <c r="Y1169" s="175">
        <f t="shared" si="103"/>
        <v>1</v>
      </c>
      <c r="Z1169" s="171">
        <f t="shared" si="104"/>
        <v>0</v>
      </c>
      <c r="AA1169" s="171">
        <f t="shared" si="106"/>
        <v>17</v>
      </c>
      <c r="AB1169" s="171">
        <f t="shared" si="107"/>
        <v>0</v>
      </c>
      <c r="AC1169" s="171">
        <f t="shared" si="108"/>
        <v>0</v>
      </c>
      <c r="AD1169" s="1" t="s">
        <v>125</v>
      </c>
      <c r="AE1169" s="1" t="s">
        <v>10691</v>
      </c>
      <c r="AF1169" s="1">
        <v>1081</v>
      </c>
      <c r="AG1169" s="1" t="s">
        <v>10797</v>
      </c>
    </row>
    <row r="1170" spans="1:33" ht="35.25" customHeight="1" x14ac:dyDescent="0.25">
      <c r="A1170" s="96" t="s">
        <v>2180</v>
      </c>
      <c r="B1170" s="101" t="s">
        <v>3830</v>
      </c>
      <c r="C1170" s="98" t="s">
        <v>108</v>
      </c>
      <c r="D1170" s="98" t="s">
        <v>96</v>
      </c>
      <c r="E1170" s="173" t="s">
        <v>1513</v>
      </c>
      <c r="F1170" s="99" t="s">
        <v>15</v>
      </c>
      <c r="G1170" s="99" t="s">
        <v>109</v>
      </c>
      <c r="H1170" s="99" t="s">
        <v>3565</v>
      </c>
      <c r="I1170" s="147" t="s">
        <v>2465</v>
      </c>
      <c r="J1170" s="103" t="s">
        <v>2225</v>
      </c>
      <c r="K1170" s="102">
        <v>2079</v>
      </c>
      <c r="L1170" s="103" t="s">
        <v>51</v>
      </c>
      <c r="M1170" s="102" t="s">
        <v>119</v>
      </c>
      <c r="N1170" s="101" t="s">
        <v>2301</v>
      </c>
      <c r="O1170" s="101" t="s">
        <v>191</v>
      </c>
      <c r="P1170" s="101" t="s">
        <v>2184</v>
      </c>
      <c r="Q1170" s="105" t="s">
        <v>6204</v>
      </c>
      <c r="R1170" s="105" t="s">
        <v>6330</v>
      </c>
      <c r="S1170" s="106" t="s">
        <v>2181</v>
      </c>
      <c r="T1170" s="101" t="s">
        <v>2617</v>
      </c>
      <c r="U1170" s="148"/>
      <c r="V1170" s="148" t="s">
        <v>125</v>
      </c>
      <c r="W1170" s="107" t="str">
        <f>VLOOKUP(TRIM(X1170),X10:Y88,2,FALSE)</f>
        <v>Andy</v>
      </c>
      <c r="X1170" s="171" t="str">
        <f t="shared" si="105"/>
        <v>7.3</v>
      </c>
      <c r="Y1170" s="175">
        <f t="shared" ref="Y1170:Y1233" si="109">IF(F1170="CR", IF(S1170="Approved", 1, IF(S1170="Block approved", 1, 0)),0)</f>
        <v>1</v>
      </c>
      <c r="Z1170" s="171">
        <f t="shared" ref="Z1170:Z1233" si="110">IF(F1170="P-CR", IF(S1170="Approved", 1, IF(S1170="Block approved", 1, 0)),0)</f>
        <v>0</v>
      </c>
      <c r="AA1170" s="171">
        <f t="shared" si="106"/>
        <v>14</v>
      </c>
      <c r="AB1170" s="171">
        <f t="shared" si="107"/>
        <v>0</v>
      </c>
      <c r="AC1170" s="171">
        <f t="shared" si="108"/>
        <v>0</v>
      </c>
      <c r="AD1170" s="1" t="s">
        <v>125</v>
      </c>
      <c r="AE1170" s="1" t="s">
        <v>10691</v>
      </c>
      <c r="AF1170" s="1">
        <v>1082</v>
      </c>
      <c r="AG1170" s="1" t="s">
        <v>10798</v>
      </c>
    </row>
    <row r="1171" spans="1:33" ht="35.25" customHeight="1" x14ac:dyDescent="0.25">
      <c r="A1171" s="96" t="s">
        <v>2180</v>
      </c>
      <c r="B1171" s="101" t="s">
        <v>3828</v>
      </c>
      <c r="C1171" s="98" t="s">
        <v>108</v>
      </c>
      <c r="D1171" s="98" t="s">
        <v>96</v>
      </c>
      <c r="E1171" s="173" t="s">
        <v>1514</v>
      </c>
      <c r="F1171" s="99" t="s">
        <v>16</v>
      </c>
      <c r="G1171" s="99" t="s">
        <v>109</v>
      </c>
      <c r="H1171" s="99" t="s">
        <v>3564</v>
      </c>
      <c r="I1171" s="147" t="s">
        <v>2465</v>
      </c>
      <c r="J1171" s="103" t="s">
        <v>118</v>
      </c>
      <c r="K1171" s="102">
        <v>2045</v>
      </c>
      <c r="L1171" s="103" t="s">
        <v>51</v>
      </c>
      <c r="M1171" s="102" t="s">
        <v>119</v>
      </c>
      <c r="N1171" s="101" t="s">
        <v>2301</v>
      </c>
      <c r="O1171" s="101" t="s">
        <v>191</v>
      </c>
      <c r="P1171" s="101" t="s">
        <v>2184</v>
      </c>
      <c r="Q1171" s="105" t="s">
        <v>3827</v>
      </c>
      <c r="R1171" s="105" t="s">
        <v>5854</v>
      </c>
      <c r="S1171" s="106" t="s">
        <v>5853</v>
      </c>
      <c r="T1171" s="101" t="s">
        <v>2617</v>
      </c>
      <c r="U1171" s="148"/>
      <c r="V1171" s="148"/>
      <c r="W1171" s="107" t="str">
        <f>VLOOKUP(TRIM(X1171),X10:Y88,2,FALSE)</f>
        <v>Andy</v>
      </c>
      <c r="X1171" s="171" t="str">
        <f t="shared" si="105"/>
        <v>7.3</v>
      </c>
      <c r="Y1171" s="175">
        <f t="shared" si="109"/>
        <v>0</v>
      </c>
      <c r="Z1171" s="171">
        <f t="shared" si="110"/>
        <v>0</v>
      </c>
      <c r="AA1171" s="171">
        <f t="shared" si="106"/>
        <v>14</v>
      </c>
      <c r="AB1171" s="171">
        <f t="shared" si="107"/>
        <v>0</v>
      </c>
      <c r="AC1171" s="171">
        <f t="shared" si="108"/>
        <v>0</v>
      </c>
      <c r="AE1171" s="1" t="s">
        <v>2287</v>
      </c>
      <c r="AF1171" s="1">
        <v>1083</v>
      </c>
      <c r="AG1171" s="1" t="s">
        <v>7181</v>
      </c>
    </row>
    <row r="1172" spans="1:33" ht="35.25" customHeight="1" x14ac:dyDescent="0.25">
      <c r="A1172" s="96" t="s">
        <v>2180</v>
      </c>
      <c r="B1172" s="101" t="s">
        <v>6197</v>
      </c>
      <c r="C1172" s="98" t="s">
        <v>108</v>
      </c>
      <c r="D1172" s="98" t="s">
        <v>89</v>
      </c>
      <c r="E1172" s="173" t="s">
        <v>1515</v>
      </c>
      <c r="F1172" s="99" t="s">
        <v>2269</v>
      </c>
      <c r="G1172" s="99" t="s">
        <v>109</v>
      </c>
      <c r="H1172" s="99" t="s">
        <v>3327</v>
      </c>
      <c r="I1172" s="147" t="s">
        <v>2373</v>
      </c>
      <c r="J1172" s="103"/>
      <c r="K1172" s="102"/>
      <c r="L1172" s="103"/>
      <c r="M1172" s="102"/>
      <c r="N1172" s="101"/>
      <c r="O1172" s="101" t="s">
        <v>191</v>
      </c>
      <c r="P1172" s="101" t="s">
        <v>234</v>
      </c>
      <c r="Q1172" s="105" t="s">
        <v>3328</v>
      </c>
      <c r="R1172" s="105" t="s">
        <v>5805</v>
      </c>
      <c r="S1172" s="106" t="s">
        <v>5804</v>
      </c>
      <c r="T1172" s="101" t="s">
        <v>2781</v>
      </c>
      <c r="U1172" s="148"/>
      <c r="V1172" s="148"/>
      <c r="W1172" s="107" t="str">
        <f>VLOOKUP(TRIM(X1172),X10:Y88,2,FALSE)</f>
        <v>Andy</v>
      </c>
      <c r="X1172" s="171" t="str">
        <f t="shared" si="105"/>
        <v>6.9</v>
      </c>
      <c r="Y1172" s="175">
        <f t="shared" si="109"/>
        <v>0</v>
      </c>
      <c r="Z1172" s="171">
        <f t="shared" si="110"/>
        <v>0</v>
      </c>
      <c r="AA1172" s="171">
        <f t="shared" si="106"/>
        <v>21</v>
      </c>
      <c r="AB1172" s="171">
        <f t="shared" si="107"/>
        <v>0</v>
      </c>
      <c r="AC1172" s="171">
        <f t="shared" si="108"/>
        <v>0</v>
      </c>
      <c r="AE1172" s="1" t="s">
        <v>2287</v>
      </c>
      <c r="AF1172" s="1">
        <v>1084</v>
      </c>
      <c r="AG1172" s="1" t="s">
        <v>7182</v>
      </c>
    </row>
    <row r="1173" spans="1:33" ht="35.25" customHeight="1" x14ac:dyDescent="0.25">
      <c r="A1173" s="96" t="s">
        <v>2180</v>
      </c>
      <c r="B1173" s="101" t="s">
        <v>3496</v>
      </c>
      <c r="C1173" s="98" t="s">
        <v>108</v>
      </c>
      <c r="D1173" s="98" t="s">
        <v>89</v>
      </c>
      <c r="E1173" s="173" t="s">
        <v>1516</v>
      </c>
      <c r="F1173" s="99" t="s">
        <v>16</v>
      </c>
      <c r="G1173" s="99" t="s">
        <v>109</v>
      </c>
      <c r="H1173" s="99" t="s">
        <v>3182</v>
      </c>
      <c r="I1173" s="147" t="s">
        <v>2336</v>
      </c>
      <c r="J1173" s="103" t="s">
        <v>118</v>
      </c>
      <c r="K1173" s="102">
        <v>1980</v>
      </c>
      <c r="L1173" s="103" t="s">
        <v>51</v>
      </c>
      <c r="M1173" s="102" t="s">
        <v>119</v>
      </c>
      <c r="N1173" s="101" t="s">
        <v>2301</v>
      </c>
      <c r="O1173" s="101" t="s">
        <v>191</v>
      </c>
      <c r="P1173" s="101" t="s">
        <v>2230</v>
      </c>
      <c r="Q1173" s="105" t="s">
        <v>6205</v>
      </c>
      <c r="R1173" s="105" t="s">
        <v>5809</v>
      </c>
      <c r="S1173" s="106" t="s">
        <v>5808</v>
      </c>
      <c r="T1173" s="101" t="s">
        <v>2337</v>
      </c>
      <c r="U1173" s="148"/>
      <c r="V1173" s="148"/>
      <c r="W1173" s="107" t="str">
        <f>VLOOKUP(TRIM(X1173),X10:Y88,2,FALSE)</f>
        <v>Andy</v>
      </c>
      <c r="X1173" s="171" t="str">
        <f t="shared" si="105"/>
        <v>6.9</v>
      </c>
      <c r="Y1173" s="175">
        <f t="shared" si="109"/>
        <v>0</v>
      </c>
      <c r="Z1173" s="171">
        <f t="shared" si="110"/>
        <v>0</v>
      </c>
      <c r="AA1173" s="171">
        <f t="shared" si="106"/>
        <v>8</v>
      </c>
      <c r="AB1173" s="171">
        <f t="shared" si="107"/>
        <v>0</v>
      </c>
      <c r="AC1173" s="171">
        <f t="shared" si="108"/>
        <v>0</v>
      </c>
      <c r="AE1173" s="1" t="s">
        <v>2287</v>
      </c>
      <c r="AF1173" s="1">
        <v>1085</v>
      </c>
      <c r="AG1173" s="1" t="s">
        <v>7183</v>
      </c>
    </row>
    <row r="1174" spans="1:33" ht="35.25" customHeight="1" x14ac:dyDescent="0.25">
      <c r="A1174" s="96" t="s">
        <v>2180</v>
      </c>
      <c r="B1174" s="101" t="s">
        <v>2487</v>
      </c>
      <c r="C1174" s="98" t="s">
        <v>108</v>
      </c>
      <c r="D1174" s="98" t="s">
        <v>89</v>
      </c>
      <c r="E1174" s="173" t="s">
        <v>1517</v>
      </c>
      <c r="F1174" s="99" t="s">
        <v>16</v>
      </c>
      <c r="G1174" s="99" t="s">
        <v>109</v>
      </c>
      <c r="H1174" s="99" t="s">
        <v>3377</v>
      </c>
      <c r="I1174" s="147" t="s">
        <v>2376</v>
      </c>
      <c r="J1174" s="103" t="s">
        <v>2225</v>
      </c>
      <c r="K1174" s="102">
        <v>2060</v>
      </c>
      <c r="L1174" s="103" t="s">
        <v>51</v>
      </c>
      <c r="M1174" s="102" t="s">
        <v>119</v>
      </c>
      <c r="N1174" s="101" t="s">
        <v>2301</v>
      </c>
      <c r="O1174" s="101" t="s">
        <v>191</v>
      </c>
      <c r="P1174" s="101" t="s">
        <v>2226</v>
      </c>
      <c r="Q1174" s="105" t="s">
        <v>3772</v>
      </c>
      <c r="R1174" s="105" t="s">
        <v>5807</v>
      </c>
      <c r="S1174" s="106" t="s">
        <v>5806</v>
      </c>
      <c r="T1174" s="101" t="s">
        <v>2292</v>
      </c>
      <c r="U1174" s="148"/>
      <c r="V1174" s="148"/>
      <c r="W1174" s="107" t="str">
        <f>VLOOKUP(TRIM(X1174),X10:Y88,2,FALSE)</f>
        <v>Andy</v>
      </c>
      <c r="X1174" s="171" t="str">
        <f t="shared" si="105"/>
        <v>6.9</v>
      </c>
      <c r="Y1174" s="175">
        <f t="shared" si="109"/>
        <v>0</v>
      </c>
      <c r="Z1174" s="171">
        <f t="shared" si="110"/>
        <v>0</v>
      </c>
      <c r="AA1174" s="171">
        <f t="shared" si="106"/>
        <v>3</v>
      </c>
      <c r="AB1174" s="171">
        <f t="shared" si="107"/>
        <v>0</v>
      </c>
      <c r="AC1174" s="171">
        <f t="shared" si="108"/>
        <v>0</v>
      </c>
      <c r="AE1174" s="1" t="s">
        <v>2287</v>
      </c>
      <c r="AF1174" s="1">
        <v>1086</v>
      </c>
      <c r="AG1174" s="1" t="s">
        <v>7184</v>
      </c>
    </row>
    <row r="1175" spans="1:33" ht="35.25" customHeight="1" x14ac:dyDescent="0.25">
      <c r="A1175" s="96" t="s">
        <v>2180</v>
      </c>
      <c r="B1175" s="101" t="s">
        <v>4588</v>
      </c>
      <c r="C1175" s="98" t="s">
        <v>108</v>
      </c>
      <c r="D1175" s="98" t="s">
        <v>89</v>
      </c>
      <c r="E1175" s="173" t="s">
        <v>1518</v>
      </c>
      <c r="F1175" s="99" t="s">
        <v>16</v>
      </c>
      <c r="G1175" s="99" t="s">
        <v>109</v>
      </c>
      <c r="H1175" s="99" t="s">
        <v>6207</v>
      </c>
      <c r="I1175" s="147" t="s">
        <v>6206</v>
      </c>
      <c r="J1175" s="103" t="s">
        <v>118</v>
      </c>
      <c r="K1175" s="102">
        <v>2048</v>
      </c>
      <c r="L1175" s="103" t="s">
        <v>51</v>
      </c>
      <c r="M1175" s="102" t="s">
        <v>119</v>
      </c>
      <c r="N1175" s="101" t="s">
        <v>2301</v>
      </c>
      <c r="O1175" s="101" t="s">
        <v>191</v>
      </c>
      <c r="P1175" s="101" t="s">
        <v>2230</v>
      </c>
      <c r="Q1175" s="105" t="s">
        <v>4587</v>
      </c>
      <c r="R1175" s="105" t="s">
        <v>5811</v>
      </c>
      <c r="S1175" s="106" t="s">
        <v>5810</v>
      </c>
      <c r="T1175" s="101" t="s">
        <v>2578</v>
      </c>
      <c r="U1175" s="148"/>
      <c r="V1175" s="148"/>
      <c r="W1175" s="107" t="str">
        <f>VLOOKUP(TRIM(X1175),X10:Y88,2,FALSE)</f>
        <v>Andy</v>
      </c>
      <c r="X1175" s="171" t="str">
        <f t="shared" si="105"/>
        <v>6.9</v>
      </c>
      <c r="Y1175" s="175">
        <f t="shared" si="109"/>
        <v>0</v>
      </c>
      <c r="Z1175" s="171">
        <f t="shared" si="110"/>
        <v>0</v>
      </c>
      <c r="AA1175" s="171">
        <f t="shared" si="106"/>
        <v>23</v>
      </c>
      <c r="AB1175" s="171">
        <f t="shared" si="107"/>
        <v>0</v>
      </c>
      <c r="AC1175" s="171">
        <f t="shared" si="108"/>
        <v>0</v>
      </c>
      <c r="AE1175" s="1" t="s">
        <v>2287</v>
      </c>
      <c r="AF1175" s="1">
        <v>1087</v>
      </c>
      <c r="AG1175" s="1" t="s">
        <v>7185</v>
      </c>
    </row>
    <row r="1176" spans="1:33" ht="35.25" customHeight="1" x14ac:dyDescent="0.25">
      <c r="A1176" s="96" t="s">
        <v>2180</v>
      </c>
      <c r="B1176" s="101" t="s">
        <v>2340</v>
      </c>
      <c r="C1176" s="98" t="s">
        <v>108</v>
      </c>
      <c r="D1176" s="98" t="s">
        <v>96</v>
      </c>
      <c r="E1176" s="173" t="s">
        <v>1519</v>
      </c>
      <c r="F1176" s="99" t="s">
        <v>16</v>
      </c>
      <c r="G1176" s="99" t="s">
        <v>109</v>
      </c>
      <c r="H1176" s="99" t="s">
        <v>2501</v>
      </c>
      <c r="I1176" s="147" t="s">
        <v>6202</v>
      </c>
      <c r="J1176" s="103" t="s">
        <v>2225</v>
      </c>
      <c r="K1176" s="102">
        <v>1947</v>
      </c>
      <c r="L1176" s="103" t="s">
        <v>53</v>
      </c>
      <c r="M1176" s="102" t="s">
        <v>119</v>
      </c>
      <c r="N1176" s="101" t="s">
        <v>2301</v>
      </c>
      <c r="O1176" s="101" t="s">
        <v>191</v>
      </c>
      <c r="P1176" s="101" t="s">
        <v>2184</v>
      </c>
      <c r="Q1176" s="105" t="s">
        <v>6208</v>
      </c>
      <c r="R1176" s="105" t="s">
        <v>5858</v>
      </c>
      <c r="S1176" s="106" t="s">
        <v>5857</v>
      </c>
      <c r="T1176" s="101" t="s">
        <v>2305</v>
      </c>
      <c r="U1176" s="148"/>
      <c r="V1176" s="148"/>
      <c r="W1176" s="107" t="str">
        <f>VLOOKUP(TRIM(X1176),X10:Y88,2,FALSE)</f>
        <v>Andy</v>
      </c>
      <c r="X1176" s="171" t="str">
        <f t="shared" si="105"/>
        <v>7.3</v>
      </c>
      <c r="Y1176" s="175">
        <f t="shared" si="109"/>
        <v>0</v>
      </c>
      <c r="Z1176" s="171">
        <f t="shared" si="110"/>
        <v>0</v>
      </c>
      <c r="AA1176" s="171">
        <f t="shared" si="106"/>
        <v>73</v>
      </c>
      <c r="AB1176" s="171">
        <f t="shared" si="107"/>
        <v>0</v>
      </c>
      <c r="AC1176" s="171">
        <f t="shared" si="108"/>
        <v>0</v>
      </c>
      <c r="AE1176" s="1" t="s">
        <v>2287</v>
      </c>
      <c r="AF1176" s="1">
        <v>1088</v>
      </c>
      <c r="AG1176" s="1" t="s">
        <v>7186</v>
      </c>
    </row>
    <row r="1177" spans="1:33" ht="35.25" customHeight="1" x14ac:dyDescent="0.25">
      <c r="A1177" s="96" t="s">
        <v>2180</v>
      </c>
      <c r="B1177" s="101" t="s">
        <v>3958</v>
      </c>
      <c r="C1177" s="98" t="s">
        <v>108</v>
      </c>
      <c r="D1177" s="98" t="s">
        <v>129</v>
      </c>
      <c r="E1177" s="173" t="s">
        <v>1520</v>
      </c>
      <c r="F1177" s="99" t="s">
        <v>15</v>
      </c>
      <c r="G1177" s="99" t="s">
        <v>109</v>
      </c>
      <c r="H1177" s="99" t="s">
        <v>3126</v>
      </c>
      <c r="I1177" s="147" t="s">
        <v>2336</v>
      </c>
      <c r="J1177" s="103" t="s">
        <v>2225</v>
      </c>
      <c r="K1177" s="102">
        <v>2017</v>
      </c>
      <c r="L1177" s="103" t="s">
        <v>51</v>
      </c>
      <c r="M1177" s="102" t="s">
        <v>119</v>
      </c>
      <c r="N1177" s="101" t="s">
        <v>2301</v>
      </c>
      <c r="O1177" s="101" t="s">
        <v>191</v>
      </c>
      <c r="P1177" s="101" t="s">
        <v>2230</v>
      </c>
      <c r="Q1177" s="105" t="s">
        <v>3957</v>
      </c>
      <c r="R1177" s="105" t="s">
        <v>6331</v>
      </c>
      <c r="S1177" s="106" t="s">
        <v>2181</v>
      </c>
      <c r="T1177" s="101" t="s">
        <v>2337</v>
      </c>
      <c r="U1177" s="148"/>
      <c r="V1177" s="148" t="s">
        <v>125</v>
      </c>
      <c r="W1177" s="107" t="str">
        <f>VLOOKUP(TRIM(X1177),X10:Y88,2,FALSE)</f>
        <v>Andy</v>
      </c>
      <c r="X1177" s="171" t="str">
        <f t="shared" ref="X1177:X1240" si="111">IF(ISNONTEXT(D1177),"" &amp; D1177 &amp;"",T(D1177))</f>
        <v>6.11</v>
      </c>
      <c r="Y1177" s="175">
        <f t="shared" si="109"/>
        <v>1</v>
      </c>
      <c r="Z1177" s="171">
        <f t="shared" si="110"/>
        <v>0</v>
      </c>
      <c r="AA1177" s="171">
        <f t="shared" ref="AA1177:AA1240" si="112">LEN(I1177)</f>
        <v>8</v>
      </c>
      <c r="AB1177" s="171">
        <f t="shared" ref="AB1177:AB1240" si="113">IF(LEFT(H1177, 12)="Reserved for",  1, 0)</f>
        <v>0</v>
      </c>
      <c r="AC1177" s="171">
        <f t="shared" si="108"/>
        <v>0</v>
      </c>
      <c r="AD1177" s="1" t="s">
        <v>125</v>
      </c>
      <c r="AE1177" s="1" t="s">
        <v>10691</v>
      </c>
      <c r="AF1177" s="1">
        <v>1089</v>
      </c>
      <c r="AG1177" s="1" t="s">
        <v>10799</v>
      </c>
    </row>
    <row r="1178" spans="1:33" ht="35.25" customHeight="1" x14ac:dyDescent="0.25">
      <c r="A1178" s="96" t="s">
        <v>2180</v>
      </c>
      <c r="B1178" s="101" t="s">
        <v>6210</v>
      </c>
      <c r="C1178" s="98" t="s">
        <v>108</v>
      </c>
      <c r="D1178" s="98" t="s">
        <v>129</v>
      </c>
      <c r="E1178" s="173" t="s">
        <v>1521</v>
      </c>
      <c r="F1178" s="99" t="s">
        <v>16</v>
      </c>
      <c r="G1178" s="99" t="s">
        <v>109</v>
      </c>
      <c r="H1178" s="99" t="s">
        <v>3491</v>
      </c>
      <c r="I1178" s="147" t="s">
        <v>2336</v>
      </c>
      <c r="J1178" s="103" t="s">
        <v>118</v>
      </c>
      <c r="K1178" s="102">
        <v>1976</v>
      </c>
      <c r="L1178" s="103" t="s">
        <v>51</v>
      </c>
      <c r="M1178" s="102" t="s">
        <v>119</v>
      </c>
      <c r="N1178" s="101" t="s">
        <v>2301</v>
      </c>
      <c r="O1178" s="101" t="s">
        <v>191</v>
      </c>
      <c r="P1178" s="101" t="s">
        <v>2230</v>
      </c>
      <c r="Q1178" s="105" t="s">
        <v>6209</v>
      </c>
      <c r="R1178" s="105" t="s">
        <v>5813</v>
      </c>
      <c r="S1178" s="106" t="s">
        <v>5812</v>
      </c>
      <c r="T1178" s="101" t="s">
        <v>2337</v>
      </c>
      <c r="U1178" s="148"/>
      <c r="V1178" s="148"/>
      <c r="W1178" s="107" t="str">
        <f>VLOOKUP(TRIM(X1178),X10:Y88,2,FALSE)</f>
        <v>Andy</v>
      </c>
      <c r="X1178" s="171" t="str">
        <f t="shared" si="111"/>
        <v>6.11</v>
      </c>
      <c r="Y1178" s="175">
        <f t="shared" si="109"/>
        <v>0</v>
      </c>
      <c r="Z1178" s="171">
        <f t="shared" si="110"/>
        <v>0</v>
      </c>
      <c r="AA1178" s="171">
        <f t="shared" si="112"/>
        <v>8</v>
      </c>
      <c r="AB1178" s="171">
        <f t="shared" si="113"/>
        <v>0</v>
      </c>
      <c r="AC1178" s="171">
        <f t="shared" si="108"/>
        <v>0</v>
      </c>
      <c r="AE1178" s="1" t="s">
        <v>2287</v>
      </c>
      <c r="AF1178" s="1">
        <v>1090</v>
      </c>
      <c r="AG1178" s="1" t="s">
        <v>7187</v>
      </c>
    </row>
    <row r="1179" spans="1:33" ht="35.25" customHeight="1" x14ac:dyDescent="0.25">
      <c r="A1179" s="96" t="s">
        <v>2180</v>
      </c>
      <c r="B1179" s="101" t="s">
        <v>6212</v>
      </c>
      <c r="C1179" s="98" t="s">
        <v>108</v>
      </c>
      <c r="D1179" s="98" t="s">
        <v>308</v>
      </c>
      <c r="E1179" s="173" t="s">
        <v>1522</v>
      </c>
      <c r="F1179" s="99" t="s">
        <v>15</v>
      </c>
      <c r="G1179" s="99" t="s">
        <v>109</v>
      </c>
      <c r="H1179" s="99" t="s">
        <v>3090</v>
      </c>
      <c r="I1179" s="147" t="s">
        <v>5370</v>
      </c>
      <c r="J1179" s="103" t="s">
        <v>2225</v>
      </c>
      <c r="K1179" s="102">
        <v>2009</v>
      </c>
      <c r="L1179" s="103" t="s">
        <v>51</v>
      </c>
      <c r="M1179" s="102" t="s">
        <v>119</v>
      </c>
      <c r="N1179" s="101" t="s">
        <v>2301</v>
      </c>
      <c r="O1179" s="101" t="s">
        <v>191</v>
      </c>
      <c r="P1179" s="101" t="s">
        <v>226</v>
      </c>
      <c r="Q1179" s="105" t="s">
        <v>6211</v>
      </c>
      <c r="R1179" s="105" t="s">
        <v>6332</v>
      </c>
      <c r="S1179" s="106" t="s">
        <v>2181</v>
      </c>
      <c r="T1179" s="101" t="s">
        <v>2319</v>
      </c>
      <c r="U1179" s="148"/>
      <c r="V1179" s="148" t="s">
        <v>125</v>
      </c>
      <c r="W1179" s="107" t="str">
        <f>VLOOKUP(TRIM(X1179),X10:Y88,2,FALSE)</f>
        <v>Puneet</v>
      </c>
      <c r="X1179" s="171" t="str">
        <f t="shared" si="111"/>
        <v>7.7.2</v>
      </c>
      <c r="Y1179" s="175">
        <f t="shared" si="109"/>
        <v>1</v>
      </c>
      <c r="Z1179" s="171">
        <f t="shared" si="110"/>
        <v>0</v>
      </c>
      <c r="AA1179" s="171">
        <f t="shared" si="112"/>
        <v>49</v>
      </c>
      <c r="AB1179" s="171">
        <f t="shared" si="113"/>
        <v>0</v>
      </c>
      <c r="AC1179" s="171">
        <f t="shared" si="108"/>
        <v>0</v>
      </c>
      <c r="AD1179" s="1" t="s">
        <v>125</v>
      </c>
      <c r="AE1179" s="1" t="s">
        <v>10691</v>
      </c>
      <c r="AF1179" s="1">
        <v>1091</v>
      </c>
      <c r="AG1179" s="1" t="s">
        <v>10800</v>
      </c>
    </row>
    <row r="1180" spans="1:33" ht="35.25" customHeight="1" x14ac:dyDescent="0.25">
      <c r="A1180" s="96" t="s">
        <v>2180</v>
      </c>
      <c r="B1180" s="101" t="s">
        <v>6214</v>
      </c>
      <c r="C1180" s="98" t="s">
        <v>108</v>
      </c>
      <c r="D1180" s="98" t="s">
        <v>308</v>
      </c>
      <c r="E1180" s="173" t="s">
        <v>1523</v>
      </c>
      <c r="F1180" s="99" t="s">
        <v>16</v>
      </c>
      <c r="G1180" s="99" t="s">
        <v>109</v>
      </c>
      <c r="H1180" s="99" t="s">
        <v>3391</v>
      </c>
      <c r="I1180" s="147" t="s">
        <v>2336</v>
      </c>
      <c r="J1180" s="103" t="s">
        <v>2264</v>
      </c>
      <c r="K1180" s="102">
        <v>394</v>
      </c>
      <c r="L1180" s="103" t="s">
        <v>51</v>
      </c>
      <c r="M1180" s="102" t="s">
        <v>119</v>
      </c>
      <c r="N1180" s="101" t="s">
        <v>2301</v>
      </c>
      <c r="O1180" s="101" t="s">
        <v>191</v>
      </c>
      <c r="P1180" s="101" t="s">
        <v>226</v>
      </c>
      <c r="Q1180" s="105" t="s">
        <v>6213</v>
      </c>
      <c r="R1180" s="105" t="s">
        <v>5621</v>
      </c>
      <c r="S1180" s="106" t="s">
        <v>5622</v>
      </c>
      <c r="T1180" s="101" t="s">
        <v>2337</v>
      </c>
      <c r="U1180" s="148"/>
      <c r="V1180" s="148"/>
      <c r="W1180" s="107" t="str">
        <f>VLOOKUP(TRIM(X1180),X10:Y88,2,FALSE)</f>
        <v>Puneet</v>
      </c>
      <c r="X1180" s="171" t="str">
        <f t="shared" si="111"/>
        <v>7.7.2</v>
      </c>
      <c r="Y1180" s="175">
        <f t="shared" si="109"/>
        <v>0</v>
      </c>
      <c r="Z1180" s="171">
        <f t="shared" si="110"/>
        <v>0</v>
      </c>
      <c r="AA1180" s="171">
        <f t="shared" si="112"/>
        <v>8</v>
      </c>
      <c r="AB1180" s="171">
        <f t="shared" si="113"/>
        <v>0</v>
      </c>
      <c r="AC1180" s="171">
        <f t="shared" si="108"/>
        <v>0</v>
      </c>
      <c r="AE1180" s="1" t="s">
        <v>2287</v>
      </c>
      <c r="AF1180" s="1">
        <v>1092</v>
      </c>
      <c r="AG1180" s="1" t="s">
        <v>7188</v>
      </c>
    </row>
    <row r="1181" spans="1:33" ht="35.25" customHeight="1" x14ac:dyDescent="0.25">
      <c r="A1181" s="96" t="s">
        <v>2180</v>
      </c>
      <c r="B1181" s="101" t="s">
        <v>4565</v>
      </c>
      <c r="C1181" s="98" t="s">
        <v>108</v>
      </c>
      <c r="D1181" s="98" t="s">
        <v>308</v>
      </c>
      <c r="E1181" s="173" t="s">
        <v>1524</v>
      </c>
      <c r="F1181" s="99" t="s">
        <v>16</v>
      </c>
      <c r="G1181" s="99" t="s">
        <v>109</v>
      </c>
      <c r="H1181" s="99" t="s">
        <v>3573</v>
      </c>
      <c r="I1181" s="147" t="s">
        <v>2464</v>
      </c>
      <c r="J1181" s="103" t="s">
        <v>2225</v>
      </c>
      <c r="K1181" s="102">
        <v>2085</v>
      </c>
      <c r="L1181" s="103" t="s">
        <v>51</v>
      </c>
      <c r="M1181" s="102" t="s">
        <v>119</v>
      </c>
      <c r="N1181" s="101" t="s">
        <v>2301</v>
      </c>
      <c r="O1181" s="101" t="s">
        <v>191</v>
      </c>
      <c r="P1181" s="101" t="s">
        <v>226</v>
      </c>
      <c r="Q1181" s="105" t="s">
        <v>4564</v>
      </c>
      <c r="R1181" s="105" t="s">
        <v>5623</v>
      </c>
      <c r="S1181" s="106" t="s">
        <v>5624</v>
      </c>
      <c r="T1181" s="101" t="s">
        <v>2281</v>
      </c>
      <c r="U1181" s="148"/>
      <c r="V1181" s="148"/>
      <c r="W1181" s="107" t="str">
        <f>VLOOKUP(TRIM(X1181),X10:Y88,2,FALSE)</f>
        <v>Puneet</v>
      </c>
      <c r="X1181" s="171" t="str">
        <f t="shared" si="111"/>
        <v>7.7.2</v>
      </c>
      <c r="Y1181" s="175">
        <f t="shared" si="109"/>
        <v>0</v>
      </c>
      <c r="Z1181" s="171">
        <f t="shared" si="110"/>
        <v>0</v>
      </c>
      <c r="AA1181" s="171">
        <f t="shared" si="112"/>
        <v>36</v>
      </c>
      <c r="AB1181" s="171">
        <f t="shared" si="113"/>
        <v>0</v>
      </c>
      <c r="AC1181" s="171">
        <f t="shared" si="108"/>
        <v>0</v>
      </c>
      <c r="AE1181" s="1" t="s">
        <v>2287</v>
      </c>
      <c r="AF1181" s="1">
        <v>1093</v>
      </c>
      <c r="AG1181" s="1" t="s">
        <v>7189</v>
      </c>
    </row>
    <row r="1182" spans="1:33" ht="35.25" customHeight="1" x14ac:dyDescent="0.25">
      <c r="A1182" s="96" t="s">
        <v>2180</v>
      </c>
      <c r="B1182" s="101" t="s">
        <v>6216</v>
      </c>
      <c r="C1182" s="98" t="s">
        <v>108</v>
      </c>
      <c r="D1182" s="98" t="s">
        <v>308</v>
      </c>
      <c r="E1182" s="173" t="s">
        <v>1525</v>
      </c>
      <c r="F1182" s="99" t="s">
        <v>15</v>
      </c>
      <c r="G1182" s="99" t="s">
        <v>109</v>
      </c>
      <c r="H1182" s="99" t="s">
        <v>6217</v>
      </c>
      <c r="I1182" s="147" t="s">
        <v>2583</v>
      </c>
      <c r="J1182" s="103" t="s">
        <v>2225</v>
      </c>
      <c r="K1182" s="102">
        <v>2026</v>
      </c>
      <c r="L1182" s="103" t="s">
        <v>51</v>
      </c>
      <c r="M1182" s="102" t="s">
        <v>119</v>
      </c>
      <c r="N1182" s="101" t="s">
        <v>2301</v>
      </c>
      <c r="O1182" s="101" t="s">
        <v>191</v>
      </c>
      <c r="P1182" s="101" t="s">
        <v>226</v>
      </c>
      <c r="Q1182" s="105" t="s">
        <v>6215</v>
      </c>
      <c r="R1182" s="105" t="s">
        <v>6333</v>
      </c>
      <c r="S1182" s="106" t="s">
        <v>2181</v>
      </c>
      <c r="T1182" s="101" t="s">
        <v>2584</v>
      </c>
      <c r="U1182" s="148"/>
      <c r="V1182" s="148" t="s">
        <v>125</v>
      </c>
      <c r="W1182" s="107" t="str">
        <f>VLOOKUP(TRIM(X1182),X10:Y88,2,FALSE)</f>
        <v>Puneet</v>
      </c>
      <c r="X1182" s="171" t="str">
        <f t="shared" si="111"/>
        <v>7.7.2</v>
      </c>
      <c r="Y1182" s="175">
        <f t="shared" si="109"/>
        <v>1</v>
      </c>
      <c r="Z1182" s="171">
        <f t="shared" si="110"/>
        <v>0</v>
      </c>
      <c r="AA1182" s="171">
        <f t="shared" si="112"/>
        <v>12</v>
      </c>
      <c r="AB1182" s="171">
        <f t="shared" si="113"/>
        <v>0</v>
      </c>
      <c r="AC1182" s="171">
        <f t="shared" si="108"/>
        <v>0</v>
      </c>
      <c r="AD1182" s="1" t="s">
        <v>125</v>
      </c>
      <c r="AE1182" s="1" t="s">
        <v>10691</v>
      </c>
      <c r="AF1182" s="1">
        <v>1094</v>
      </c>
      <c r="AG1182" s="1" t="s">
        <v>10801</v>
      </c>
    </row>
    <row r="1183" spans="1:33" ht="35.25" customHeight="1" x14ac:dyDescent="0.25">
      <c r="A1183" s="96" t="s">
        <v>2180</v>
      </c>
      <c r="B1183" s="101" t="s">
        <v>6176</v>
      </c>
      <c r="C1183" s="98" t="s">
        <v>108</v>
      </c>
      <c r="D1183" s="98" t="s">
        <v>75</v>
      </c>
      <c r="E1183" s="173" t="s">
        <v>1526</v>
      </c>
      <c r="F1183" s="99" t="s">
        <v>2269</v>
      </c>
      <c r="G1183" s="99" t="s">
        <v>109</v>
      </c>
      <c r="H1183" s="99" t="s">
        <v>4914</v>
      </c>
      <c r="I1183" s="147" t="s">
        <v>2275</v>
      </c>
      <c r="J1183" s="103"/>
      <c r="K1183" s="102"/>
      <c r="L1183" s="103"/>
      <c r="M1183" s="102"/>
      <c r="N1183" s="101"/>
      <c r="O1183" s="101" t="s">
        <v>191</v>
      </c>
      <c r="P1183" s="101"/>
      <c r="Q1183" s="105" t="s">
        <v>7490</v>
      </c>
      <c r="R1183" s="105" t="s">
        <v>7666</v>
      </c>
      <c r="S1183" s="106" t="s">
        <v>7667</v>
      </c>
      <c r="T1183" s="101" t="s">
        <v>2274</v>
      </c>
      <c r="U1183" s="148"/>
      <c r="V1183" s="148" t="s">
        <v>2186</v>
      </c>
      <c r="W1183" s="107" t="str">
        <f>VLOOKUP(TRIM(X1183),X10:Y88,2,FALSE)</f>
        <v>Andy</v>
      </c>
      <c r="X1183" s="171" t="str">
        <f t="shared" si="111"/>
        <v>6.4</v>
      </c>
      <c r="Y1183" s="175">
        <f t="shared" si="109"/>
        <v>0</v>
      </c>
      <c r="Z1183" s="171">
        <f t="shared" si="110"/>
        <v>0</v>
      </c>
      <c r="AA1183" s="171">
        <f t="shared" si="112"/>
        <v>26</v>
      </c>
      <c r="AB1183" s="171">
        <f t="shared" si="113"/>
        <v>0</v>
      </c>
      <c r="AC1183" s="171">
        <f t="shared" si="108"/>
        <v>0</v>
      </c>
      <c r="AE1183" s="1" t="s">
        <v>2287</v>
      </c>
      <c r="AF1183" s="1">
        <v>1095</v>
      </c>
      <c r="AG1183" s="1" t="s">
        <v>10802</v>
      </c>
    </row>
    <row r="1184" spans="1:33" ht="35.25" customHeight="1" x14ac:dyDescent="0.25">
      <c r="A1184" s="96" t="s">
        <v>2180</v>
      </c>
      <c r="B1184" s="101" t="s">
        <v>42</v>
      </c>
      <c r="C1184" s="98" t="s">
        <v>108</v>
      </c>
      <c r="D1184" s="98" t="s">
        <v>75</v>
      </c>
      <c r="E1184" s="173" t="s">
        <v>1527</v>
      </c>
      <c r="F1184" s="99" t="s">
        <v>16</v>
      </c>
      <c r="G1184" s="99" t="s">
        <v>109</v>
      </c>
      <c r="H1184" s="99" t="s">
        <v>2463</v>
      </c>
      <c r="I1184" s="147" t="s">
        <v>6175</v>
      </c>
      <c r="J1184" s="103" t="s">
        <v>2225</v>
      </c>
      <c r="K1184" s="102">
        <v>1848</v>
      </c>
      <c r="L1184" s="103" t="s">
        <v>5815</v>
      </c>
      <c r="M1184" s="102" t="s">
        <v>119</v>
      </c>
      <c r="N1184" s="101" t="s">
        <v>2301</v>
      </c>
      <c r="O1184" s="101" t="s">
        <v>191</v>
      </c>
      <c r="P1184" s="101" t="s">
        <v>2230</v>
      </c>
      <c r="Q1184" s="105" t="s">
        <v>4775</v>
      </c>
      <c r="R1184" s="105" t="s">
        <v>6719</v>
      </c>
      <c r="S1184" s="106" t="s">
        <v>5814</v>
      </c>
      <c r="T1184" s="101" t="s">
        <v>2823</v>
      </c>
      <c r="U1184" s="148"/>
      <c r="V1184" s="148"/>
      <c r="W1184" s="107" t="str">
        <f>VLOOKUP(TRIM(X1184),X10:Y88,2,FALSE)</f>
        <v>Andy</v>
      </c>
      <c r="X1184" s="171" t="str">
        <f t="shared" si="111"/>
        <v>6.4</v>
      </c>
      <c r="Y1184" s="175">
        <f t="shared" si="109"/>
        <v>0</v>
      </c>
      <c r="Z1184" s="171">
        <f t="shared" si="110"/>
        <v>0</v>
      </c>
      <c r="AA1184" s="171">
        <f t="shared" si="112"/>
        <v>78</v>
      </c>
      <c r="AB1184" s="171">
        <f t="shared" si="113"/>
        <v>0</v>
      </c>
      <c r="AC1184" s="171">
        <f t="shared" si="108"/>
        <v>0</v>
      </c>
      <c r="AE1184" s="1" t="s">
        <v>2287</v>
      </c>
      <c r="AF1184" s="1">
        <v>1096</v>
      </c>
      <c r="AG1184" s="1" t="s">
        <v>7190</v>
      </c>
    </row>
    <row r="1185" spans="1:33" ht="35.25" customHeight="1" x14ac:dyDescent="0.25">
      <c r="A1185" s="96"/>
      <c r="B1185" s="101"/>
      <c r="C1185" s="98" t="s">
        <v>14</v>
      </c>
      <c r="D1185" s="98" t="s">
        <v>75</v>
      </c>
      <c r="E1185" s="173" t="s">
        <v>1528</v>
      </c>
      <c r="F1185" s="99" t="s">
        <v>16</v>
      </c>
      <c r="G1185" s="230" t="s">
        <v>109</v>
      </c>
      <c r="H1185" s="230" t="s">
        <v>3313</v>
      </c>
      <c r="I1185" s="231" t="s">
        <v>2446</v>
      </c>
      <c r="J1185" s="226" t="s">
        <v>118</v>
      </c>
      <c r="K1185" s="227">
        <v>2012</v>
      </c>
      <c r="L1185" s="226" t="s">
        <v>51</v>
      </c>
      <c r="M1185" s="227" t="s">
        <v>119</v>
      </c>
      <c r="N1185" s="226" t="s">
        <v>2301</v>
      </c>
      <c r="O1185" s="226" t="s">
        <v>191</v>
      </c>
      <c r="P1185" s="226" t="s">
        <v>2226</v>
      </c>
      <c r="Q1185" s="232" t="s">
        <v>5823</v>
      </c>
      <c r="R1185" s="232" t="s">
        <v>5824</v>
      </c>
      <c r="S1185" s="228"/>
      <c r="T1185" s="101" t="s">
        <v>2445</v>
      </c>
      <c r="U1185" s="148"/>
      <c r="V1185" s="148"/>
      <c r="W1185" s="107" t="str">
        <f>VLOOKUP(TRIM(X1185),X10:Y88,2,FALSE)</f>
        <v>Andy</v>
      </c>
      <c r="X1185" s="171" t="str">
        <f t="shared" si="111"/>
        <v>6.4</v>
      </c>
      <c r="Y1185" s="175">
        <f t="shared" si="109"/>
        <v>0</v>
      </c>
      <c r="Z1185" s="171">
        <f t="shared" si="110"/>
        <v>0</v>
      </c>
      <c r="AA1185" s="171">
        <f t="shared" si="112"/>
        <v>17</v>
      </c>
      <c r="AB1185" s="171">
        <f t="shared" si="113"/>
        <v>0</v>
      </c>
      <c r="AC1185" s="171">
        <f t="shared" si="108"/>
        <v>0</v>
      </c>
      <c r="AE1185" s="1" t="s">
        <v>20</v>
      </c>
      <c r="AF1185" s="1">
        <v>1097</v>
      </c>
      <c r="AG1185" s="1" t="s">
        <v>7191</v>
      </c>
    </row>
    <row r="1186" spans="1:33" ht="35.25" customHeight="1" x14ac:dyDescent="0.25">
      <c r="A1186" s="96" t="s">
        <v>2180</v>
      </c>
      <c r="B1186" s="101" t="s">
        <v>2384</v>
      </c>
      <c r="C1186" s="98" t="s">
        <v>108</v>
      </c>
      <c r="D1186" s="98" t="s">
        <v>76</v>
      </c>
      <c r="E1186" s="173" t="s">
        <v>1529</v>
      </c>
      <c r="F1186" s="99" t="s">
        <v>15</v>
      </c>
      <c r="G1186" s="99" t="s">
        <v>109</v>
      </c>
      <c r="H1186" s="99" t="s">
        <v>2385</v>
      </c>
      <c r="I1186" s="147" t="s">
        <v>2881</v>
      </c>
      <c r="J1186" s="103" t="s">
        <v>2225</v>
      </c>
      <c r="K1186" s="102">
        <v>2015</v>
      </c>
      <c r="L1186" s="103" t="s">
        <v>53</v>
      </c>
      <c r="M1186" s="102" t="s">
        <v>119</v>
      </c>
      <c r="N1186" s="101" t="s">
        <v>2301</v>
      </c>
      <c r="O1186" s="101" t="s">
        <v>191</v>
      </c>
      <c r="P1186" s="101" t="s">
        <v>2230</v>
      </c>
      <c r="Q1186" s="105" t="s">
        <v>2386</v>
      </c>
      <c r="R1186" s="105" t="s">
        <v>6334</v>
      </c>
      <c r="S1186" s="106" t="s">
        <v>2181</v>
      </c>
      <c r="T1186" s="101" t="s">
        <v>2382</v>
      </c>
      <c r="U1186" s="148"/>
      <c r="V1186" s="148" t="s">
        <v>125</v>
      </c>
      <c r="W1186" s="107" t="str">
        <f>VLOOKUP(TRIM(X1186),X10:Y88,2,FALSE)</f>
        <v>Andy</v>
      </c>
      <c r="X1186" s="171" t="str">
        <f t="shared" si="111"/>
        <v>6.5</v>
      </c>
      <c r="Y1186" s="175">
        <f t="shared" si="109"/>
        <v>1</v>
      </c>
      <c r="Z1186" s="171">
        <f t="shared" si="110"/>
        <v>0</v>
      </c>
      <c r="AA1186" s="171">
        <f t="shared" si="112"/>
        <v>56</v>
      </c>
      <c r="AB1186" s="171">
        <f t="shared" si="113"/>
        <v>0</v>
      </c>
      <c r="AC1186" s="171">
        <f t="shared" si="108"/>
        <v>0</v>
      </c>
      <c r="AD1186" s="1" t="s">
        <v>125</v>
      </c>
      <c r="AE1186" s="1" t="s">
        <v>10691</v>
      </c>
      <c r="AF1186" s="1">
        <v>1098</v>
      </c>
      <c r="AG1186" s="1" t="s">
        <v>10803</v>
      </c>
    </row>
    <row r="1187" spans="1:33" ht="35.25" customHeight="1" x14ac:dyDescent="0.25">
      <c r="A1187" s="96" t="s">
        <v>2180</v>
      </c>
      <c r="B1187" s="101" t="s">
        <v>4416</v>
      </c>
      <c r="C1187" s="98" t="s">
        <v>108</v>
      </c>
      <c r="D1187" s="98" t="s">
        <v>76</v>
      </c>
      <c r="E1187" s="173" t="s">
        <v>1530</v>
      </c>
      <c r="F1187" s="99" t="s">
        <v>16</v>
      </c>
      <c r="G1187" s="99" t="s">
        <v>109</v>
      </c>
      <c r="H1187" s="99" t="s">
        <v>3133</v>
      </c>
      <c r="I1187" s="147" t="s">
        <v>2793</v>
      </c>
      <c r="J1187" s="103" t="s">
        <v>2225</v>
      </c>
      <c r="K1187" s="102">
        <v>2020</v>
      </c>
      <c r="L1187" s="233" t="s">
        <v>53</v>
      </c>
      <c r="M1187" s="102" t="s">
        <v>119</v>
      </c>
      <c r="N1187" s="101" t="s">
        <v>2301</v>
      </c>
      <c r="O1187" s="101" t="s">
        <v>191</v>
      </c>
      <c r="P1187" s="101" t="s">
        <v>2230</v>
      </c>
      <c r="Q1187" s="105" t="s">
        <v>4415</v>
      </c>
      <c r="R1187" s="105" t="s">
        <v>7685</v>
      </c>
      <c r="S1187" s="106" t="s">
        <v>7686</v>
      </c>
      <c r="T1187" s="101" t="s">
        <v>2337</v>
      </c>
      <c r="U1187" s="148"/>
      <c r="V1187" s="148" t="s">
        <v>2186</v>
      </c>
      <c r="W1187" s="107" t="str">
        <f>VLOOKUP(TRIM(X1187),X10:Y88,2,FALSE)</f>
        <v>Andy</v>
      </c>
      <c r="X1187" s="171" t="str">
        <f t="shared" si="111"/>
        <v>6.5</v>
      </c>
      <c r="Y1187" s="175">
        <f t="shared" si="109"/>
        <v>0</v>
      </c>
      <c r="Z1187" s="171">
        <f t="shared" si="110"/>
        <v>0</v>
      </c>
      <c r="AA1187" s="171">
        <f t="shared" si="112"/>
        <v>14</v>
      </c>
      <c r="AB1187" s="171">
        <f t="shared" si="113"/>
        <v>0</v>
      </c>
      <c r="AC1187" s="171">
        <f t="shared" si="108"/>
        <v>0</v>
      </c>
      <c r="AE1187" s="1" t="s">
        <v>2287</v>
      </c>
      <c r="AF1187" s="1">
        <v>1099</v>
      </c>
      <c r="AG1187" s="1" t="s">
        <v>10804</v>
      </c>
    </row>
    <row r="1188" spans="1:33" ht="35.25" customHeight="1" x14ac:dyDescent="0.25">
      <c r="A1188" s="96" t="s">
        <v>2180</v>
      </c>
      <c r="B1188" s="101" t="s">
        <v>4527</v>
      </c>
      <c r="C1188" s="98" t="s">
        <v>108</v>
      </c>
      <c r="D1188" s="98" t="s">
        <v>76</v>
      </c>
      <c r="E1188" s="173" t="s">
        <v>1531</v>
      </c>
      <c r="F1188" s="99" t="s">
        <v>15</v>
      </c>
      <c r="G1188" s="99" t="s">
        <v>109</v>
      </c>
      <c r="H1188" s="99" t="s">
        <v>3361</v>
      </c>
      <c r="I1188" s="147" t="s">
        <v>2446</v>
      </c>
      <c r="J1188" s="103" t="s">
        <v>2225</v>
      </c>
      <c r="K1188" s="102">
        <v>2054</v>
      </c>
      <c r="L1188" s="103" t="s">
        <v>53</v>
      </c>
      <c r="M1188" s="102" t="s">
        <v>119</v>
      </c>
      <c r="N1188" s="101" t="s">
        <v>2301</v>
      </c>
      <c r="O1188" s="101" t="s">
        <v>191</v>
      </c>
      <c r="P1188" s="101" t="s">
        <v>2230</v>
      </c>
      <c r="Q1188" s="105" t="s">
        <v>4526</v>
      </c>
      <c r="R1188" s="105" t="s">
        <v>6335</v>
      </c>
      <c r="S1188" s="106" t="s">
        <v>2181</v>
      </c>
      <c r="T1188" s="101" t="s">
        <v>2445</v>
      </c>
      <c r="U1188" s="148"/>
      <c r="V1188" s="148" t="s">
        <v>125</v>
      </c>
      <c r="W1188" s="107" t="str">
        <f>VLOOKUP(TRIM(X1188),X10:Y88,2,FALSE)</f>
        <v>Andy</v>
      </c>
      <c r="X1188" s="171" t="str">
        <f t="shared" si="111"/>
        <v>6.5</v>
      </c>
      <c r="Y1188" s="175">
        <f t="shared" si="109"/>
        <v>1</v>
      </c>
      <c r="Z1188" s="171">
        <f t="shared" si="110"/>
        <v>0</v>
      </c>
      <c r="AA1188" s="171">
        <f t="shared" si="112"/>
        <v>17</v>
      </c>
      <c r="AB1188" s="171">
        <f t="shared" si="113"/>
        <v>0</v>
      </c>
      <c r="AC1188" s="171">
        <f t="shared" si="108"/>
        <v>0</v>
      </c>
      <c r="AD1188" s="1" t="s">
        <v>125</v>
      </c>
      <c r="AE1188" s="1" t="s">
        <v>10691</v>
      </c>
      <c r="AF1188" s="1">
        <v>1100</v>
      </c>
      <c r="AG1188" s="1" t="s">
        <v>10805</v>
      </c>
    </row>
    <row r="1189" spans="1:33" ht="35.25" customHeight="1" x14ac:dyDescent="0.25">
      <c r="A1189" s="96" t="s">
        <v>2180</v>
      </c>
      <c r="B1189" s="101" t="s">
        <v>4529</v>
      </c>
      <c r="C1189" s="98" t="s">
        <v>108</v>
      </c>
      <c r="D1189" s="98" t="s">
        <v>76</v>
      </c>
      <c r="E1189" s="173" t="s">
        <v>1532</v>
      </c>
      <c r="F1189" s="99" t="s">
        <v>15</v>
      </c>
      <c r="G1189" s="99" t="s">
        <v>109</v>
      </c>
      <c r="H1189" s="99" t="s">
        <v>3362</v>
      </c>
      <c r="I1189" s="147" t="s">
        <v>2446</v>
      </c>
      <c r="J1189" s="103" t="s">
        <v>2225</v>
      </c>
      <c r="K1189" s="102">
        <v>2056</v>
      </c>
      <c r="L1189" s="103" t="s">
        <v>53</v>
      </c>
      <c r="M1189" s="102" t="s">
        <v>119</v>
      </c>
      <c r="N1189" s="101" t="s">
        <v>2301</v>
      </c>
      <c r="O1189" s="101" t="s">
        <v>191</v>
      </c>
      <c r="P1189" s="101" t="s">
        <v>2230</v>
      </c>
      <c r="Q1189" s="105" t="s">
        <v>6218</v>
      </c>
      <c r="R1189" s="105" t="s">
        <v>6336</v>
      </c>
      <c r="S1189" s="106" t="s">
        <v>2181</v>
      </c>
      <c r="T1189" s="101" t="s">
        <v>2445</v>
      </c>
      <c r="U1189" s="148"/>
      <c r="V1189" s="148" t="s">
        <v>125</v>
      </c>
      <c r="W1189" s="107" t="str">
        <f>VLOOKUP(TRIM(X1189),X10:Y88,2,FALSE)</f>
        <v>Andy</v>
      </c>
      <c r="X1189" s="171" t="str">
        <f t="shared" si="111"/>
        <v>6.5</v>
      </c>
      <c r="Y1189" s="175">
        <f t="shared" si="109"/>
        <v>1</v>
      </c>
      <c r="Z1189" s="171">
        <f t="shared" si="110"/>
        <v>0</v>
      </c>
      <c r="AA1189" s="171">
        <f t="shared" si="112"/>
        <v>17</v>
      </c>
      <c r="AB1189" s="171">
        <f t="shared" si="113"/>
        <v>0</v>
      </c>
      <c r="AC1189" s="171">
        <f t="shared" si="108"/>
        <v>0</v>
      </c>
      <c r="AD1189" s="1" t="s">
        <v>125</v>
      </c>
      <c r="AE1189" s="1" t="s">
        <v>10691</v>
      </c>
      <c r="AF1189" s="1">
        <v>1101</v>
      </c>
      <c r="AG1189" s="1" t="s">
        <v>10806</v>
      </c>
    </row>
    <row r="1190" spans="1:33" ht="35.25" customHeight="1" x14ac:dyDescent="0.25">
      <c r="A1190" s="96" t="s">
        <v>2180</v>
      </c>
      <c r="B1190" s="101" t="s">
        <v>6199</v>
      </c>
      <c r="C1190" s="98" t="s">
        <v>108</v>
      </c>
      <c r="D1190" s="98" t="s">
        <v>73</v>
      </c>
      <c r="E1190" s="173" t="s">
        <v>1533</v>
      </c>
      <c r="F1190" s="99" t="s">
        <v>2269</v>
      </c>
      <c r="G1190" s="99" t="s">
        <v>109</v>
      </c>
      <c r="H1190" s="99" t="s">
        <v>5322</v>
      </c>
      <c r="I1190" s="147" t="s">
        <v>2480</v>
      </c>
      <c r="J1190" s="103"/>
      <c r="K1190" s="102"/>
      <c r="L1190" s="103"/>
      <c r="M1190" s="102"/>
      <c r="N1190" s="101"/>
      <c r="O1190" s="101" t="s">
        <v>191</v>
      </c>
      <c r="P1190" s="101"/>
      <c r="Q1190" s="105" t="s">
        <v>4916</v>
      </c>
      <c r="R1190" s="105" t="s">
        <v>5817</v>
      </c>
      <c r="S1190" s="106" t="s">
        <v>5816</v>
      </c>
      <c r="T1190" s="101" t="s">
        <v>5323</v>
      </c>
      <c r="U1190" s="148"/>
      <c r="V1190" s="148"/>
      <c r="W1190" s="107" t="str">
        <f>VLOOKUP(TRIM(X1190),X10:Y88,2,FALSE)</f>
        <v>Andy</v>
      </c>
      <c r="X1190" s="171" t="str">
        <f t="shared" si="111"/>
        <v>6.2</v>
      </c>
      <c r="Y1190" s="175">
        <f t="shared" si="109"/>
        <v>0</v>
      </c>
      <c r="Z1190" s="171">
        <f t="shared" si="110"/>
        <v>0</v>
      </c>
      <c r="AA1190" s="171">
        <f t="shared" si="112"/>
        <v>6</v>
      </c>
      <c r="AB1190" s="171">
        <f t="shared" si="113"/>
        <v>0</v>
      </c>
      <c r="AC1190" s="171">
        <f t="shared" si="108"/>
        <v>0</v>
      </c>
      <c r="AE1190" s="1" t="s">
        <v>2287</v>
      </c>
      <c r="AF1190" s="1">
        <v>1102</v>
      </c>
      <c r="AG1190" s="1" t="s">
        <v>7192</v>
      </c>
    </row>
    <row r="1191" spans="1:33" ht="35.25" customHeight="1" x14ac:dyDescent="0.25">
      <c r="A1191" s="96" t="s">
        <v>2180</v>
      </c>
      <c r="B1191" s="101" t="s">
        <v>2395</v>
      </c>
      <c r="C1191" s="98" t="s">
        <v>108</v>
      </c>
      <c r="D1191" s="98" t="s">
        <v>73</v>
      </c>
      <c r="E1191" s="173" t="s">
        <v>1534</v>
      </c>
      <c r="F1191" s="99" t="s">
        <v>16</v>
      </c>
      <c r="G1191" s="99" t="s">
        <v>109</v>
      </c>
      <c r="H1191" s="99" t="s">
        <v>2396</v>
      </c>
      <c r="I1191" s="147" t="s">
        <v>2380</v>
      </c>
      <c r="J1191" s="103" t="s">
        <v>2225</v>
      </c>
      <c r="K1191" s="102">
        <v>1783</v>
      </c>
      <c r="L1191" s="103" t="s">
        <v>60</v>
      </c>
      <c r="M1191" s="102" t="s">
        <v>119</v>
      </c>
      <c r="N1191" s="101" t="s">
        <v>2301</v>
      </c>
      <c r="O1191" s="101" t="s">
        <v>191</v>
      </c>
      <c r="P1191" s="101" t="s">
        <v>2230</v>
      </c>
      <c r="Q1191" s="105" t="s">
        <v>3990</v>
      </c>
      <c r="R1191" s="105" t="s">
        <v>11079</v>
      </c>
      <c r="S1191" s="106" t="s">
        <v>2287</v>
      </c>
      <c r="T1191" s="101" t="s">
        <v>2397</v>
      </c>
      <c r="U1191" s="148"/>
      <c r="V1191" s="148" t="s">
        <v>125</v>
      </c>
      <c r="W1191" s="107" t="str">
        <f>VLOOKUP(TRIM(X1191),X10:Y88,2,FALSE)</f>
        <v>Andy</v>
      </c>
      <c r="X1191" s="171" t="str">
        <f t="shared" si="111"/>
        <v>6.2</v>
      </c>
      <c r="Y1191" s="175">
        <f t="shared" si="109"/>
        <v>0</v>
      </c>
      <c r="Z1191" s="171">
        <f t="shared" si="110"/>
        <v>0</v>
      </c>
      <c r="AA1191" s="171">
        <f t="shared" si="112"/>
        <v>4</v>
      </c>
      <c r="AB1191" s="171">
        <f t="shared" si="113"/>
        <v>0</v>
      </c>
      <c r="AC1191" s="171">
        <f t="shared" si="108"/>
        <v>0</v>
      </c>
      <c r="AD1191" s="1" t="s">
        <v>125</v>
      </c>
      <c r="AE1191" s="1" t="s">
        <v>2287</v>
      </c>
      <c r="AF1191" s="1">
        <v>1103</v>
      </c>
      <c r="AG1191" s="1" t="s">
        <v>10807</v>
      </c>
    </row>
    <row r="1192" spans="1:33" ht="35.25" customHeight="1" x14ac:dyDescent="0.25">
      <c r="A1192" s="96" t="s">
        <v>2180</v>
      </c>
      <c r="B1192" s="101" t="s">
        <v>2773</v>
      </c>
      <c r="C1192" s="98" t="s">
        <v>108</v>
      </c>
      <c r="D1192" s="98" t="s">
        <v>73</v>
      </c>
      <c r="E1192" s="173" t="s">
        <v>1535</v>
      </c>
      <c r="F1192" s="99" t="s">
        <v>15</v>
      </c>
      <c r="G1192" s="99" t="s">
        <v>109</v>
      </c>
      <c r="H1192" s="99" t="s">
        <v>2396</v>
      </c>
      <c r="I1192" s="147" t="s">
        <v>2380</v>
      </c>
      <c r="J1192" s="103" t="s">
        <v>118</v>
      </c>
      <c r="K1192" s="102">
        <v>1773</v>
      </c>
      <c r="L1192" s="103" t="s">
        <v>60</v>
      </c>
      <c r="M1192" s="102" t="s">
        <v>119</v>
      </c>
      <c r="N1192" s="101" t="s">
        <v>2301</v>
      </c>
      <c r="O1192" s="101" t="s">
        <v>191</v>
      </c>
      <c r="P1192" s="101" t="s">
        <v>2230</v>
      </c>
      <c r="Q1192" s="105" t="s">
        <v>2398</v>
      </c>
      <c r="R1192" s="105" t="s">
        <v>6337</v>
      </c>
      <c r="S1192" s="106" t="s">
        <v>2181</v>
      </c>
      <c r="T1192" s="101" t="s">
        <v>2397</v>
      </c>
      <c r="U1192" s="148"/>
      <c r="V1192" s="148" t="s">
        <v>125</v>
      </c>
      <c r="W1192" s="107" t="str">
        <f>VLOOKUP(TRIM(X1192),X10:Y88,2,FALSE)</f>
        <v>Andy</v>
      </c>
      <c r="X1192" s="171" t="str">
        <f t="shared" si="111"/>
        <v>6.2</v>
      </c>
      <c r="Y1192" s="175">
        <f t="shared" si="109"/>
        <v>1</v>
      </c>
      <c r="Z1192" s="171">
        <f t="shared" si="110"/>
        <v>0</v>
      </c>
      <c r="AA1192" s="171">
        <f t="shared" si="112"/>
        <v>4</v>
      </c>
      <c r="AB1192" s="171">
        <f t="shared" si="113"/>
        <v>0</v>
      </c>
      <c r="AC1192" s="171">
        <f t="shared" si="108"/>
        <v>0</v>
      </c>
      <c r="AD1192" s="1" t="s">
        <v>125</v>
      </c>
      <c r="AE1192" s="1" t="s">
        <v>10691</v>
      </c>
      <c r="AF1192" s="1">
        <v>1104</v>
      </c>
      <c r="AG1192" s="1" t="s">
        <v>10808</v>
      </c>
    </row>
    <row r="1193" spans="1:33" ht="35.25" customHeight="1" x14ac:dyDescent="0.25">
      <c r="A1193" s="96" t="s">
        <v>2180</v>
      </c>
      <c r="B1193" s="101" t="s">
        <v>6189</v>
      </c>
      <c r="C1193" s="98" t="s">
        <v>108</v>
      </c>
      <c r="D1193" s="98" t="s">
        <v>72</v>
      </c>
      <c r="E1193" s="173" t="s">
        <v>1536</v>
      </c>
      <c r="F1193" s="99" t="s">
        <v>16</v>
      </c>
      <c r="G1193" s="99" t="s">
        <v>109</v>
      </c>
      <c r="H1193" s="99" t="s">
        <v>2523</v>
      </c>
      <c r="I1193" s="147" t="s">
        <v>2446</v>
      </c>
      <c r="J1193" s="103" t="s">
        <v>2225</v>
      </c>
      <c r="K1193" s="102">
        <v>2033</v>
      </c>
      <c r="L1193" s="233" t="s">
        <v>53</v>
      </c>
      <c r="M1193" s="102" t="s">
        <v>119</v>
      </c>
      <c r="N1193" s="101" t="s">
        <v>2301</v>
      </c>
      <c r="O1193" s="101" t="s">
        <v>191</v>
      </c>
      <c r="P1193" s="101" t="s">
        <v>2205</v>
      </c>
      <c r="Q1193" s="105" t="s">
        <v>6188</v>
      </c>
      <c r="R1193" s="105" t="s">
        <v>6698</v>
      </c>
      <c r="S1193" s="106" t="s">
        <v>5975</v>
      </c>
      <c r="T1193" s="101" t="s">
        <v>2445</v>
      </c>
      <c r="U1193" s="148"/>
      <c r="V1193" s="148"/>
      <c r="W1193" s="107" t="str">
        <f>VLOOKUP(TRIM(X1193),X10:Y88,2,FALSE)</f>
        <v>Andy</v>
      </c>
      <c r="X1193" s="171" t="str">
        <f t="shared" si="111"/>
        <v>6.1</v>
      </c>
      <c r="Y1193" s="175">
        <f t="shared" si="109"/>
        <v>0</v>
      </c>
      <c r="Z1193" s="171">
        <f t="shared" si="110"/>
        <v>0</v>
      </c>
      <c r="AA1193" s="171">
        <f t="shared" si="112"/>
        <v>17</v>
      </c>
      <c r="AB1193" s="171">
        <f t="shared" si="113"/>
        <v>0</v>
      </c>
      <c r="AC1193" s="171">
        <f t="shared" si="108"/>
        <v>0</v>
      </c>
      <c r="AE1193" s="1" t="s">
        <v>2287</v>
      </c>
      <c r="AF1193" s="1">
        <v>1105</v>
      </c>
      <c r="AG1193" s="1" t="s">
        <v>7193</v>
      </c>
    </row>
    <row r="1194" spans="1:33" ht="35.25" customHeight="1" x14ac:dyDescent="0.25">
      <c r="A1194" s="96" t="s">
        <v>2180</v>
      </c>
      <c r="B1194" s="101" t="s">
        <v>6192</v>
      </c>
      <c r="C1194" s="98" t="s">
        <v>108</v>
      </c>
      <c r="D1194" s="98" t="s">
        <v>94</v>
      </c>
      <c r="E1194" s="173" t="s">
        <v>1537</v>
      </c>
      <c r="F1194" s="99" t="s">
        <v>15</v>
      </c>
      <c r="G1194" s="99" t="s">
        <v>109</v>
      </c>
      <c r="H1194" s="99" t="s">
        <v>2523</v>
      </c>
      <c r="I1194" s="147" t="s">
        <v>2275</v>
      </c>
      <c r="J1194" s="103" t="s">
        <v>2272</v>
      </c>
      <c r="K1194" s="102">
        <v>1833</v>
      </c>
      <c r="L1194" s="103" t="s">
        <v>53</v>
      </c>
      <c r="M1194" s="102" t="s">
        <v>119</v>
      </c>
      <c r="N1194" s="101" t="s">
        <v>2228</v>
      </c>
      <c r="O1194" s="101" t="s">
        <v>191</v>
      </c>
      <c r="P1194" s="101" t="s">
        <v>2205</v>
      </c>
      <c r="Q1194" s="105" t="s">
        <v>4134</v>
      </c>
      <c r="R1194" s="105" t="s">
        <v>6338</v>
      </c>
      <c r="S1194" s="106" t="s">
        <v>2181</v>
      </c>
      <c r="T1194" s="101" t="s">
        <v>2274</v>
      </c>
      <c r="U1194" s="148"/>
      <c r="V1194" s="148" t="s">
        <v>125</v>
      </c>
      <c r="W1194" s="107" t="str">
        <f>VLOOKUP(TRIM(X1194),X10:Y88,2,FALSE)</f>
        <v>Andy</v>
      </c>
      <c r="X1194" s="171" t="str">
        <f t="shared" si="111"/>
        <v>7.2</v>
      </c>
      <c r="Y1194" s="175">
        <f t="shared" si="109"/>
        <v>1</v>
      </c>
      <c r="Z1194" s="171">
        <f t="shared" si="110"/>
        <v>0</v>
      </c>
      <c r="AA1194" s="171">
        <f t="shared" si="112"/>
        <v>26</v>
      </c>
      <c r="AB1194" s="171">
        <f t="shared" si="113"/>
        <v>0</v>
      </c>
      <c r="AC1194" s="171">
        <f t="shared" si="108"/>
        <v>0</v>
      </c>
      <c r="AD1194" s="1" t="s">
        <v>125</v>
      </c>
      <c r="AE1194" s="1" t="s">
        <v>10691</v>
      </c>
      <c r="AF1194" s="1">
        <v>1106</v>
      </c>
      <c r="AG1194" s="1" t="s">
        <v>10809</v>
      </c>
    </row>
    <row r="1195" spans="1:33" ht="35.25" customHeight="1" x14ac:dyDescent="0.25">
      <c r="A1195" s="96" t="s">
        <v>2180</v>
      </c>
      <c r="B1195" s="101" t="s">
        <v>6187</v>
      </c>
      <c r="C1195" s="98" t="s">
        <v>108</v>
      </c>
      <c r="D1195" s="98" t="s">
        <v>72</v>
      </c>
      <c r="E1195" s="173" t="s">
        <v>1538</v>
      </c>
      <c r="F1195" s="99" t="s">
        <v>2269</v>
      </c>
      <c r="G1195" s="99" t="s">
        <v>109</v>
      </c>
      <c r="H1195" s="99" t="s">
        <v>3184</v>
      </c>
      <c r="I1195" s="147" t="s">
        <v>2336</v>
      </c>
      <c r="J1195" s="103"/>
      <c r="K1195" s="102"/>
      <c r="L1195" s="103"/>
      <c r="M1195" s="102"/>
      <c r="N1195" s="101"/>
      <c r="O1195" s="101" t="s">
        <v>191</v>
      </c>
      <c r="P1195" s="101" t="s">
        <v>3183</v>
      </c>
      <c r="Q1195" s="105" t="s">
        <v>3185</v>
      </c>
      <c r="R1195" s="105" t="s">
        <v>5557</v>
      </c>
      <c r="S1195" s="106" t="s">
        <v>5556</v>
      </c>
      <c r="T1195" s="101" t="s">
        <v>2337</v>
      </c>
      <c r="U1195" s="148"/>
      <c r="V1195" s="148"/>
      <c r="W1195" s="107" t="str">
        <f>VLOOKUP(TRIM(X1195),X10:Y88,2,FALSE)</f>
        <v>Andy</v>
      </c>
      <c r="X1195" s="171" t="str">
        <f t="shared" si="111"/>
        <v>6.1</v>
      </c>
      <c r="Y1195" s="175">
        <f t="shared" si="109"/>
        <v>0</v>
      </c>
      <c r="Z1195" s="171">
        <f t="shared" si="110"/>
        <v>0</v>
      </c>
      <c r="AA1195" s="171">
        <f t="shared" si="112"/>
        <v>8</v>
      </c>
      <c r="AB1195" s="171">
        <f t="shared" si="113"/>
        <v>0</v>
      </c>
      <c r="AC1195" s="171">
        <f t="shared" si="108"/>
        <v>0</v>
      </c>
      <c r="AE1195" s="1" t="s">
        <v>2287</v>
      </c>
      <c r="AF1195" s="1">
        <v>1107</v>
      </c>
      <c r="AG1195" s="1" t="s">
        <v>7194</v>
      </c>
    </row>
    <row r="1196" spans="1:33" ht="35.25" customHeight="1" x14ac:dyDescent="0.25">
      <c r="A1196" s="96" t="s">
        <v>2180</v>
      </c>
      <c r="B1196" s="101" t="s">
        <v>6187</v>
      </c>
      <c r="C1196" s="98" t="s">
        <v>108</v>
      </c>
      <c r="D1196" s="98" t="s">
        <v>72</v>
      </c>
      <c r="E1196" s="173" t="s">
        <v>1539</v>
      </c>
      <c r="F1196" s="99" t="s">
        <v>2269</v>
      </c>
      <c r="G1196" s="99" t="s">
        <v>109</v>
      </c>
      <c r="H1196" s="99" t="s">
        <v>3184</v>
      </c>
      <c r="I1196" s="147" t="s">
        <v>2336</v>
      </c>
      <c r="J1196" s="103"/>
      <c r="K1196" s="102"/>
      <c r="L1196" s="103"/>
      <c r="M1196" s="102"/>
      <c r="N1196" s="101"/>
      <c r="O1196" s="101" t="s">
        <v>191</v>
      </c>
      <c r="P1196" s="101" t="s">
        <v>3183</v>
      </c>
      <c r="Q1196" s="105" t="s">
        <v>3185</v>
      </c>
      <c r="R1196" s="105" t="s">
        <v>5819</v>
      </c>
      <c r="S1196" s="106" t="s">
        <v>5818</v>
      </c>
      <c r="T1196" s="101" t="s">
        <v>2337</v>
      </c>
      <c r="U1196" s="148"/>
      <c r="V1196" s="148"/>
      <c r="W1196" s="107" t="str">
        <f>VLOOKUP(TRIM(X1196),X10:Y88,2,FALSE)</f>
        <v>Andy</v>
      </c>
      <c r="X1196" s="171" t="str">
        <f t="shared" si="111"/>
        <v>6.1</v>
      </c>
      <c r="Y1196" s="175">
        <f t="shared" si="109"/>
        <v>0</v>
      </c>
      <c r="Z1196" s="171">
        <f t="shared" si="110"/>
        <v>0</v>
      </c>
      <c r="AA1196" s="171">
        <f t="shared" si="112"/>
        <v>8</v>
      </c>
      <c r="AB1196" s="171">
        <f t="shared" si="113"/>
        <v>0</v>
      </c>
      <c r="AC1196" s="171">
        <f t="shared" si="108"/>
        <v>0</v>
      </c>
      <c r="AE1196" s="1" t="s">
        <v>2287</v>
      </c>
      <c r="AF1196" s="1">
        <v>1108</v>
      </c>
      <c r="AG1196" s="1" t="s">
        <v>7195</v>
      </c>
    </row>
    <row r="1197" spans="1:33" ht="35.25" customHeight="1" x14ac:dyDescent="0.25">
      <c r="A1197" s="96" t="s">
        <v>2180</v>
      </c>
      <c r="B1197" s="101" t="s">
        <v>4161</v>
      </c>
      <c r="C1197" s="98" t="s">
        <v>108</v>
      </c>
      <c r="D1197" s="98" t="s">
        <v>73</v>
      </c>
      <c r="E1197" s="173" t="s">
        <v>1540</v>
      </c>
      <c r="F1197" s="99" t="s">
        <v>16</v>
      </c>
      <c r="G1197" s="99" t="s">
        <v>109</v>
      </c>
      <c r="H1197" s="99" t="s">
        <v>3689</v>
      </c>
      <c r="I1197" s="147" t="s">
        <v>6196</v>
      </c>
      <c r="J1197" s="103" t="s">
        <v>118</v>
      </c>
      <c r="K1197" s="102">
        <v>2059</v>
      </c>
      <c r="L1197" s="103" t="s">
        <v>53</v>
      </c>
      <c r="M1197" s="102" t="s">
        <v>119</v>
      </c>
      <c r="N1197" s="101" t="s">
        <v>2301</v>
      </c>
      <c r="O1197" s="101" t="s">
        <v>191</v>
      </c>
      <c r="P1197" s="101" t="s">
        <v>2230</v>
      </c>
      <c r="Q1197" s="105" t="s">
        <v>4278</v>
      </c>
      <c r="R1197" s="105" t="s">
        <v>5821</v>
      </c>
      <c r="S1197" s="106" t="s">
        <v>5820</v>
      </c>
      <c r="T1197" s="101" t="s">
        <v>2458</v>
      </c>
      <c r="U1197" s="148"/>
      <c r="V1197" s="148"/>
      <c r="W1197" s="107" t="str">
        <f>VLOOKUP(TRIM(X1197),X10:Y88,2,FALSE)</f>
        <v>Andy</v>
      </c>
      <c r="X1197" s="171" t="str">
        <f t="shared" si="111"/>
        <v>6.2</v>
      </c>
      <c r="Y1197" s="175">
        <f t="shared" si="109"/>
        <v>0</v>
      </c>
      <c r="Z1197" s="171">
        <f t="shared" si="110"/>
        <v>0</v>
      </c>
      <c r="AA1197" s="171">
        <f t="shared" si="112"/>
        <v>52</v>
      </c>
      <c r="AB1197" s="171">
        <f t="shared" si="113"/>
        <v>0</v>
      </c>
      <c r="AC1197" s="171">
        <f t="shared" si="108"/>
        <v>0</v>
      </c>
      <c r="AE1197" s="1" t="s">
        <v>2287</v>
      </c>
      <c r="AF1197" s="1">
        <v>1109</v>
      </c>
      <c r="AG1197" s="1" t="s">
        <v>7196</v>
      </c>
    </row>
    <row r="1198" spans="1:33" ht="35.25" customHeight="1" x14ac:dyDescent="0.25">
      <c r="A1198" s="96" t="s">
        <v>2180</v>
      </c>
      <c r="B1198" s="101" t="s">
        <v>2814</v>
      </c>
      <c r="C1198" s="98" t="s">
        <v>108</v>
      </c>
      <c r="D1198" s="98" t="s">
        <v>72</v>
      </c>
      <c r="E1198" s="173" t="s">
        <v>1541</v>
      </c>
      <c r="F1198" s="99" t="s">
        <v>13</v>
      </c>
      <c r="G1198" s="99" t="s">
        <v>109</v>
      </c>
      <c r="H1198" s="99" t="s">
        <v>6505</v>
      </c>
      <c r="I1198" s="147" t="s">
        <v>2851</v>
      </c>
      <c r="J1198" s="103"/>
      <c r="K1198" s="102"/>
      <c r="L1198" s="103"/>
      <c r="M1198" s="102"/>
      <c r="N1198" s="101"/>
      <c r="O1198" s="101" t="s">
        <v>191</v>
      </c>
      <c r="P1198" s="101" t="s">
        <v>234</v>
      </c>
      <c r="Q1198" s="105" t="s">
        <v>2814</v>
      </c>
      <c r="R1198" s="105" t="s">
        <v>6339</v>
      </c>
      <c r="S1198" s="106" t="s">
        <v>2181</v>
      </c>
      <c r="T1198" s="101" t="s">
        <v>5031</v>
      </c>
      <c r="U1198" s="148"/>
      <c r="V1198" s="148" t="s">
        <v>125</v>
      </c>
      <c r="W1198" s="107" t="str">
        <f>VLOOKUP(TRIM(X1198),X10:Y88,2,FALSE)</f>
        <v>Andy</v>
      </c>
      <c r="X1198" s="171" t="str">
        <f t="shared" si="111"/>
        <v>6.1</v>
      </c>
      <c r="Y1198" s="175">
        <f t="shared" si="109"/>
        <v>0</v>
      </c>
      <c r="Z1198" s="171">
        <f t="shared" si="110"/>
        <v>0</v>
      </c>
      <c r="AA1198" s="171">
        <f t="shared" si="112"/>
        <v>6</v>
      </c>
      <c r="AB1198" s="171">
        <f t="shared" si="113"/>
        <v>0</v>
      </c>
      <c r="AC1198" s="171">
        <f t="shared" si="108"/>
        <v>1</v>
      </c>
      <c r="AD1198" s="1" t="s">
        <v>125</v>
      </c>
      <c r="AE1198" s="1" t="s">
        <v>2181</v>
      </c>
      <c r="AF1198" s="1">
        <v>1110</v>
      </c>
      <c r="AG1198" s="1" t="s">
        <v>10810</v>
      </c>
    </row>
    <row r="1199" spans="1:33" ht="35.25" customHeight="1" x14ac:dyDescent="0.25">
      <c r="A1199" s="96" t="s">
        <v>2180</v>
      </c>
      <c r="B1199" s="101" t="s">
        <v>2224</v>
      </c>
      <c r="C1199" s="98" t="s">
        <v>108</v>
      </c>
      <c r="D1199" s="98" t="s">
        <v>72</v>
      </c>
      <c r="E1199" s="173" t="s">
        <v>1542</v>
      </c>
      <c r="F1199" s="99" t="s">
        <v>15</v>
      </c>
      <c r="G1199" s="99" t="s">
        <v>109</v>
      </c>
      <c r="H1199" s="99" t="s">
        <v>3238</v>
      </c>
      <c r="I1199" s="147" t="s">
        <v>2882</v>
      </c>
      <c r="J1199" s="103" t="s">
        <v>2225</v>
      </c>
      <c r="K1199" s="102">
        <v>2038</v>
      </c>
      <c r="L1199" s="103" t="s">
        <v>53</v>
      </c>
      <c r="M1199" s="102" t="s">
        <v>119</v>
      </c>
      <c r="N1199" s="101" t="s">
        <v>2301</v>
      </c>
      <c r="O1199" s="101" t="s">
        <v>191</v>
      </c>
      <c r="P1199" s="101" t="s">
        <v>2226</v>
      </c>
      <c r="Q1199" s="105" t="s">
        <v>6219</v>
      </c>
      <c r="R1199" s="105" t="s">
        <v>6340</v>
      </c>
      <c r="S1199" s="106" t="s">
        <v>2181</v>
      </c>
      <c r="T1199" s="101" t="s">
        <v>2445</v>
      </c>
      <c r="U1199" s="148"/>
      <c r="V1199" s="148" t="s">
        <v>125</v>
      </c>
      <c r="W1199" s="107" t="str">
        <f>VLOOKUP(TRIM(X1199),X10:Y88,2,FALSE)</f>
        <v>Andy</v>
      </c>
      <c r="X1199" s="171" t="str">
        <f t="shared" si="111"/>
        <v>6.1</v>
      </c>
      <c r="Y1199" s="175">
        <f t="shared" si="109"/>
        <v>1</v>
      </c>
      <c r="Z1199" s="171">
        <f t="shared" si="110"/>
        <v>0</v>
      </c>
      <c r="AA1199" s="171">
        <f t="shared" si="112"/>
        <v>27</v>
      </c>
      <c r="AB1199" s="171">
        <f t="shared" si="113"/>
        <v>0</v>
      </c>
      <c r="AC1199" s="171">
        <f t="shared" si="108"/>
        <v>0</v>
      </c>
      <c r="AD1199" s="1" t="s">
        <v>125</v>
      </c>
      <c r="AE1199" s="1" t="s">
        <v>10691</v>
      </c>
      <c r="AF1199" s="1">
        <v>1111</v>
      </c>
      <c r="AG1199" s="1" t="s">
        <v>10811</v>
      </c>
    </row>
    <row r="1200" spans="1:33" ht="35.25" customHeight="1" x14ac:dyDescent="0.25">
      <c r="A1200" s="96" t="s">
        <v>2180</v>
      </c>
      <c r="B1200" s="101" t="s">
        <v>2293</v>
      </c>
      <c r="C1200" s="98" t="s">
        <v>108</v>
      </c>
      <c r="D1200" s="98" t="s">
        <v>360</v>
      </c>
      <c r="E1200" s="173" t="s">
        <v>1543</v>
      </c>
      <c r="F1200" s="99" t="s">
        <v>15</v>
      </c>
      <c r="G1200" s="99" t="s">
        <v>109</v>
      </c>
      <c r="H1200" s="99" t="s">
        <v>2294</v>
      </c>
      <c r="I1200" s="147" t="s">
        <v>2295</v>
      </c>
      <c r="J1200" s="103" t="s">
        <v>2296</v>
      </c>
      <c r="K1200" s="102">
        <v>358</v>
      </c>
      <c r="L1200" s="103" t="s">
        <v>64</v>
      </c>
      <c r="M1200" s="102" t="s">
        <v>120</v>
      </c>
      <c r="N1200" s="101" t="s">
        <v>2301</v>
      </c>
      <c r="O1200" s="101" t="s">
        <v>191</v>
      </c>
      <c r="P1200" s="101" t="s">
        <v>2297</v>
      </c>
      <c r="Q1200" s="105" t="s">
        <v>2298</v>
      </c>
      <c r="R1200" s="105" t="s">
        <v>6341</v>
      </c>
      <c r="S1200" s="106" t="s">
        <v>2181</v>
      </c>
      <c r="T1200" s="101" t="s">
        <v>2227</v>
      </c>
      <c r="U1200" s="148"/>
      <c r="V1200" s="148" t="s">
        <v>125</v>
      </c>
      <c r="W1200" s="107" t="str">
        <f>VLOOKUP(TRIM(X1200),X10:Y88,2,FALSE)</f>
        <v>Andy</v>
      </c>
      <c r="X1200" s="171" t="str">
        <f t="shared" si="111"/>
        <v>7.10.8</v>
      </c>
      <c r="Y1200" s="175">
        <f t="shared" si="109"/>
        <v>1</v>
      </c>
      <c r="Z1200" s="171">
        <f t="shared" si="110"/>
        <v>0</v>
      </c>
      <c r="AA1200" s="171">
        <f t="shared" si="112"/>
        <v>26</v>
      </c>
      <c r="AB1200" s="171">
        <f t="shared" si="113"/>
        <v>0</v>
      </c>
      <c r="AC1200" s="171">
        <f t="shared" ref="AC1200:AC1263" si="114">IF(F1200="LS OUT", IF(S1200="Approved", 1, IF(S1200="Block approved", 1, 0)),0)</f>
        <v>0</v>
      </c>
      <c r="AD1200" s="1" t="s">
        <v>125</v>
      </c>
      <c r="AE1200" s="1" t="s">
        <v>10691</v>
      </c>
      <c r="AF1200" s="1">
        <v>1112</v>
      </c>
      <c r="AG1200" s="1" t="s">
        <v>10812</v>
      </c>
    </row>
    <row r="1201" spans="1:33" ht="35.25" customHeight="1" x14ac:dyDescent="0.25">
      <c r="A1201" s="96" t="s">
        <v>2180</v>
      </c>
      <c r="B1201" s="101" t="s">
        <v>4284</v>
      </c>
      <c r="C1201" s="98" t="s">
        <v>108</v>
      </c>
      <c r="D1201" s="98" t="s">
        <v>354</v>
      </c>
      <c r="E1201" s="173" t="s">
        <v>1544</v>
      </c>
      <c r="F1201" s="99" t="s">
        <v>15</v>
      </c>
      <c r="G1201" s="99" t="s">
        <v>109</v>
      </c>
      <c r="H1201" s="99" t="s">
        <v>3904</v>
      </c>
      <c r="I1201" s="147" t="s">
        <v>2275</v>
      </c>
      <c r="J1201" s="103" t="s">
        <v>2225</v>
      </c>
      <c r="K1201" s="102">
        <v>2106</v>
      </c>
      <c r="L1201" s="103" t="s">
        <v>53</v>
      </c>
      <c r="M1201" s="102" t="s">
        <v>119</v>
      </c>
      <c r="N1201" s="101" t="s">
        <v>2301</v>
      </c>
      <c r="O1201" s="101" t="s">
        <v>191</v>
      </c>
      <c r="P1201" s="101" t="s">
        <v>2213</v>
      </c>
      <c r="Q1201" s="105" t="s">
        <v>4283</v>
      </c>
      <c r="R1201" s="105" t="s">
        <v>6342</v>
      </c>
      <c r="S1201" s="106" t="s">
        <v>2181</v>
      </c>
      <c r="T1201" s="101" t="s">
        <v>2458</v>
      </c>
      <c r="U1201" s="148"/>
      <c r="V1201" s="148" t="s">
        <v>125</v>
      </c>
      <c r="W1201" s="107" t="str">
        <f>VLOOKUP(TRIM(X1201),X10:Y88,2,FALSE)</f>
        <v>Andy</v>
      </c>
      <c r="X1201" s="171" t="str">
        <f t="shared" si="111"/>
        <v>7.10.3</v>
      </c>
      <c r="Y1201" s="175">
        <f t="shared" si="109"/>
        <v>1</v>
      </c>
      <c r="Z1201" s="171">
        <f t="shared" si="110"/>
        <v>0</v>
      </c>
      <c r="AA1201" s="171">
        <f t="shared" si="112"/>
        <v>26</v>
      </c>
      <c r="AB1201" s="171">
        <f t="shared" si="113"/>
        <v>0</v>
      </c>
      <c r="AC1201" s="171">
        <f t="shared" si="114"/>
        <v>0</v>
      </c>
      <c r="AD1201" s="1" t="s">
        <v>125</v>
      </c>
      <c r="AE1201" s="1" t="s">
        <v>10691</v>
      </c>
      <c r="AF1201" s="1">
        <v>1113</v>
      </c>
      <c r="AG1201" s="1" t="s">
        <v>10813</v>
      </c>
    </row>
    <row r="1202" spans="1:33" ht="35.25" customHeight="1" x14ac:dyDescent="0.25">
      <c r="A1202" s="96" t="s">
        <v>2180</v>
      </c>
      <c r="B1202" s="101" t="s">
        <v>42</v>
      </c>
      <c r="C1202" s="98" t="s">
        <v>108</v>
      </c>
      <c r="D1202" s="98" t="s">
        <v>354</v>
      </c>
      <c r="E1202" s="173" t="s">
        <v>1545</v>
      </c>
      <c r="F1202" s="99" t="s">
        <v>15</v>
      </c>
      <c r="G1202" s="99" t="s">
        <v>109</v>
      </c>
      <c r="H1202" s="99" t="s">
        <v>3904</v>
      </c>
      <c r="I1202" s="147" t="s">
        <v>2275</v>
      </c>
      <c r="J1202" s="103" t="s">
        <v>118</v>
      </c>
      <c r="K1202" s="102">
        <v>2066</v>
      </c>
      <c r="L1202" s="103" t="s">
        <v>53</v>
      </c>
      <c r="M1202" s="102" t="s">
        <v>119</v>
      </c>
      <c r="N1202" s="101" t="s">
        <v>2301</v>
      </c>
      <c r="O1202" s="101" t="s">
        <v>191</v>
      </c>
      <c r="P1202" s="101" t="s">
        <v>2213</v>
      </c>
      <c r="Q1202" s="105" t="s">
        <v>6220</v>
      </c>
      <c r="R1202" s="105" t="s">
        <v>6343</v>
      </c>
      <c r="S1202" s="106" t="s">
        <v>2181</v>
      </c>
      <c r="T1202" s="101" t="s">
        <v>2458</v>
      </c>
      <c r="U1202" s="148"/>
      <c r="V1202" s="148" t="s">
        <v>125</v>
      </c>
      <c r="W1202" s="107" t="str">
        <f>VLOOKUP(TRIM(X1202),X10:Y88,2,FALSE)</f>
        <v>Andy</v>
      </c>
      <c r="X1202" s="171" t="str">
        <f t="shared" si="111"/>
        <v>7.10.3</v>
      </c>
      <c r="Y1202" s="175">
        <f t="shared" si="109"/>
        <v>1</v>
      </c>
      <c r="Z1202" s="171">
        <f t="shared" si="110"/>
        <v>0</v>
      </c>
      <c r="AA1202" s="171">
        <f t="shared" si="112"/>
        <v>26</v>
      </c>
      <c r="AB1202" s="171">
        <f t="shared" si="113"/>
        <v>0</v>
      </c>
      <c r="AC1202" s="171">
        <f t="shared" si="114"/>
        <v>0</v>
      </c>
      <c r="AD1202" s="1" t="s">
        <v>125</v>
      </c>
      <c r="AE1202" s="1" t="s">
        <v>10691</v>
      </c>
      <c r="AF1202" s="1">
        <v>1114</v>
      </c>
      <c r="AG1202" s="1" t="s">
        <v>10814</v>
      </c>
    </row>
    <row r="1203" spans="1:33" ht="35.25" customHeight="1" x14ac:dyDescent="0.25">
      <c r="A1203" s="96" t="s">
        <v>2180</v>
      </c>
      <c r="B1203" s="101" t="s">
        <v>4282</v>
      </c>
      <c r="C1203" s="98" t="s">
        <v>108</v>
      </c>
      <c r="D1203" s="98" t="s">
        <v>354</v>
      </c>
      <c r="E1203" s="173" t="s">
        <v>1546</v>
      </c>
      <c r="F1203" s="99" t="s">
        <v>15</v>
      </c>
      <c r="G1203" s="99" t="s">
        <v>109</v>
      </c>
      <c r="H1203" s="99" t="s">
        <v>3901</v>
      </c>
      <c r="I1203" s="147" t="s">
        <v>2275</v>
      </c>
      <c r="J1203" s="103" t="s">
        <v>2637</v>
      </c>
      <c r="K1203" s="102">
        <v>467</v>
      </c>
      <c r="L1203" s="103" t="s">
        <v>53</v>
      </c>
      <c r="M1203" s="102" t="s">
        <v>119</v>
      </c>
      <c r="N1203" s="101" t="s">
        <v>3103</v>
      </c>
      <c r="O1203" s="101" t="s">
        <v>191</v>
      </c>
      <c r="P1203" s="101" t="s">
        <v>2213</v>
      </c>
      <c r="Q1203" s="105" t="s">
        <v>4281</v>
      </c>
      <c r="R1203" s="105" t="s">
        <v>6344</v>
      </c>
      <c r="S1203" s="106" t="s">
        <v>2181</v>
      </c>
      <c r="T1203" s="101" t="s">
        <v>2458</v>
      </c>
      <c r="U1203" s="148"/>
      <c r="V1203" s="148" t="s">
        <v>125</v>
      </c>
      <c r="W1203" s="107" t="str">
        <f>VLOOKUP(TRIM(X1203),X10:Y88,2,FALSE)</f>
        <v>Andy</v>
      </c>
      <c r="X1203" s="171" t="str">
        <f t="shared" si="111"/>
        <v>7.10.3</v>
      </c>
      <c r="Y1203" s="175">
        <f t="shared" si="109"/>
        <v>1</v>
      </c>
      <c r="Z1203" s="171">
        <f t="shared" si="110"/>
        <v>0</v>
      </c>
      <c r="AA1203" s="171">
        <f t="shared" si="112"/>
        <v>26</v>
      </c>
      <c r="AB1203" s="171">
        <f t="shared" si="113"/>
        <v>0</v>
      </c>
      <c r="AC1203" s="171">
        <f t="shared" si="114"/>
        <v>0</v>
      </c>
      <c r="AD1203" s="1" t="s">
        <v>125</v>
      </c>
      <c r="AE1203" s="1" t="s">
        <v>10691</v>
      </c>
      <c r="AF1203" s="1">
        <v>1115</v>
      </c>
      <c r="AG1203" s="1" t="s">
        <v>10815</v>
      </c>
    </row>
    <row r="1204" spans="1:33" ht="35.25" customHeight="1" x14ac:dyDescent="0.25">
      <c r="A1204" s="96" t="s">
        <v>2180</v>
      </c>
      <c r="B1204" s="101" t="s">
        <v>3440</v>
      </c>
      <c r="C1204" s="98" t="s">
        <v>108</v>
      </c>
      <c r="D1204" s="98" t="s">
        <v>353</v>
      </c>
      <c r="E1204" s="173" t="s">
        <v>1547</v>
      </c>
      <c r="F1204" s="99" t="s">
        <v>16</v>
      </c>
      <c r="G1204" s="99" t="s">
        <v>109</v>
      </c>
      <c r="H1204" s="99" t="s">
        <v>3100</v>
      </c>
      <c r="I1204" s="147" t="s">
        <v>6221</v>
      </c>
      <c r="J1204" s="103" t="s">
        <v>118</v>
      </c>
      <c r="K1204" s="102">
        <v>1953</v>
      </c>
      <c r="L1204" s="103" t="s">
        <v>53</v>
      </c>
      <c r="M1204" s="102" t="s">
        <v>119</v>
      </c>
      <c r="N1204" s="101" t="s">
        <v>2301</v>
      </c>
      <c r="O1204" s="101" t="s">
        <v>191</v>
      </c>
      <c r="P1204" s="101" t="s">
        <v>2375</v>
      </c>
      <c r="Q1204" s="105" t="s">
        <v>6222</v>
      </c>
      <c r="R1204" s="105" t="s">
        <v>6044</v>
      </c>
      <c r="S1204" s="106" t="s">
        <v>6043</v>
      </c>
      <c r="T1204" s="101" t="s">
        <v>2432</v>
      </c>
      <c r="U1204" s="148"/>
      <c r="V1204" s="148"/>
      <c r="W1204" s="107" t="str">
        <f>VLOOKUP(TRIM(X1204),X10:Y88,2,FALSE)</f>
        <v>Andy</v>
      </c>
      <c r="X1204" s="171" t="str">
        <f t="shared" si="111"/>
        <v>7.10.2</v>
      </c>
      <c r="Y1204" s="175">
        <f t="shared" si="109"/>
        <v>0</v>
      </c>
      <c r="Z1204" s="171">
        <f t="shared" si="110"/>
        <v>0</v>
      </c>
      <c r="AA1204" s="171">
        <f t="shared" si="112"/>
        <v>13</v>
      </c>
      <c r="AB1204" s="171">
        <f t="shared" si="113"/>
        <v>0</v>
      </c>
      <c r="AC1204" s="171">
        <f t="shared" si="114"/>
        <v>0</v>
      </c>
      <c r="AE1204" s="1" t="s">
        <v>2287</v>
      </c>
      <c r="AF1204" s="1">
        <v>1116</v>
      </c>
      <c r="AG1204" s="1" t="s">
        <v>7197</v>
      </c>
    </row>
    <row r="1205" spans="1:33" ht="35.25" customHeight="1" x14ac:dyDescent="0.25">
      <c r="A1205" s="96" t="s">
        <v>2180</v>
      </c>
      <c r="B1205" s="101" t="s">
        <v>6223</v>
      </c>
      <c r="C1205" s="98" t="s">
        <v>108</v>
      </c>
      <c r="D1205" s="98" t="s">
        <v>94</v>
      </c>
      <c r="E1205" s="173" t="s">
        <v>1548</v>
      </c>
      <c r="F1205" s="99" t="s">
        <v>2269</v>
      </c>
      <c r="G1205" s="99" t="s">
        <v>109</v>
      </c>
      <c r="H1205" s="99" t="s">
        <v>5781</v>
      </c>
      <c r="I1205" s="147" t="s">
        <v>2851</v>
      </c>
      <c r="J1205" s="103"/>
      <c r="K1205" s="102"/>
      <c r="L1205" s="103"/>
      <c r="M1205" s="102"/>
      <c r="N1205" s="101"/>
      <c r="O1205" s="101" t="s">
        <v>42</v>
      </c>
      <c r="P1205" s="101" t="s">
        <v>2205</v>
      </c>
      <c r="Q1205" s="105" t="s">
        <v>5782</v>
      </c>
      <c r="R1205" s="105" t="s">
        <v>6036</v>
      </c>
      <c r="S1205" s="106" t="s">
        <v>6035</v>
      </c>
      <c r="T1205" s="101" t="s">
        <v>2274</v>
      </c>
      <c r="U1205" s="148"/>
      <c r="V1205" s="148"/>
      <c r="W1205" s="107" t="str">
        <f>VLOOKUP(TRIM(X1205),X10:Y88,2,FALSE)</f>
        <v>Andy</v>
      </c>
      <c r="X1205" s="171" t="str">
        <f t="shared" si="111"/>
        <v>7.2</v>
      </c>
      <c r="Y1205" s="175">
        <f t="shared" si="109"/>
        <v>0</v>
      </c>
      <c r="Z1205" s="171">
        <f t="shared" si="110"/>
        <v>0</v>
      </c>
      <c r="AA1205" s="171">
        <f t="shared" si="112"/>
        <v>6</v>
      </c>
      <c r="AB1205" s="171">
        <f t="shared" si="113"/>
        <v>0</v>
      </c>
      <c r="AC1205" s="171">
        <f t="shared" si="114"/>
        <v>0</v>
      </c>
      <c r="AE1205" s="1" t="s">
        <v>2287</v>
      </c>
      <c r="AF1205" s="1">
        <v>1117</v>
      </c>
      <c r="AG1205" s="1" t="s">
        <v>7198</v>
      </c>
    </row>
    <row r="1206" spans="1:33" ht="35.25" customHeight="1" x14ac:dyDescent="0.25">
      <c r="A1206" s="96" t="s">
        <v>2180</v>
      </c>
      <c r="B1206" s="101" t="s">
        <v>6224</v>
      </c>
      <c r="C1206" s="98" t="s">
        <v>108</v>
      </c>
      <c r="D1206" s="98" t="s">
        <v>94</v>
      </c>
      <c r="E1206" s="173" t="s">
        <v>1549</v>
      </c>
      <c r="F1206" s="99" t="s">
        <v>2269</v>
      </c>
      <c r="G1206" s="99" t="s">
        <v>109</v>
      </c>
      <c r="H1206" s="99" t="s">
        <v>4826</v>
      </c>
      <c r="I1206" s="147" t="s">
        <v>2851</v>
      </c>
      <c r="J1206" s="103"/>
      <c r="K1206" s="102"/>
      <c r="L1206" s="103"/>
      <c r="M1206" s="102"/>
      <c r="N1206" s="101"/>
      <c r="O1206" s="101" t="s">
        <v>42</v>
      </c>
      <c r="P1206" s="101" t="s">
        <v>2205</v>
      </c>
      <c r="Q1206" s="105" t="s">
        <v>4828</v>
      </c>
      <c r="R1206" s="105" t="s">
        <v>6034</v>
      </c>
      <c r="S1206" s="106" t="s">
        <v>6033</v>
      </c>
      <c r="T1206" s="101" t="s">
        <v>4827</v>
      </c>
      <c r="U1206" s="148"/>
      <c r="V1206" s="148"/>
      <c r="W1206" s="107" t="str">
        <f>VLOOKUP(TRIM(X1206),X10:Y88,2,FALSE)</f>
        <v>Andy</v>
      </c>
      <c r="X1206" s="171" t="str">
        <f t="shared" si="111"/>
        <v>7.2</v>
      </c>
      <c r="Y1206" s="175">
        <f t="shared" si="109"/>
        <v>0</v>
      </c>
      <c r="Z1206" s="171">
        <f t="shared" si="110"/>
        <v>0</v>
      </c>
      <c r="AA1206" s="171">
        <f t="shared" si="112"/>
        <v>6</v>
      </c>
      <c r="AB1206" s="171">
        <f t="shared" si="113"/>
        <v>0</v>
      </c>
      <c r="AC1206" s="171">
        <f t="shared" si="114"/>
        <v>0</v>
      </c>
      <c r="AE1206" s="1" t="s">
        <v>2287</v>
      </c>
      <c r="AF1206" s="1">
        <v>1118</v>
      </c>
      <c r="AG1206" s="1" t="s">
        <v>7199</v>
      </c>
    </row>
    <row r="1207" spans="1:33" ht="35.25" customHeight="1" x14ac:dyDescent="0.25">
      <c r="A1207" s="96" t="s">
        <v>2180</v>
      </c>
      <c r="B1207" s="101" t="s">
        <v>6225</v>
      </c>
      <c r="C1207" s="98" t="s">
        <v>108</v>
      </c>
      <c r="D1207" s="98" t="s">
        <v>94</v>
      </c>
      <c r="E1207" s="173" t="s">
        <v>1550</v>
      </c>
      <c r="F1207" s="99" t="s">
        <v>15</v>
      </c>
      <c r="G1207" s="99" t="s">
        <v>109</v>
      </c>
      <c r="H1207" s="99" t="s">
        <v>3212</v>
      </c>
      <c r="I1207" s="147" t="s">
        <v>2336</v>
      </c>
      <c r="J1207" s="103" t="s">
        <v>2272</v>
      </c>
      <c r="K1207" s="102">
        <v>63</v>
      </c>
      <c r="L1207" s="103" t="s">
        <v>53</v>
      </c>
      <c r="M1207" s="102" t="s">
        <v>119</v>
      </c>
      <c r="N1207" s="101" t="s">
        <v>2228</v>
      </c>
      <c r="O1207" s="101" t="s">
        <v>191</v>
      </c>
      <c r="P1207" s="101" t="s">
        <v>2205</v>
      </c>
      <c r="Q1207" s="105" t="s">
        <v>4446</v>
      </c>
      <c r="R1207" s="105" t="s">
        <v>6345</v>
      </c>
      <c r="S1207" s="106" t="s">
        <v>2181</v>
      </c>
      <c r="T1207" s="101" t="s">
        <v>2337</v>
      </c>
      <c r="U1207" s="148"/>
      <c r="V1207" s="148" t="s">
        <v>125</v>
      </c>
      <c r="W1207" s="107" t="str">
        <f>VLOOKUP(TRIM(X1207),X10:Y88,2,FALSE)</f>
        <v>Andy</v>
      </c>
      <c r="X1207" s="171" t="str">
        <f t="shared" si="111"/>
        <v>7.2</v>
      </c>
      <c r="Y1207" s="175">
        <f t="shared" si="109"/>
        <v>1</v>
      </c>
      <c r="Z1207" s="171">
        <f t="shared" si="110"/>
        <v>0</v>
      </c>
      <c r="AA1207" s="171">
        <f t="shared" si="112"/>
        <v>8</v>
      </c>
      <c r="AB1207" s="171">
        <f t="shared" si="113"/>
        <v>0</v>
      </c>
      <c r="AC1207" s="171">
        <f t="shared" si="114"/>
        <v>0</v>
      </c>
      <c r="AD1207" s="1" t="s">
        <v>125</v>
      </c>
      <c r="AE1207" s="1" t="s">
        <v>10691</v>
      </c>
      <c r="AF1207" s="1">
        <v>1119</v>
      </c>
      <c r="AG1207" s="1" t="s">
        <v>10816</v>
      </c>
    </row>
    <row r="1208" spans="1:33" ht="35.25" customHeight="1" x14ac:dyDescent="0.25">
      <c r="A1208" s="96" t="s">
        <v>2180</v>
      </c>
      <c r="B1208" s="101" t="s">
        <v>4023</v>
      </c>
      <c r="C1208" s="98" t="s">
        <v>108</v>
      </c>
      <c r="D1208" s="98" t="s">
        <v>94</v>
      </c>
      <c r="E1208" s="173" t="s">
        <v>1551</v>
      </c>
      <c r="F1208" s="99" t="s">
        <v>16</v>
      </c>
      <c r="G1208" s="99" t="s">
        <v>109</v>
      </c>
      <c r="H1208" s="99" t="s">
        <v>3344</v>
      </c>
      <c r="I1208" s="147" t="s">
        <v>2275</v>
      </c>
      <c r="J1208" s="103" t="s">
        <v>2272</v>
      </c>
      <c r="K1208" s="102">
        <v>1829</v>
      </c>
      <c r="L1208" s="103" t="s">
        <v>53</v>
      </c>
      <c r="M1208" s="102" t="s">
        <v>119</v>
      </c>
      <c r="N1208" s="101" t="s">
        <v>2228</v>
      </c>
      <c r="O1208" s="101" t="s">
        <v>191</v>
      </c>
      <c r="P1208" s="101" t="s">
        <v>2205</v>
      </c>
      <c r="Q1208" s="105" t="s">
        <v>6226</v>
      </c>
      <c r="R1208" s="105" t="s">
        <v>5826</v>
      </c>
      <c r="S1208" s="106" t="s">
        <v>5825</v>
      </c>
      <c r="T1208" s="101" t="s">
        <v>2274</v>
      </c>
      <c r="U1208" s="148"/>
      <c r="V1208" s="148"/>
      <c r="W1208" s="107" t="str">
        <f>VLOOKUP(TRIM(X1208),X10:Y88,2,FALSE)</f>
        <v>Andy</v>
      </c>
      <c r="X1208" s="171" t="str">
        <f t="shared" si="111"/>
        <v>7.2</v>
      </c>
      <c r="Y1208" s="175">
        <f t="shared" si="109"/>
        <v>0</v>
      </c>
      <c r="Z1208" s="171">
        <f t="shared" si="110"/>
        <v>0</v>
      </c>
      <c r="AA1208" s="171">
        <f t="shared" si="112"/>
        <v>26</v>
      </c>
      <c r="AB1208" s="171">
        <f t="shared" si="113"/>
        <v>0</v>
      </c>
      <c r="AC1208" s="171">
        <f t="shared" si="114"/>
        <v>0</v>
      </c>
      <c r="AE1208" s="1" t="s">
        <v>2287</v>
      </c>
      <c r="AF1208" s="1">
        <v>1120</v>
      </c>
      <c r="AG1208" s="1" t="s">
        <v>7200</v>
      </c>
    </row>
    <row r="1209" spans="1:33" ht="35.25" customHeight="1" x14ac:dyDescent="0.25">
      <c r="A1209" s="96" t="s">
        <v>2180</v>
      </c>
      <c r="B1209" s="101" t="s">
        <v>4023</v>
      </c>
      <c r="C1209" s="98" t="s">
        <v>108</v>
      </c>
      <c r="D1209" s="98" t="s">
        <v>94</v>
      </c>
      <c r="E1209" s="173" t="s">
        <v>1552</v>
      </c>
      <c r="F1209" s="99" t="s">
        <v>16</v>
      </c>
      <c r="G1209" s="99" t="s">
        <v>109</v>
      </c>
      <c r="H1209" s="99" t="s">
        <v>3344</v>
      </c>
      <c r="I1209" s="147" t="s">
        <v>2275</v>
      </c>
      <c r="J1209" s="103" t="s">
        <v>2272</v>
      </c>
      <c r="K1209" s="102">
        <v>1829</v>
      </c>
      <c r="L1209" s="103" t="s">
        <v>58</v>
      </c>
      <c r="M1209" s="102" t="s">
        <v>119</v>
      </c>
      <c r="N1209" s="101" t="s">
        <v>2228</v>
      </c>
      <c r="O1209" s="101" t="s">
        <v>191</v>
      </c>
      <c r="P1209" s="101" t="s">
        <v>2205</v>
      </c>
      <c r="Q1209" s="105" t="s">
        <v>6226</v>
      </c>
      <c r="R1209" s="105" t="s">
        <v>6046</v>
      </c>
      <c r="S1209" s="106" t="s">
        <v>6045</v>
      </c>
      <c r="T1209" s="101" t="s">
        <v>2274</v>
      </c>
      <c r="U1209" s="148"/>
      <c r="V1209" s="148"/>
      <c r="W1209" s="107" t="str">
        <f>VLOOKUP(TRIM(X1209),X10:Y88,2,FALSE)</f>
        <v>Andy</v>
      </c>
      <c r="X1209" s="171" t="str">
        <f t="shared" si="111"/>
        <v>7.2</v>
      </c>
      <c r="Y1209" s="175">
        <f t="shared" si="109"/>
        <v>0</v>
      </c>
      <c r="Z1209" s="171">
        <f t="shared" si="110"/>
        <v>0</v>
      </c>
      <c r="AA1209" s="171">
        <f t="shared" si="112"/>
        <v>26</v>
      </c>
      <c r="AB1209" s="171">
        <f t="shared" si="113"/>
        <v>0</v>
      </c>
      <c r="AC1209" s="171">
        <f t="shared" si="114"/>
        <v>0</v>
      </c>
      <c r="AE1209" s="1" t="s">
        <v>2287</v>
      </c>
      <c r="AF1209" s="1">
        <v>1121</v>
      </c>
      <c r="AG1209" s="1" t="s">
        <v>7201</v>
      </c>
    </row>
    <row r="1210" spans="1:33" ht="35.25" customHeight="1" x14ac:dyDescent="0.25">
      <c r="A1210" s="96" t="s">
        <v>2180</v>
      </c>
      <c r="B1210" s="101" t="s">
        <v>6227</v>
      </c>
      <c r="C1210" s="98" t="s">
        <v>108</v>
      </c>
      <c r="D1210" s="98" t="s">
        <v>94</v>
      </c>
      <c r="E1210" s="173" t="s">
        <v>1553</v>
      </c>
      <c r="F1210" s="99" t="s">
        <v>16</v>
      </c>
      <c r="G1210" s="99" t="s">
        <v>109</v>
      </c>
      <c r="H1210" s="99" t="s">
        <v>3839</v>
      </c>
      <c r="I1210" s="147" t="s">
        <v>2852</v>
      </c>
      <c r="J1210" s="103" t="s">
        <v>2272</v>
      </c>
      <c r="K1210" s="102">
        <v>1832</v>
      </c>
      <c r="L1210" s="103" t="s">
        <v>53</v>
      </c>
      <c r="M1210" s="102" t="s">
        <v>119</v>
      </c>
      <c r="N1210" s="101" t="s">
        <v>2228</v>
      </c>
      <c r="O1210" s="101" t="s">
        <v>191</v>
      </c>
      <c r="P1210" s="101" t="s">
        <v>2205</v>
      </c>
      <c r="Q1210" s="105" t="s">
        <v>6170</v>
      </c>
      <c r="R1210" s="105" t="s">
        <v>6038</v>
      </c>
      <c r="S1210" s="106" t="s">
        <v>6037</v>
      </c>
      <c r="T1210" s="101" t="s">
        <v>2445</v>
      </c>
      <c r="U1210" s="148"/>
      <c r="V1210" s="148"/>
      <c r="W1210" s="107" t="str">
        <f>VLOOKUP(TRIM(X1210),X10:Y88,2,FALSE)</f>
        <v>Andy</v>
      </c>
      <c r="X1210" s="171" t="str">
        <f t="shared" si="111"/>
        <v>7.2</v>
      </c>
      <c r="Y1210" s="175">
        <f t="shared" si="109"/>
        <v>0</v>
      </c>
      <c r="Z1210" s="171">
        <f t="shared" si="110"/>
        <v>0</v>
      </c>
      <c r="AA1210" s="171">
        <f t="shared" si="112"/>
        <v>45</v>
      </c>
      <c r="AB1210" s="171">
        <f t="shared" si="113"/>
        <v>0</v>
      </c>
      <c r="AC1210" s="171">
        <f t="shared" si="114"/>
        <v>0</v>
      </c>
      <c r="AE1210" s="1" t="s">
        <v>2287</v>
      </c>
      <c r="AF1210" s="1">
        <v>1122</v>
      </c>
      <c r="AG1210" s="1" t="s">
        <v>7202</v>
      </c>
    </row>
    <row r="1211" spans="1:33" ht="35.25" customHeight="1" x14ac:dyDescent="0.25">
      <c r="A1211" s="96" t="s">
        <v>2180</v>
      </c>
      <c r="B1211" s="101" t="s">
        <v>3972</v>
      </c>
      <c r="C1211" s="98" t="s">
        <v>108</v>
      </c>
      <c r="D1211" s="98" t="s">
        <v>94</v>
      </c>
      <c r="E1211" s="173" t="s">
        <v>1554</v>
      </c>
      <c r="F1211" s="99" t="s">
        <v>15</v>
      </c>
      <c r="G1211" s="99" t="s">
        <v>109</v>
      </c>
      <c r="H1211" s="99" t="s">
        <v>3154</v>
      </c>
      <c r="I1211" s="147" t="s">
        <v>2464</v>
      </c>
      <c r="J1211" s="103" t="s">
        <v>2225</v>
      </c>
      <c r="K1211" s="102">
        <v>2027</v>
      </c>
      <c r="L1211" s="103" t="s">
        <v>53</v>
      </c>
      <c r="M1211" s="102" t="s">
        <v>119</v>
      </c>
      <c r="N1211" s="101" t="s">
        <v>2301</v>
      </c>
      <c r="O1211" s="101" t="s">
        <v>191</v>
      </c>
      <c r="P1211" s="101" t="s">
        <v>2205</v>
      </c>
      <c r="Q1211" s="105" t="s">
        <v>3971</v>
      </c>
      <c r="R1211" s="105" t="s">
        <v>6346</v>
      </c>
      <c r="S1211" s="106" t="s">
        <v>2181</v>
      </c>
      <c r="T1211" s="101" t="s">
        <v>2274</v>
      </c>
      <c r="U1211" s="148"/>
      <c r="V1211" s="148" t="s">
        <v>125</v>
      </c>
      <c r="W1211" s="107" t="str">
        <f>VLOOKUP(TRIM(X1211),X10:Y88,2,FALSE)</f>
        <v>Andy</v>
      </c>
      <c r="X1211" s="171" t="str">
        <f t="shared" si="111"/>
        <v>7.2</v>
      </c>
      <c r="Y1211" s="175">
        <f t="shared" si="109"/>
        <v>1</v>
      </c>
      <c r="Z1211" s="171">
        <f t="shared" si="110"/>
        <v>0</v>
      </c>
      <c r="AA1211" s="171">
        <f t="shared" si="112"/>
        <v>36</v>
      </c>
      <c r="AB1211" s="171">
        <f t="shared" si="113"/>
        <v>0</v>
      </c>
      <c r="AC1211" s="171">
        <f t="shared" si="114"/>
        <v>0</v>
      </c>
      <c r="AD1211" s="1" t="s">
        <v>125</v>
      </c>
      <c r="AE1211" s="1" t="s">
        <v>10691</v>
      </c>
      <c r="AF1211" s="1">
        <v>1123</v>
      </c>
      <c r="AG1211" s="1" t="s">
        <v>10817</v>
      </c>
    </row>
    <row r="1212" spans="1:33" ht="35.25" customHeight="1" x14ac:dyDescent="0.25">
      <c r="A1212" s="96" t="s">
        <v>2180</v>
      </c>
      <c r="B1212" s="101" t="s">
        <v>7689</v>
      </c>
      <c r="C1212" s="98" t="s">
        <v>108</v>
      </c>
      <c r="D1212" s="98" t="s">
        <v>94</v>
      </c>
      <c r="E1212" s="173" t="s">
        <v>1555</v>
      </c>
      <c r="F1212" s="99" t="s">
        <v>13</v>
      </c>
      <c r="G1212" s="99" t="s">
        <v>109</v>
      </c>
      <c r="H1212" s="99" t="s">
        <v>6501</v>
      </c>
      <c r="I1212" s="147" t="s">
        <v>2851</v>
      </c>
      <c r="J1212" s="103"/>
      <c r="K1212" s="102"/>
      <c r="L1212" s="103"/>
      <c r="M1212" s="102"/>
      <c r="N1212" s="101"/>
      <c r="O1212" s="101" t="s">
        <v>191</v>
      </c>
      <c r="P1212" s="101" t="s">
        <v>2205</v>
      </c>
      <c r="Q1212" s="105" t="s">
        <v>7690</v>
      </c>
      <c r="R1212" s="105" t="s">
        <v>6347</v>
      </c>
      <c r="S1212" s="106" t="s">
        <v>2181</v>
      </c>
      <c r="T1212" s="101" t="s">
        <v>2445</v>
      </c>
      <c r="U1212" s="148"/>
      <c r="V1212" s="148" t="s">
        <v>125</v>
      </c>
      <c r="W1212" s="107" t="str">
        <f>VLOOKUP(TRIM(X1212),X10:Y88,2,FALSE)</f>
        <v>Andy</v>
      </c>
      <c r="X1212" s="171" t="str">
        <f t="shared" si="111"/>
        <v>7.2</v>
      </c>
      <c r="Y1212" s="175">
        <f t="shared" si="109"/>
        <v>0</v>
      </c>
      <c r="Z1212" s="171">
        <f t="shared" si="110"/>
        <v>0</v>
      </c>
      <c r="AA1212" s="171">
        <f t="shared" si="112"/>
        <v>6</v>
      </c>
      <c r="AB1212" s="171">
        <f t="shared" si="113"/>
        <v>0</v>
      </c>
      <c r="AC1212" s="171">
        <f t="shared" si="114"/>
        <v>1</v>
      </c>
      <c r="AD1212" s="1" t="s">
        <v>125</v>
      </c>
      <c r="AE1212" s="1" t="s">
        <v>2181</v>
      </c>
      <c r="AF1212" s="1">
        <v>1124</v>
      </c>
      <c r="AG1212" s="1" t="s">
        <v>10818</v>
      </c>
    </row>
    <row r="1213" spans="1:33" ht="35.25" customHeight="1" x14ac:dyDescent="0.25">
      <c r="A1213" s="96" t="s">
        <v>2180</v>
      </c>
      <c r="B1213" s="101" t="s">
        <v>6172</v>
      </c>
      <c r="C1213" s="98" t="s">
        <v>108</v>
      </c>
      <c r="D1213" s="98" t="s">
        <v>307</v>
      </c>
      <c r="E1213" s="173" t="s">
        <v>1556</v>
      </c>
      <c r="F1213" s="99" t="s">
        <v>16</v>
      </c>
      <c r="G1213" s="99" t="s">
        <v>109</v>
      </c>
      <c r="H1213" s="99" t="s">
        <v>3155</v>
      </c>
      <c r="I1213" s="147" t="s">
        <v>2275</v>
      </c>
      <c r="J1213" s="103" t="s">
        <v>2225</v>
      </c>
      <c r="K1213" s="102">
        <v>2028</v>
      </c>
      <c r="L1213" s="103" t="s">
        <v>53</v>
      </c>
      <c r="M1213" s="102" t="s">
        <v>119</v>
      </c>
      <c r="N1213" s="101" t="s">
        <v>2301</v>
      </c>
      <c r="O1213" s="101" t="s">
        <v>191</v>
      </c>
      <c r="P1213" s="101" t="s">
        <v>226</v>
      </c>
      <c r="Q1213" s="105" t="s">
        <v>4417</v>
      </c>
      <c r="R1213" s="105" t="s">
        <v>5977</v>
      </c>
      <c r="S1213" s="106" t="s">
        <v>5976</v>
      </c>
      <c r="T1213" s="101" t="s">
        <v>2274</v>
      </c>
      <c r="U1213" s="148"/>
      <c r="V1213" s="148"/>
      <c r="W1213" s="107" t="str">
        <f>VLOOKUP(TRIM(X1213),X10:Y88,2,FALSE)</f>
        <v>Andy</v>
      </c>
      <c r="X1213" s="171" t="str">
        <f t="shared" si="111"/>
        <v>7.7.1</v>
      </c>
      <c r="Y1213" s="175">
        <f t="shared" si="109"/>
        <v>0</v>
      </c>
      <c r="Z1213" s="171">
        <f t="shared" si="110"/>
        <v>0</v>
      </c>
      <c r="AA1213" s="171">
        <f t="shared" si="112"/>
        <v>26</v>
      </c>
      <c r="AB1213" s="171">
        <f t="shared" si="113"/>
        <v>0</v>
      </c>
      <c r="AC1213" s="171">
        <f t="shared" si="114"/>
        <v>0</v>
      </c>
      <c r="AE1213" s="1" t="s">
        <v>2287</v>
      </c>
      <c r="AF1213" s="1">
        <v>1125</v>
      </c>
      <c r="AG1213" s="1" t="s">
        <v>7203</v>
      </c>
    </row>
    <row r="1214" spans="1:33" ht="35.25" customHeight="1" x14ac:dyDescent="0.25">
      <c r="A1214" s="96" t="s">
        <v>2180</v>
      </c>
      <c r="B1214" s="101" t="s">
        <v>4420</v>
      </c>
      <c r="C1214" s="98" t="s">
        <v>108</v>
      </c>
      <c r="D1214" s="98" t="s">
        <v>307</v>
      </c>
      <c r="E1214" s="173" t="s">
        <v>1557</v>
      </c>
      <c r="F1214" s="99" t="s">
        <v>16</v>
      </c>
      <c r="G1214" s="99" t="s">
        <v>109</v>
      </c>
      <c r="H1214" s="99" t="s">
        <v>3156</v>
      </c>
      <c r="I1214" s="147" t="s">
        <v>2275</v>
      </c>
      <c r="J1214" s="103" t="s">
        <v>2225</v>
      </c>
      <c r="K1214" s="102">
        <v>2029</v>
      </c>
      <c r="L1214" s="103" t="s">
        <v>53</v>
      </c>
      <c r="M1214" s="102" t="s">
        <v>119</v>
      </c>
      <c r="N1214" s="101" t="s">
        <v>2301</v>
      </c>
      <c r="O1214" s="101" t="s">
        <v>191</v>
      </c>
      <c r="P1214" s="101" t="s">
        <v>4421</v>
      </c>
      <c r="Q1214" s="105" t="s">
        <v>4419</v>
      </c>
      <c r="R1214" s="105" t="s">
        <v>5979</v>
      </c>
      <c r="S1214" s="106" t="s">
        <v>5978</v>
      </c>
      <c r="T1214" s="101" t="s">
        <v>2274</v>
      </c>
      <c r="U1214" s="148"/>
      <c r="V1214" s="148"/>
      <c r="W1214" s="107" t="str">
        <f>VLOOKUP(TRIM(X1214),X10:Y88,2,FALSE)</f>
        <v>Andy</v>
      </c>
      <c r="X1214" s="171" t="str">
        <f t="shared" si="111"/>
        <v>7.7.1</v>
      </c>
      <c r="Y1214" s="175">
        <f t="shared" si="109"/>
        <v>0</v>
      </c>
      <c r="Z1214" s="171">
        <f t="shared" si="110"/>
        <v>0</v>
      </c>
      <c r="AA1214" s="171">
        <f t="shared" si="112"/>
        <v>26</v>
      </c>
      <c r="AB1214" s="171">
        <f t="shared" si="113"/>
        <v>0</v>
      </c>
      <c r="AC1214" s="171">
        <f t="shared" si="114"/>
        <v>0</v>
      </c>
      <c r="AE1214" s="1" t="s">
        <v>2287</v>
      </c>
      <c r="AF1214" s="1">
        <v>1126</v>
      </c>
      <c r="AG1214" s="1" t="s">
        <v>7204</v>
      </c>
    </row>
    <row r="1215" spans="1:33" ht="35.25" customHeight="1" x14ac:dyDescent="0.25">
      <c r="A1215" s="96" t="s">
        <v>2180</v>
      </c>
      <c r="B1215" s="101" t="s">
        <v>6228</v>
      </c>
      <c r="C1215" s="98" t="s">
        <v>108</v>
      </c>
      <c r="D1215" s="98" t="s">
        <v>307</v>
      </c>
      <c r="E1215" s="173" t="s">
        <v>1558</v>
      </c>
      <c r="F1215" s="99" t="s">
        <v>15</v>
      </c>
      <c r="G1215" s="99" t="s">
        <v>109</v>
      </c>
      <c r="H1215" s="99" t="s">
        <v>3810</v>
      </c>
      <c r="I1215" s="147" t="s">
        <v>2446</v>
      </c>
      <c r="J1215" s="103" t="s">
        <v>2225</v>
      </c>
      <c r="K1215" s="102">
        <v>2073</v>
      </c>
      <c r="L1215" s="103" t="s">
        <v>53</v>
      </c>
      <c r="M1215" s="102" t="s">
        <v>119</v>
      </c>
      <c r="N1215" s="101" t="s">
        <v>2301</v>
      </c>
      <c r="O1215" s="101" t="s">
        <v>191</v>
      </c>
      <c r="P1215" s="101" t="s">
        <v>226</v>
      </c>
      <c r="Q1215" s="105" t="s">
        <v>6173</v>
      </c>
      <c r="R1215" s="105" t="s">
        <v>6348</v>
      </c>
      <c r="S1215" s="106" t="s">
        <v>2181</v>
      </c>
      <c r="T1215" s="101" t="s">
        <v>2445</v>
      </c>
      <c r="U1215" s="148"/>
      <c r="V1215" s="148" t="s">
        <v>125</v>
      </c>
      <c r="W1215" s="107" t="str">
        <f>VLOOKUP(TRIM(X1215),X10:Y88,2,FALSE)</f>
        <v>Andy</v>
      </c>
      <c r="X1215" s="171" t="str">
        <f t="shared" si="111"/>
        <v>7.7.1</v>
      </c>
      <c r="Y1215" s="175">
        <f t="shared" si="109"/>
        <v>1</v>
      </c>
      <c r="Z1215" s="171">
        <f t="shared" si="110"/>
        <v>0</v>
      </c>
      <c r="AA1215" s="171">
        <f t="shared" si="112"/>
        <v>17</v>
      </c>
      <c r="AB1215" s="171">
        <f t="shared" si="113"/>
        <v>0</v>
      </c>
      <c r="AC1215" s="171">
        <f t="shared" si="114"/>
        <v>0</v>
      </c>
      <c r="AD1215" s="1" t="s">
        <v>125</v>
      </c>
      <c r="AE1215" s="1" t="s">
        <v>10691</v>
      </c>
      <c r="AF1215" s="1">
        <v>1127</v>
      </c>
      <c r="AG1215" s="1" t="s">
        <v>10819</v>
      </c>
    </row>
    <row r="1216" spans="1:33" ht="35.25" customHeight="1" x14ac:dyDescent="0.25">
      <c r="A1216" s="96" t="s">
        <v>2180</v>
      </c>
      <c r="B1216" s="101" t="s">
        <v>6229</v>
      </c>
      <c r="C1216" s="98" t="s">
        <v>108</v>
      </c>
      <c r="D1216" s="98" t="s">
        <v>307</v>
      </c>
      <c r="E1216" s="173" t="s">
        <v>1559</v>
      </c>
      <c r="F1216" s="99" t="s">
        <v>16</v>
      </c>
      <c r="G1216" s="99" t="s">
        <v>109</v>
      </c>
      <c r="H1216" s="99" t="s">
        <v>3560</v>
      </c>
      <c r="I1216" s="147" t="s">
        <v>2446</v>
      </c>
      <c r="J1216" s="103" t="s">
        <v>118</v>
      </c>
      <c r="K1216" s="102">
        <v>2041</v>
      </c>
      <c r="L1216" s="103" t="s">
        <v>53</v>
      </c>
      <c r="M1216" s="102" t="s">
        <v>119</v>
      </c>
      <c r="N1216" s="101" t="s">
        <v>2301</v>
      </c>
      <c r="O1216" s="101" t="s">
        <v>191</v>
      </c>
      <c r="P1216" s="101" t="s">
        <v>226</v>
      </c>
      <c r="Q1216" s="105" t="s">
        <v>3811</v>
      </c>
      <c r="R1216" s="105" t="s">
        <v>5981</v>
      </c>
      <c r="S1216" s="106" t="s">
        <v>5980</v>
      </c>
      <c r="T1216" s="101" t="s">
        <v>2445</v>
      </c>
      <c r="U1216" s="148"/>
      <c r="V1216" s="148"/>
      <c r="W1216" s="107" t="str">
        <f>VLOOKUP(TRIM(X1216),X10:Y88,2,FALSE)</f>
        <v>Andy</v>
      </c>
      <c r="X1216" s="171" t="str">
        <f t="shared" si="111"/>
        <v>7.7.1</v>
      </c>
      <c r="Y1216" s="175">
        <f t="shared" si="109"/>
        <v>0</v>
      </c>
      <c r="Z1216" s="171">
        <f t="shared" si="110"/>
        <v>0</v>
      </c>
      <c r="AA1216" s="171">
        <f t="shared" si="112"/>
        <v>17</v>
      </c>
      <c r="AB1216" s="171">
        <f t="shared" si="113"/>
        <v>0</v>
      </c>
      <c r="AC1216" s="171">
        <f t="shared" si="114"/>
        <v>0</v>
      </c>
      <c r="AE1216" s="1" t="s">
        <v>2287</v>
      </c>
      <c r="AF1216" s="1">
        <v>1128</v>
      </c>
      <c r="AG1216" s="1" t="s">
        <v>7205</v>
      </c>
    </row>
    <row r="1217" spans="1:33" ht="35.25" customHeight="1" x14ac:dyDescent="0.25">
      <c r="A1217" s="96" t="s">
        <v>2180</v>
      </c>
      <c r="B1217" s="101" t="s">
        <v>2680</v>
      </c>
      <c r="C1217" s="98" t="s">
        <v>108</v>
      </c>
      <c r="D1217" s="98" t="s">
        <v>307</v>
      </c>
      <c r="E1217" s="173" t="s">
        <v>1560</v>
      </c>
      <c r="F1217" s="99" t="s">
        <v>16</v>
      </c>
      <c r="G1217" s="99" t="s">
        <v>2694</v>
      </c>
      <c r="H1217" s="99" t="s">
        <v>3561</v>
      </c>
      <c r="I1217" s="147" t="s">
        <v>2446</v>
      </c>
      <c r="J1217" s="103" t="s">
        <v>2225</v>
      </c>
      <c r="K1217" s="102">
        <v>2074</v>
      </c>
      <c r="L1217" s="103" t="s">
        <v>53</v>
      </c>
      <c r="M1217" s="102" t="s">
        <v>119</v>
      </c>
      <c r="N1217" s="101" t="s">
        <v>2301</v>
      </c>
      <c r="O1217" s="101" t="s">
        <v>191</v>
      </c>
      <c r="P1217" s="101" t="s">
        <v>226</v>
      </c>
      <c r="Q1217" s="105" t="s">
        <v>6230</v>
      </c>
      <c r="R1217" s="105" t="s">
        <v>7524</v>
      </c>
      <c r="S1217" s="106" t="s">
        <v>7525</v>
      </c>
      <c r="T1217" s="101" t="s">
        <v>2445</v>
      </c>
      <c r="U1217" s="148"/>
      <c r="V1217" s="148" t="s">
        <v>2186</v>
      </c>
      <c r="W1217" s="107" t="str">
        <f>VLOOKUP(TRIM(X1217),X10:Y88,2,FALSE)</f>
        <v>Andy</v>
      </c>
      <c r="X1217" s="171" t="str">
        <f t="shared" si="111"/>
        <v>7.7.1</v>
      </c>
      <c r="Y1217" s="175">
        <f t="shared" si="109"/>
        <v>0</v>
      </c>
      <c r="Z1217" s="171">
        <f t="shared" si="110"/>
        <v>0</v>
      </c>
      <c r="AA1217" s="171">
        <f t="shared" si="112"/>
        <v>17</v>
      </c>
      <c r="AB1217" s="171">
        <f t="shared" si="113"/>
        <v>0</v>
      </c>
      <c r="AC1217" s="171">
        <f t="shared" si="114"/>
        <v>0</v>
      </c>
      <c r="AE1217" s="1" t="s">
        <v>2287</v>
      </c>
      <c r="AF1217" s="1">
        <v>1129</v>
      </c>
      <c r="AG1217" s="1" t="s">
        <v>7524</v>
      </c>
    </row>
    <row r="1218" spans="1:33" ht="35.25" customHeight="1" x14ac:dyDescent="0.25">
      <c r="A1218" s="96" t="s">
        <v>2180</v>
      </c>
      <c r="B1218" s="101" t="s">
        <v>2814</v>
      </c>
      <c r="C1218" s="98" t="s">
        <v>108</v>
      </c>
      <c r="D1218" s="98" t="s">
        <v>89</v>
      </c>
      <c r="E1218" s="173" t="s">
        <v>1561</v>
      </c>
      <c r="F1218" s="99" t="s">
        <v>13</v>
      </c>
      <c r="G1218" s="99" t="s">
        <v>109</v>
      </c>
      <c r="H1218" s="99" t="s">
        <v>6500</v>
      </c>
      <c r="I1218" s="147" t="s">
        <v>2851</v>
      </c>
      <c r="J1218" s="103"/>
      <c r="K1218" s="102"/>
      <c r="L1218" s="103"/>
      <c r="M1218" s="102"/>
      <c r="N1218" s="101"/>
      <c r="O1218" s="101" t="s">
        <v>191</v>
      </c>
      <c r="P1218" s="101" t="s">
        <v>234</v>
      </c>
      <c r="Q1218" s="105" t="s">
        <v>2814</v>
      </c>
      <c r="R1218" s="105" t="s">
        <v>6349</v>
      </c>
      <c r="S1218" s="106" t="s">
        <v>2181</v>
      </c>
      <c r="T1218" s="101" t="s">
        <v>2781</v>
      </c>
      <c r="U1218" s="148"/>
      <c r="V1218" s="148" t="s">
        <v>125</v>
      </c>
      <c r="W1218" s="107" t="str">
        <f>VLOOKUP(TRIM(X1218),X10:Y88,2,FALSE)</f>
        <v>Andy</v>
      </c>
      <c r="X1218" s="171" t="str">
        <f t="shared" si="111"/>
        <v>6.9</v>
      </c>
      <c r="Y1218" s="175">
        <f t="shared" si="109"/>
        <v>0</v>
      </c>
      <c r="Z1218" s="171">
        <f t="shared" si="110"/>
        <v>0</v>
      </c>
      <c r="AA1218" s="171">
        <f t="shared" si="112"/>
        <v>6</v>
      </c>
      <c r="AB1218" s="171">
        <f t="shared" si="113"/>
        <v>0</v>
      </c>
      <c r="AC1218" s="171">
        <f t="shared" si="114"/>
        <v>1</v>
      </c>
      <c r="AD1218" s="1" t="s">
        <v>125</v>
      </c>
      <c r="AE1218" s="1" t="s">
        <v>2181</v>
      </c>
      <c r="AF1218" s="1">
        <v>1130</v>
      </c>
      <c r="AG1218" s="1" t="s">
        <v>10820</v>
      </c>
    </row>
    <row r="1219" spans="1:33" ht="35.25" customHeight="1" x14ac:dyDescent="0.25">
      <c r="A1219" s="96" t="s">
        <v>2180</v>
      </c>
      <c r="B1219" s="101" t="s">
        <v>2487</v>
      </c>
      <c r="C1219" s="98" t="s">
        <v>108</v>
      </c>
      <c r="D1219" s="98" t="s">
        <v>89</v>
      </c>
      <c r="E1219" s="173" t="s">
        <v>1562</v>
      </c>
      <c r="F1219" s="99" t="s">
        <v>16</v>
      </c>
      <c r="G1219" s="99" t="s">
        <v>109</v>
      </c>
      <c r="H1219" s="99" t="s">
        <v>3377</v>
      </c>
      <c r="I1219" s="147" t="s">
        <v>6231</v>
      </c>
      <c r="J1219" s="103" t="s">
        <v>2225</v>
      </c>
      <c r="K1219" s="102">
        <v>2060</v>
      </c>
      <c r="L1219" s="103" t="s">
        <v>53</v>
      </c>
      <c r="M1219" s="102" t="s">
        <v>119</v>
      </c>
      <c r="N1219" s="101" t="s">
        <v>2301</v>
      </c>
      <c r="O1219" s="101" t="s">
        <v>191</v>
      </c>
      <c r="P1219" s="101" t="s">
        <v>2226</v>
      </c>
      <c r="Q1219" s="105" t="s">
        <v>3772</v>
      </c>
      <c r="R1219" s="105" t="s">
        <v>10821</v>
      </c>
      <c r="S1219" s="106" t="s">
        <v>2287</v>
      </c>
      <c r="T1219" s="101" t="s">
        <v>2292</v>
      </c>
      <c r="U1219" s="148"/>
      <c r="V1219" s="148" t="s">
        <v>125</v>
      </c>
      <c r="W1219" s="107" t="str">
        <f>VLOOKUP(TRIM(X1219),X10:Y88,2,FALSE)</f>
        <v>Andy</v>
      </c>
      <c r="X1219" s="171" t="str">
        <f t="shared" si="111"/>
        <v>6.9</v>
      </c>
      <c r="Y1219" s="175">
        <f t="shared" si="109"/>
        <v>0</v>
      </c>
      <c r="Z1219" s="171">
        <f t="shared" si="110"/>
        <v>0</v>
      </c>
      <c r="AA1219" s="171">
        <f t="shared" si="112"/>
        <v>21</v>
      </c>
      <c r="AB1219" s="171">
        <f t="shared" si="113"/>
        <v>0</v>
      </c>
      <c r="AC1219" s="171">
        <f t="shared" si="114"/>
        <v>0</v>
      </c>
      <c r="AD1219" s="1" t="s">
        <v>125</v>
      </c>
      <c r="AE1219" s="1" t="s">
        <v>2287</v>
      </c>
      <c r="AF1219" s="1">
        <v>1131</v>
      </c>
      <c r="AG1219" s="1" t="s">
        <v>10821</v>
      </c>
    </row>
    <row r="1220" spans="1:33" ht="35.25" customHeight="1" x14ac:dyDescent="0.25">
      <c r="A1220" s="96" t="s">
        <v>2180</v>
      </c>
      <c r="B1220" s="101" t="s">
        <v>3496</v>
      </c>
      <c r="C1220" s="98" t="s">
        <v>108</v>
      </c>
      <c r="D1220" s="98" t="s">
        <v>89</v>
      </c>
      <c r="E1220" s="173" t="s">
        <v>1563</v>
      </c>
      <c r="F1220" s="99" t="s">
        <v>16</v>
      </c>
      <c r="G1220" s="99" t="s">
        <v>109</v>
      </c>
      <c r="H1220" s="99" t="s">
        <v>3182</v>
      </c>
      <c r="I1220" s="147" t="s">
        <v>2336</v>
      </c>
      <c r="J1220" s="103" t="s">
        <v>118</v>
      </c>
      <c r="K1220" s="102">
        <v>1980</v>
      </c>
      <c r="L1220" s="103" t="s">
        <v>53</v>
      </c>
      <c r="M1220" s="102" t="s">
        <v>119</v>
      </c>
      <c r="N1220" s="101" t="s">
        <v>2301</v>
      </c>
      <c r="O1220" s="101" t="s">
        <v>191</v>
      </c>
      <c r="P1220" s="101" t="s">
        <v>2230</v>
      </c>
      <c r="Q1220" s="105" t="s">
        <v>6232</v>
      </c>
      <c r="R1220" s="105" t="s">
        <v>7527</v>
      </c>
      <c r="S1220" s="106" t="s">
        <v>7528</v>
      </c>
      <c r="T1220" s="101" t="s">
        <v>2337</v>
      </c>
      <c r="U1220" s="148"/>
      <c r="V1220" s="148" t="s">
        <v>2186</v>
      </c>
      <c r="W1220" s="107" t="str">
        <f>VLOOKUP(TRIM(X1220),X10:Y88,2,FALSE)</f>
        <v>Andy</v>
      </c>
      <c r="X1220" s="171" t="str">
        <f t="shared" si="111"/>
        <v>6.9</v>
      </c>
      <c r="Y1220" s="175">
        <f t="shared" si="109"/>
        <v>0</v>
      </c>
      <c r="Z1220" s="171">
        <f t="shared" si="110"/>
        <v>0</v>
      </c>
      <c r="AA1220" s="171">
        <f t="shared" si="112"/>
        <v>8</v>
      </c>
      <c r="AB1220" s="171">
        <f t="shared" si="113"/>
        <v>0</v>
      </c>
      <c r="AC1220" s="171">
        <f t="shared" si="114"/>
        <v>0</v>
      </c>
      <c r="AE1220" s="1" t="s">
        <v>2287</v>
      </c>
      <c r="AF1220" s="1">
        <v>1132</v>
      </c>
      <c r="AG1220" s="1" t="s">
        <v>7527</v>
      </c>
    </row>
    <row r="1221" spans="1:33" ht="35.25" customHeight="1" x14ac:dyDescent="0.25">
      <c r="A1221" s="96" t="s">
        <v>2180</v>
      </c>
      <c r="B1221" s="101" t="s">
        <v>6234</v>
      </c>
      <c r="C1221" s="98" t="s">
        <v>108</v>
      </c>
      <c r="D1221" s="98" t="s">
        <v>89</v>
      </c>
      <c r="E1221" s="173" t="s">
        <v>1564</v>
      </c>
      <c r="F1221" s="99" t="s">
        <v>16</v>
      </c>
      <c r="G1221" s="99" t="s">
        <v>109</v>
      </c>
      <c r="H1221" s="99" t="s">
        <v>6207</v>
      </c>
      <c r="I1221" s="147" t="s">
        <v>6206</v>
      </c>
      <c r="J1221" s="103" t="s">
        <v>118</v>
      </c>
      <c r="K1221" s="102">
        <v>2048</v>
      </c>
      <c r="L1221" s="103" t="s">
        <v>53</v>
      </c>
      <c r="M1221" s="102" t="s">
        <v>119</v>
      </c>
      <c r="N1221" s="101" t="s">
        <v>2301</v>
      </c>
      <c r="O1221" s="101" t="s">
        <v>191</v>
      </c>
      <c r="P1221" s="101" t="s">
        <v>2230</v>
      </c>
      <c r="Q1221" s="105" t="s">
        <v>6233</v>
      </c>
      <c r="R1221" s="105" t="s">
        <v>7529</v>
      </c>
      <c r="S1221" s="106" t="s">
        <v>7530</v>
      </c>
      <c r="T1221" s="101" t="s">
        <v>2578</v>
      </c>
      <c r="U1221" s="148"/>
      <c r="V1221" s="148" t="s">
        <v>2186</v>
      </c>
      <c r="W1221" s="107" t="str">
        <f>VLOOKUP(TRIM(X1221),X10:Y88,2,FALSE)</f>
        <v>Andy</v>
      </c>
      <c r="X1221" s="171" t="str">
        <f t="shared" si="111"/>
        <v>6.9</v>
      </c>
      <c r="Y1221" s="175">
        <f t="shared" si="109"/>
        <v>0</v>
      </c>
      <c r="Z1221" s="171">
        <f t="shared" si="110"/>
        <v>0</v>
      </c>
      <c r="AA1221" s="171">
        <f t="shared" si="112"/>
        <v>23</v>
      </c>
      <c r="AB1221" s="171">
        <f t="shared" si="113"/>
        <v>0</v>
      </c>
      <c r="AC1221" s="171">
        <f t="shared" si="114"/>
        <v>0</v>
      </c>
      <c r="AE1221" s="1" t="s">
        <v>2287</v>
      </c>
      <c r="AF1221" s="1">
        <v>1133</v>
      </c>
      <c r="AG1221" s="1" t="s">
        <v>7529</v>
      </c>
    </row>
    <row r="1222" spans="1:33" ht="35.25" customHeight="1" x14ac:dyDescent="0.25">
      <c r="A1222" s="96" t="s">
        <v>2180</v>
      </c>
      <c r="B1222" s="101" t="s">
        <v>6210</v>
      </c>
      <c r="C1222" s="98" t="s">
        <v>108</v>
      </c>
      <c r="D1222" s="98" t="s">
        <v>129</v>
      </c>
      <c r="E1222" s="173" t="s">
        <v>1565</v>
      </c>
      <c r="F1222" s="99" t="s">
        <v>16</v>
      </c>
      <c r="G1222" s="99" t="s">
        <v>109</v>
      </c>
      <c r="H1222" s="99" t="s">
        <v>3491</v>
      </c>
      <c r="I1222" s="147" t="s">
        <v>2336</v>
      </c>
      <c r="J1222" s="103" t="s">
        <v>118</v>
      </c>
      <c r="K1222" s="102">
        <v>1976</v>
      </c>
      <c r="L1222" s="103" t="s">
        <v>53</v>
      </c>
      <c r="M1222" s="102" t="s">
        <v>119</v>
      </c>
      <c r="N1222" s="101" t="s">
        <v>2301</v>
      </c>
      <c r="O1222" s="101" t="s">
        <v>191</v>
      </c>
      <c r="P1222" s="101" t="s">
        <v>2230</v>
      </c>
      <c r="Q1222" s="105" t="s">
        <v>6209</v>
      </c>
      <c r="R1222" s="105" t="s">
        <v>7532</v>
      </c>
      <c r="S1222" s="106" t="s">
        <v>7533</v>
      </c>
      <c r="T1222" s="101" t="s">
        <v>2337</v>
      </c>
      <c r="U1222" s="148"/>
      <c r="V1222" s="148" t="s">
        <v>2186</v>
      </c>
      <c r="W1222" s="107" t="str">
        <f>VLOOKUP(TRIM(X1222),X10:Y88,2,FALSE)</f>
        <v>Andy</v>
      </c>
      <c r="X1222" s="171" t="str">
        <f t="shared" si="111"/>
        <v>6.11</v>
      </c>
      <c r="Y1222" s="175">
        <f t="shared" si="109"/>
        <v>0</v>
      </c>
      <c r="Z1222" s="171">
        <f t="shared" si="110"/>
        <v>0</v>
      </c>
      <c r="AA1222" s="171">
        <f t="shared" si="112"/>
        <v>8</v>
      </c>
      <c r="AB1222" s="171">
        <f t="shared" si="113"/>
        <v>0</v>
      </c>
      <c r="AC1222" s="171">
        <f t="shared" si="114"/>
        <v>0</v>
      </c>
      <c r="AE1222" s="1" t="s">
        <v>2287</v>
      </c>
      <c r="AF1222" s="1">
        <v>1134</v>
      </c>
      <c r="AG1222" s="1" t="s">
        <v>7532</v>
      </c>
    </row>
    <row r="1223" spans="1:33" ht="35.25" customHeight="1" x14ac:dyDescent="0.25">
      <c r="A1223" s="96" t="s">
        <v>2180</v>
      </c>
      <c r="B1223" s="101" t="s">
        <v>2462</v>
      </c>
      <c r="C1223" s="98" t="s">
        <v>108</v>
      </c>
      <c r="D1223" s="98" t="s">
        <v>75</v>
      </c>
      <c r="E1223" s="173" t="s">
        <v>1566</v>
      </c>
      <c r="F1223" s="99" t="s">
        <v>15</v>
      </c>
      <c r="G1223" s="99" t="s">
        <v>109</v>
      </c>
      <c r="H1223" s="99" t="s">
        <v>2463</v>
      </c>
      <c r="I1223" s="147" t="s">
        <v>6175</v>
      </c>
      <c r="J1223" s="103" t="s">
        <v>2225</v>
      </c>
      <c r="K1223" s="102">
        <v>1848</v>
      </c>
      <c r="L1223" s="103" t="s">
        <v>6711</v>
      </c>
      <c r="M1223" s="102" t="s">
        <v>119</v>
      </c>
      <c r="N1223" s="101" t="s">
        <v>2301</v>
      </c>
      <c r="O1223" s="101" t="s">
        <v>191</v>
      </c>
      <c r="P1223" s="101" t="s">
        <v>2230</v>
      </c>
      <c r="Q1223" s="105" t="s">
        <v>4775</v>
      </c>
      <c r="R1223" s="105" t="s">
        <v>6712</v>
      </c>
      <c r="S1223" s="106" t="s">
        <v>2181</v>
      </c>
      <c r="T1223" s="101" t="s">
        <v>2823</v>
      </c>
      <c r="U1223" s="148"/>
      <c r="V1223" s="148" t="s">
        <v>125</v>
      </c>
      <c r="W1223" s="107" t="str">
        <f>VLOOKUP(TRIM(X1223),X10:Y88,2,FALSE)</f>
        <v>Andy</v>
      </c>
      <c r="X1223" s="171" t="str">
        <f t="shared" si="111"/>
        <v>6.4</v>
      </c>
      <c r="Y1223" s="175">
        <f t="shared" si="109"/>
        <v>1</v>
      </c>
      <c r="Z1223" s="171">
        <f t="shared" si="110"/>
        <v>0</v>
      </c>
      <c r="AA1223" s="171">
        <f t="shared" si="112"/>
        <v>78</v>
      </c>
      <c r="AB1223" s="171">
        <f t="shared" si="113"/>
        <v>0</v>
      </c>
      <c r="AC1223" s="171">
        <f t="shared" si="114"/>
        <v>0</v>
      </c>
      <c r="AD1223" s="1" t="s">
        <v>125</v>
      </c>
      <c r="AE1223" s="1" t="s">
        <v>10691</v>
      </c>
      <c r="AF1223" s="1">
        <v>1135</v>
      </c>
      <c r="AG1223" s="1" t="s">
        <v>10822</v>
      </c>
    </row>
    <row r="1224" spans="1:33" ht="35.25" customHeight="1" x14ac:dyDescent="0.25">
      <c r="A1224" s="96" t="s">
        <v>2180</v>
      </c>
      <c r="B1224" s="101" t="s">
        <v>42</v>
      </c>
      <c r="C1224" s="98" t="s">
        <v>108</v>
      </c>
      <c r="D1224" s="98" t="s">
        <v>73</v>
      </c>
      <c r="E1224" s="173" t="s">
        <v>1567</v>
      </c>
      <c r="F1224" s="99" t="s">
        <v>2269</v>
      </c>
      <c r="G1224" s="99" t="s">
        <v>109</v>
      </c>
      <c r="H1224" s="99" t="s">
        <v>5322</v>
      </c>
      <c r="I1224" s="147" t="s">
        <v>2480</v>
      </c>
      <c r="J1224" s="103"/>
      <c r="K1224" s="102"/>
      <c r="L1224" s="103"/>
      <c r="M1224" s="102"/>
      <c r="N1224" s="101"/>
      <c r="O1224" s="101" t="s">
        <v>191</v>
      </c>
      <c r="P1224" s="101"/>
      <c r="Q1224" s="105" t="s">
        <v>4916</v>
      </c>
      <c r="R1224" s="105" t="s">
        <v>6144</v>
      </c>
      <c r="S1224" s="106" t="s">
        <v>6145</v>
      </c>
      <c r="T1224" s="101" t="s">
        <v>5323</v>
      </c>
      <c r="U1224" s="148"/>
      <c r="V1224" s="148"/>
      <c r="W1224" s="107" t="str">
        <f>VLOOKUP(TRIM(X1224),X10:Y88,2,FALSE)</f>
        <v>Andy</v>
      </c>
      <c r="X1224" s="171" t="str">
        <f t="shared" si="111"/>
        <v>6.2</v>
      </c>
      <c r="Y1224" s="175">
        <f t="shared" si="109"/>
        <v>0</v>
      </c>
      <c r="Z1224" s="171">
        <f t="shared" si="110"/>
        <v>0</v>
      </c>
      <c r="AA1224" s="171">
        <f t="shared" si="112"/>
        <v>6</v>
      </c>
      <c r="AB1224" s="171">
        <f t="shared" si="113"/>
        <v>0</v>
      </c>
      <c r="AC1224" s="171">
        <f t="shared" si="114"/>
        <v>0</v>
      </c>
      <c r="AE1224" s="1" t="s">
        <v>2287</v>
      </c>
      <c r="AF1224" s="1">
        <v>1136</v>
      </c>
      <c r="AG1224" s="1" t="s">
        <v>7206</v>
      </c>
    </row>
    <row r="1225" spans="1:33" ht="35.25" customHeight="1" x14ac:dyDescent="0.25">
      <c r="A1225" s="96" t="s">
        <v>2180</v>
      </c>
      <c r="B1225" s="101" t="s">
        <v>6503</v>
      </c>
      <c r="C1225" s="98" t="s">
        <v>108</v>
      </c>
      <c r="D1225" s="98" t="s">
        <v>72</v>
      </c>
      <c r="E1225" s="173" t="s">
        <v>1568</v>
      </c>
      <c r="F1225" s="99" t="s">
        <v>13</v>
      </c>
      <c r="G1225" s="99" t="s">
        <v>109</v>
      </c>
      <c r="H1225" s="99" t="s">
        <v>6502</v>
      </c>
      <c r="I1225" s="147" t="s">
        <v>2851</v>
      </c>
      <c r="J1225" s="103"/>
      <c r="K1225" s="102"/>
      <c r="L1225" s="103"/>
      <c r="M1225" s="102"/>
      <c r="N1225" s="101"/>
      <c r="O1225" s="101" t="s">
        <v>191</v>
      </c>
      <c r="P1225" s="101" t="s">
        <v>3183</v>
      </c>
      <c r="Q1225" s="105" t="s">
        <v>6503</v>
      </c>
      <c r="R1225" s="105" t="s">
        <v>6350</v>
      </c>
      <c r="S1225" s="106" t="s">
        <v>2181</v>
      </c>
      <c r="T1225" s="101" t="s">
        <v>6504</v>
      </c>
      <c r="U1225" s="148"/>
      <c r="V1225" s="148" t="s">
        <v>125</v>
      </c>
      <c r="W1225" s="107" t="str">
        <f>VLOOKUP(TRIM(X1225),X10:Y88,2,FALSE)</f>
        <v>Andy</v>
      </c>
      <c r="X1225" s="171" t="str">
        <f t="shared" si="111"/>
        <v>6.1</v>
      </c>
      <c r="Y1225" s="175">
        <f t="shared" si="109"/>
        <v>0</v>
      </c>
      <c r="Z1225" s="171">
        <f t="shared" si="110"/>
        <v>0</v>
      </c>
      <c r="AA1225" s="171">
        <f t="shared" si="112"/>
        <v>6</v>
      </c>
      <c r="AB1225" s="171">
        <f t="shared" si="113"/>
        <v>0</v>
      </c>
      <c r="AC1225" s="171">
        <f t="shared" si="114"/>
        <v>1</v>
      </c>
      <c r="AD1225" s="1" t="s">
        <v>125</v>
      </c>
      <c r="AE1225" s="1" t="s">
        <v>2181</v>
      </c>
      <c r="AF1225" s="1">
        <v>1137</v>
      </c>
      <c r="AG1225" s="1" t="s">
        <v>10823</v>
      </c>
    </row>
    <row r="1226" spans="1:33" ht="35.25" customHeight="1" x14ac:dyDescent="0.25">
      <c r="A1226" s="96" t="s">
        <v>2180</v>
      </c>
      <c r="B1226" s="101" t="s">
        <v>4161</v>
      </c>
      <c r="C1226" s="98" t="s">
        <v>108</v>
      </c>
      <c r="D1226" s="98" t="s">
        <v>73</v>
      </c>
      <c r="E1226" s="173" t="s">
        <v>1569</v>
      </c>
      <c r="F1226" s="99" t="s">
        <v>16</v>
      </c>
      <c r="G1226" s="99" t="s">
        <v>109</v>
      </c>
      <c r="H1226" s="99" t="s">
        <v>3689</v>
      </c>
      <c r="I1226" s="147" t="s">
        <v>6196</v>
      </c>
      <c r="J1226" s="103" t="s">
        <v>118</v>
      </c>
      <c r="K1226" s="102">
        <v>2059</v>
      </c>
      <c r="L1226" s="103" t="s">
        <v>58</v>
      </c>
      <c r="M1226" s="102" t="s">
        <v>119</v>
      </c>
      <c r="N1226" s="101" t="s">
        <v>2301</v>
      </c>
      <c r="O1226" s="101" t="s">
        <v>191</v>
      </c>
      <c r="P1226" s="101" t="s">
        <v>2230</v>
      </c>
      <c r="Q1226" s="105" t="s">
        <v>4278</v>
      </c>
      <c r="R1226" s="105" t="s">
        <v>7535</v>
      </c>
      <c r="S1226" s="106" t="s">
        <v>7536</v>
      </c>
      <c r="T1226" s="101" t="s">
        <v>2458</v>
      </c>
      <c r="U1226" s="148"/>
      <c r="V1226" s="148" t="s">
        <v>2186</v>
      </c>
      <c r="W1226" s="107" t="str">
        <f>VLOOKUP(TRIM(X1226),X10:Y88,2,FALSE)</f>
        <v>Andy</v>
      </c>
      <c r="X1226" s="171" t="str">
        <f t="shared" si="111"/>
        <v>6.2</v>
      </c>
      <c r="Y1226" s="175">
        <f t="shared" si="109"/>
        <v>0</v>
      </c>
      <c r="Z1226" s="171">
        <f t="shared" si="110"/>
        <v>0</v>
      </c>
      <c r="AA1226" s="171">
        <f t="shared" si="112"/>
        <v>52</v>
      </c>
      <c r="AB1226" s="171">
        <f t="shared" si="113"/>
        <v>0</v>
      </c>
      <c r="AC1226" s="171">
        <f t="shared" si="114"/>
        <v>0</v>
      </c>
      <c r="AE1226" s="1" t="s">
        <v>2287</v>
      </c>
      <c r="AF1226" s="1">
        <v>1138</v>
      </c>
      <c r="AG1226" s="1" t="s">
        <v>7535</v>
      </c>
    </row>
    <row r="1227" spans="1:33" ht="35.25" customHeight="1" x14ac:dyDescent="0.25">
      <c r="A1227" s="96" t="s">
        <v>2180</v>
      </c>
      <c r="B1227" s="101" t="s">
        <v>2507</v>
      </c>
      <c r="C1227" s="98" t="s">
        <v>108</v>
      </c>
      <c r="D1227" s="98" t="s">
        <v>96</v>
      </c>
      <c r="E1227" s="173" t="s">
        <v>1570</v>
      </c>
      <c r="F1227" s="99" t="s">
        <v>15</v>
      </c>
      <c r="G1227" s="99" t="s">
        <v>109</v>
      </c>
      <c r="H1227" s="99" t="s">
        <v>2508</v>
      </c>
      <c r="I1227" s="147" t="s">
        <v>2446</v>
      </c>
      <c r="J1227" s="103" t="s">
        <v>118</v>
      </c>
      <c r="K1227" s="102">
        <v>1969</v>
      </c>
      <c r="L1227" s="103" t="s">
        <v>53</v>
      </c>
      <c r="M1227" s="102" t="s">
        <v>119</v>
      </c>
      <c r="N1227" s="101" t="s">
        <v>2301</v>
      </c>
      <c r="O1227" s="101" t="s">
        <v>191</v>
      </c>
      <c r="P1227" s="101" t="s">
        <v>2184</v>
      </c>
      <c r="Q1227" s="105" t="s">
        <v>2509</v>
      </c>
      <c r="R1227" s="105" t="s">
        <v>6351</v>
      </c>
      <c r="S1227" s="106" t="s">
        <v>2181</v>
      </c>
      <c r="T1227" s="101" t="s">
        <v>2445</v>
      </c>
      <c r="U1227" s="148"/>
      <c r="V1227" s="148" t="s">
        <v>125</v>
      </c>
      <c r="W1227" s="107" t="str">
        <f>VLOOKUP(TRIM(X1227),X10:Y88,2,FALSE)</f>
        <v>Andy</v>
      </c>
      <c r="X1227" s="171" t="str">
        <f t="shared" si="111"/>
        <v>7.3</v>
      </c>
      <c r="Y1227" s="175">
        <f t="shared" si="109"/>
        <v>1</v>
      </c>
      <c r="Z1227" s="171">
        <f t="shared" si="110"/>
        <v>0</v>
      </c>
      <c r="AA1227" s="171">
        <f t="shared" si="112"/>
        <v>17</v>
      </c>
      <c r="AB1227" s="171">
        <f t="shared" si="113"/>
        <v>0</v>
      </c>
      <c r="AC1227" s="171">
        <f t="shared" si="114"/>
        <v>0</v>
      </c>
      <c r="AD1227" s="1" t="s">
        <v>125</v>
      </c>
      <c r="AE1227" s="1" t="s">
        <v>10691</v>
      </c>
      <c r="AF1227" s="1">
        <v>1139</v>
      </c>
      <c r="AG1227" s="1" t="s">
        <v>10824</v>
      </c>
    </row>
    <row r="1228" spans="1:33" ht="35.25" customHeight="1" x14ac:dyDescent="0.25">
      <c r="A1228" s="96" t="s">
        <v>2180</v>
      </c>
      <c r="B1228" s="101" t="s">
        <v>3739</v>
      </c>
      <c r="C1228" s="98" t="s">
        <v>108</v>
      </c>
      <c r="D1228" s="98" t="s">
        <v>96</v>
      </c>
      <c r="E1228" s="173" t="s">
        <v>1571</v>
      </c>
      <c r="F1228" s="99" t="s">
        <v>16</v>
      </c>
      <c r="G1228" s="99" t="s">
        <v>109</v>
      </c>
      <c r="H1228" s="99" t="s">
        <v>4181</v>
      </c>
      <c r="I1228" s="147" t="s">
        <v>6235</v>
      </c>
      <c r="J1228" s="103" t="s">
        <v>118</v>
      </c>
      <c r="K1228" s="102">
        <v>1970</v>
      </c>
      <c r="L1228" s="103" t="s">
        <v>53</v>
      </c>
      <c r="M1228" s="102" t="s">
        <v>119</v>
      </c>
      <c r="N1228" s="101" t="s">
        <v>2301</v>
      </c>
      <c r="O1228" s="101" t="s">
        <v>191</v>
      </c>
      <c r="P1228" s="101" t="s">
        <v>2184</v>
      </c>
      <c r="Q1228" s="105" t="s">
        <v>4180</v>
      </c>
      <c r="R1228" s="105" t="s">
        <v>6040</v>
      </c>
      <c r="S1228" s="106" t="s">
        <v>6039</v>
      </c>
      <c r="T1228" s="101" t="s">
        <v>2445</v>
      </c>
      <c r="U1228" s="148"/>
      <c r="V1228" s="148"/>
      <c r="W1228" s="107" t="str">
        <f>VLOOKUP(TRIM(X1228),X10:Y88,2,FALSE)</f>
        <v>Andy</v>
      </c>
      <c r="X1228" s="171" t="str">
        <f t="shared" si="111"/>
        <v>7.3</v>
      </c>
      <c r="Y1228" s="175">
        <f t="shared" si="109"/>
        <v>0</v>
      </c>
      <c r="Z1228" s="171">
        <f t="shared" si="110"/>
        <v>0</v>
      </c>
      <c r="AA1228" s="171">
        <f t="shared" si="112"/>
        <v>23</v>
      </c>
      <c r="AB1228" s="171">
        <f t="shared" si="113"/>
        <v>0</v>
      </c>
      <c r="AC1228" s="171">
        <f t="shared" si="114"/>
        <v>0</v>
      </c>
      <c r="AE1228" s="1" t="s">
        <v>2287</v>
      </c>
      <c r="AF1228" s="1">
        <v>1140</v>
      </c>
      <c r="AG1228" s="1" t="s">
        <v>7207</v>
      </c>
    </row>
    <row r="1229" spans="1:33" ht="35.25" customHeight="1" x14ac:dyDescent="0.25">
      <c r="A1229" s="96" t="s">
        <v>2180</v>
      </c>
      <c r="B1229" s="101" t="s">
        <v>6236</v>
      </c>
      <c r="C1229" s="98" t="s">
        <v>108</v>
      </c>
      <c r="D1229" s="98" t="s">
        <v>96</v>
      </c>
      <c r="E1229" s="173" t="s">
        <v>1572</v>
      </c>
      <c r="F1229" s="99" t="s">
        <v>16</v>
      </c>
      <c r="G1229" s="99" t="s">
        <v>109</v>
      </c>
      <c r="H1229" s="99" t="s">
        <v>4184</v>
      </c>
      <c r="I1229" s="147" t="s">
        <v>2446</v>
      </c>
      <c r="J1229" s="103" t="s">
        <v>2225</v>
      </c>
      <c r="K1229" s="102">
        <v>2032</v>
      </c>
      <c r="L1229" s="103" t="s">
        <v>53</v>
      </c>
      <c r="M1229" s="102" t="s">
        <v>119</v>
      </c>
      <c r="N1229" s="101" t="s">
        <v>2301</v>
      </c>
      <c r="O1229" s="101" t="s">
        <v>191</v>
      </c>
      <c r="P1229" s="101" t="s">
        <v>2184</v>
      </c>
      <c r="Q1229" s="105" t="s">
        <v>4182</v>
      </c>
      <c r="R1229" s="105" t="s">
        <v>7537</v>
      </c>
      <c r="S1229" s="106" t="s">
        <v>7538</v>
      </c>
      <c r="T1229" s="101" t="s">
        <v>2445</v>
      </c>
      <c r="U1229" s="148"/>
      <c r="V1229" s="148" t="s">
        <v>2186</v>
      </c>
      <c r="W1229" s="107" t="str">
        <f>VLOOKUP(TRIM(X1229),X10:Y88,2,FALSE)</f>
        <v>Andy</v>
      </c>
      <c r="X1229" s="171" t="str">
        <f t="shared" si="111"/>
        <v>7.3</v>
      </c>
      <c r="Y1229" s="175">
        <f t="shared" si="109"/>
        <v>0</v>
      </c>
      <c r="Z1229" s="171">
        <f t="shared" si="110"/>
        <v>0</v>
      </c>
      <c r="AA1229" s="171">
        <f t="shared" si="112"/>
        <v>17</v>
      </c>
      <c r="AB1229" s="171">
        <f t="shared" si="113"/>
        <v>0</v>
      </c>
      <c r="AC1229" s="171">
        <f t="shared" si="114"/>
        <v>0</v>
      </c>
      <c r="AE1229" s="1" t="s">
        <v>2287</v>
      </c>
      <c r="AF1229" s="1">
        <v>1141</v>
      </c>
      <c r="AG1229" s="1" t="s">
        <v>10825</v>
      </c>
    </row>
    <row r="1230" spans="1:33" ht="35.25" customHeight="1" x14ac:dyDescent="0.25">
      <c r="A1230" s="96" t="s">
        <v>2180</v>
      </c>
      <c r="B1230" s="101" t="s">
        <v>2515</v>
      </c>
      <c r="C1230" s="98" t="s">
        <v>108</v>
      </c>
      <c r="D1230" s="98" t="s">
        <v>96</v>
      </c>
      <c r="E1230" s="173" t="s">
        <v>1573</v>
      </c>
      <c r="F1230" s="99" t="s">
        <v>15</v>
      </c>
      <c r="G1230" s="99" t="s">
        <v>109</v>
      </c>
      <c r="H1230" s="99" t="s">
        <v>2593</v>
      </c>
      <c r="I1230" s="147" t="s">
        <v>6181</v>
      </c>
      <c r="J1230" s="103" t="s">
        <v>118</v>
      </c>
      <c r="K1230" s="102">
        <v>1840</v>
      </c>
      <c r="L1230" s="103" t="s">
        <v>60</v>
      </c>
      <c r="M1230" s="102" t="s">
        <v>119</v>
      </c>
      <c r="N1230" s="101" t="s">
        <v>2301</v>
      </c>
      <c r="O1230" s="101" t="s">
        <v>191</v>
      </c>
      <c r="P1230" s="101" t="s">
        <v>2184</v>
      </c>
      <c r="Q1230" s="105" t="s">
        <v>3604</v>
      </c>
      <c r="R1230" s="105" t="s">
        <v>6352</v>
      </c>
      <c r="S1230" s="106" t="s">
        <v>2181</v>
      </c>
      <c r="T1230" s="101" t="s">
        <v>3405</v>
      </c>
      <c r="U1230" s="148"/>
      <c r="V1230" s="148" t="s">
        <v>125</v>
      </c>
      <c r="W1230" s="107" t="str">
        <f>VLOOKUP(TRIM(X1230),X10:Y88,2,FALSE)</f>
        <v>Andy</v>
      </c>
      <c r="X1230" s="171" t="str">
        <f t="shared" si="111"/>
        <v>7.3</v>
      </c>
      <c r="Y1230" s="175">
        <f t="shared" si="109"/>
        <v>1</v>
      </c>
      <c r="Z1230" s="171">
        <f t="shared" si="110"/>
        <v>0</v>
      </c>
      <c r="AA1230" s="171">
        <f t="shared" si="112"/>
        <v>23</v>
      </c>
      <c r="AB1230" s="171">
        <f t="shared" si="113"/>
        <v>0</v>
      </c>
      <c r="AC1230" s="171">
        <f t="shared" si="114"/>
        <v>0</v>
      </c>
      <c r="AD1230" s="1" t="s">
        <v>125</v>
      </c>
      <c r="AE1230" s="1" t="s">
        <v>10691</v>
      </c>
      <c r="AF1230" s="1">
        <v>1142</v>
      </c>
      <c r="AG1230" s="1" t="s">
        <v>10826</v>
      </c>
    </row>
    <row r="1231" spans="1:33" ht="35.25" customHeight="1" x14ac:dyDescent="0.25">
      <c r="A1231" s="96" t="s">
        <v>2180</v>
      </c>
      <c r="B1231" s="101" t="s">
        <v>6237</v>
      </c>
      <c r="C1231" s="98" t="s">
        <v>108</v>
      </c>
      <c r="D1231" s="98" t="s">
        <v>96</v>
      </c>
      <c r="E1231" s="173" t="s">
        <v>1574</v>
      </c>
      <c r="F1231" s="99" t="s">
        <v>15</v>
      </c>
      <c r="G1231" s="99" t="s">
        <v>109</v>
      </c>
      <c r="H1231" s="99" t="s">
        <v>3340</v>
      </c>
      <c r="I1231" s="147" t="s">
        <v>2275</v>
      </c>
      <c r="J1231" s="103" t="s">
        <v>118</v>
      </c>
      <c r="K1231" s="102">
        <v>2016</v>
      </c>
      <c r="L1231" s="103" t="s">
        <v>51</v>
      </c>
      <c r="M1231" s="102" t="s">
        <v>119</v>
      </c>
      <c r="N1231" s="101" t="s">
        <v>2301</v>
      </c>
      <c r="O1231" s="101" t="s">
        <v>191</v>
      </c>
      <c r="P1231" s="101" t="s">
        <v>2184</v>
      </c>
      <c r="Q1231" s="105" t="s">
        <v>4502</v>
      </c>
      <c r="R1231" s="105" t="s">
        <v>6353</v>
      </c>
      <c r="S1231" s="106" t="s">
        <v>2181</v>
      </c>
      <c r="T1231" s="101" t="s">
        <v>2305</v>
      </c>
      <c r="U1231" s="148"/>
      <c r="V1231" s="148" t="s">
        <v>125</v>
      </c>
      <c r="W1231" s="107" t="str">
        <f>VLOOKUP(TRIM(X1231),X10:Y88,2,FALSE)</f>
        <v>Andy</v>
      </c>
      <c r="X1231" s="171" t="str">
        <f t="shared" si="111"/>
        <v>7.3</v>
      </c>
      <c r="Y1231" s="175">
        <f t="shared" si="109"/>
        <v>1</v>
      </c>
      <c r="Z1231" s="171">
        <f t="shared" si="110"/>
        <v>0</v>
      </c>
      <c r="AA1231" s="171">
        <f t="shared" si="112"/>
        <v>26</v>
      </c>
      <c r="AB1231" s="171">
        <f t="shared" si="113"/>
        <v>0</v>
      </c>
      <c r="AC1231" s="171">
        <f t="shared" si="114"/>
        <v>0</v>
      </c>
      <c r="AD1231" s="1" t="s">
        <v>125</v>
      </c>
      <c r="AE1231" s="1" t="s">
        <v>10691</v>
      </c>
      <c r="AF1231" s="1">
        <v>1143</v>
      </c>
      <c r="AG1231" s="1" t="s">
        <v>10827</v>
      </c>
    </row>
    <row r="1232" spans="1:33" ht="35.25" customHeight="1" x14ac:dyDescent="0.25">
      <c r="A1232" s="96" t="s">
        <v>2180</v>
      </c>
      <c r="B1232" s="101" t="s">
        <v>3828</v>
      </c>
      <c r="C1232" s="98" t="s">
        <v>108</v>
      </c>
      <c r="D1232" s="98" t="s">
        <v>96</v>
      </c>
      <c r="E1232" s="173" t="s">
        <v>1575</v>
      </c>
      <c r="F1232" s="99" t="s">
        <v>15</v>
      </c>
      <c r="G1232" s="99" t="s">
        <v>109</v>
      </c>
      <c r="H1232" s="99" t="s">
        <v>3564</v>
      </c>
      <c r="I1232" s="147" t="s">
        <v>2465</v>
      </c>
      <c r="J1232" s="103" t="s">
        <v>118</v>
      </c>
      <c r="K1232" s="102">
        <v>2045</v>
      </c>
      <c r="L1232" s="103" t="s">
        <v>53</v>
      </c>
      <c r="M1232" s="102" t="s">
        <v>119</v>
      </c>
      <c r="N1232" s="101" t="s">
        <v>2301</v>
      </c>
      <c r="O1232" s="101" t="s">
        <v>191</v>
      </c>
      <c r="P1232" s="101" t="s">
        <v>2184</v>
      </c>
      <c r="Q1232" s="105" t="s">
        <v>3827</v>
      </c>
      <c r="R1232" s="105" t="s">
        <v>6354</v>
      </c>
      <c r="S1232" s="106" t="s">
        <v>2181</v>
      </c>
      <c r="T1232" s="101" t="s">
        <v>2617</v>
      </c>
      <c r="U1232" s="148"/>
      <c r="V1232" s="148" t="s">
        <v>125</v>
      </c>
      <c r="W1232" s="107" t="str">
        <f>VLOOKUP(TRIM(X1232),X10:Y88,2,FALSE)</f>
        <v>Andy</v>
      </c>
      <c r="X1232" s="171" t="str">
        <f t="shared" si="111"/>
        <v>7.3</v>
      </c>
      <c r="Y1232" s="175">
        <f t="shared" si="109"/>
        <v>1</v>
      </c>
      <c r="Z1232" s="171">
        <f t="shared" si="110"/>
        <v>0</v>
      </c>
      <c r="AA1232" s="171">
        <f t="shared" si="112"/>
        <v>14</v>
      </c>
      <c r="AB1232" s="171">
        <f t="shared" si="113"/>
        <v>0</v>
      </c>
      <c r="AC1232" s="171">
        <f t="shared" si="114"/>
        <v>0</v>
      </c>
      <c r="AD1232" s="1" t="s">
        <v>125</v>
      </c>
      <c r="AE1232" s="1" t="s">
        <v>10691</v>
      </c>
      <c r="AF1232" s="1">
        <v>1144</v>
      </c>
      <c r="AG1232" s="1" t="s">
        <v>10828</v>
      </c>
    </row>
    <row r="1233" spans="1:33" ht="35.25" customHeight="1" x14ac:dyDescent="0.25">
      <c r="A1233" s="96" t="s">
        <v>2180</v>
      </c>
      <c r="B1233" s="101" t="s">
        <v>2340</v>
      </c>
      <c r="C1233" s="98" t="s">
        <v>108</v>
      </c>
      <c r="D1233" s="98" t="s">
        <v>96</v>
      </c>
      <c r="E1233" s="173" t="s">
        <v>1576</v>
      </c>
      <c r="F1233" s="99" t="s">
        <v>15</v>
      </c>
      <c r="G1233" s="99" t="s">
        <v>109</v>
      </c>
      <c r="H1233" s="99" t="s">
        <v>3213</v>
      </c>
      <c r="I1233" s="147" t="s">
        <v>6200</v>
      </c>
      <c r="J1233" s="103" t="s">
        <v>2225</v>
      </c>
      <c r="K1233" s="102">
        <v>2036</v>
      </c>
      <c r="L1233" s="103" t="s">
        <v>53</v>
      </c>
      <c r="M1233" s="102" t="s">
        <v>119</v>
      </c>
      <c r="N1233" s="101" t="s">
        <v>2301</v>
      </c>
      <c r="O1233" s="101" t="s">
        <v>191</v>
      </c>
      <c r="P1233" s="101" t="s">
        <v>2184</v>
      </c>
      <c r="Q1233" s="105" t="s">
        <v>4193</v>
      </c>
      <c r="R1233" s="105" t="s">
        <v>6355</v>
      </c>
      <c r="S1233" s="106" t="s">
        <v>2181</v>
      </c>
      <c r="T1233" s="101" t="s">
        <v>2337</v>
      </c>
      <c r="U1233" s="148"/>
      <c r="V1233" s="148" t="s">
        <v>125</v>
      </c>
      <c r="W1233" s="107" t="str">
        <f>VLOOKUP(TRIM(X1233),X10:Y88,2,FALSE)</f>
        <v>Andy</v>
      </c>
      <c r="X1233" s="171" t="str">
        <f t="shared" si="111"/>
        <v>7.3</v>
      </c>
      <c r="Y1233" s="175">
        <f t="shared" si="109"/>
        <v>1</v>
      </c>
      <c r="Z1233" s="171">
        <f t="shared" si="110"/>
        <v>0</v>
      </c>
      <c r="AA1233" s="171">
        <f t="shared" si="112"/>
        <v>63</v>
      </c>
      <c r="AB1233" s="171">
        <f t="shared" si="113"/>
        <v>0</v>
      </c>
      <c r="AC1233" s="171">
        <f t="shared" si="114"/>
        <v>0</v>
      </c>
      <c r="AD1233" s="1" t="s">
        <v>125</v>
      </c>
      <c r="AE1233" s="1" t="s">
        <v>10691</v>
      </c>
      <c r="AF1233" s="1">
        <v>1145</v>
      </c>
      <c r="AG1233" s="1" t="s">
        <v>10829</v>
      </c>
    </row>
    <row r="1234" spans="1:33" ht="35.25" customHeight="1" x14ac:dyDescent="0.25">
      <c r="A1234" s="96" t="s">
        <v>2180</v>
      </c>
      <c r="B1234" s="101" t="s">
        <v>2340</v>
      </c>
      <c r="C1234" s="98" t="s">
        <v>108</v>
      </c>
      <c r="D1234" s="98" t="s">
        <v>96</v>
      </c>
      <c r="E1234" s="173" t="s">
        <v>1577</v>
      </c>
      <c r="F1234" s="99" t="s">
        <v>15</v>
      </c>
      <c r="G1234" s="99" t="s">
        <v>109</v>
      </c>
      <c r="H1234" s="99" t="s">
        <v>2501</v>
      </c>
      <c r="I1234" s="147" t="s">
        <v>6202</v>
      </c>
      <c r="J1234" s="103" t="s">
        <v>2225</v>
      </c>
      <c r="K1234" s="102">
        <v>1947</v>
      </c>
      <c r="L1234" s="103" t="s">
        <v>58</v>
      </c>
      <c r="M1234" s="102" t="s">
        <v>119</v>
      </c>
      <c r="N1234" s="101" t="s">
        <v>2301</v>
      </c>
      <c r="O1234" s="101" t="s">
        <v>191</v>
      </c>
      <c r="P1234" s="101" t="s">
        <v>2184</v>
      </c>
      <c r="Q1234" s="105" t="s">
        <v>6238</v>
      </c>
      <c r="R1234" s="105" t="s">
        <v>6356</v>
      </c>
      <c r="S1234" s="106" t="s">
        <v>2181</v>
      </c>
      <c r="T1234" s="101" t="s">
        <v>2305</v>
      </c>
      <c r="U1234" s="148"/>
      <c r="V1234" s="148" t="s">
        <v>125</v>
      </c>
      <c r="W1234" s="107" t="str">
        <f>VLOOKUP(TRIM(X1234),X10:Y88,2,FALSE)</f>
        <v>Andy</v>
      </c>
      <c r="X1234" s="171" t="str">
        <f t="shared" si="111"/>
        <v>7.3</v>
      </c>
      <c r="Y1234" s="175">
        <f t="shared" ref="Y1234:Y1297" si="115">IF(F1234="CR", IF(S1234="Approved", 1, IF(S1234="Block approved", 1, 0)),0)</f>
        <v>1</v>
      </c>
      <c r="Z1234" s="171">
        <f t="shared" ref="Z1234:Z1297" si="116">IF(F1234="P-CR", IF(S1234="Approved", 1, IF(S1234="Block approved", 1, 0)),0)</f>
        <v>0</v>
      </c>
      <c r="AA1234" s="171">
        <f t="shared" si="112"/>
        <v>73</v>
      </c>
      <c r="AB1234" s="171">
        <f t="shared" si="113"/>
        <v>0</v>
      </c>
      <c r="AC1234" s="171">
        <f t="shared" si="114"/>
        <v>0</v>
      </c>
      <c r="AD1234" s="1" t="s">
        <v>125</v>
      </c>
      <c r="AE1234" s="1" t="s">
        <v>10691</v>
      </c>
      <c r="AF1234" s="1">
        <v>1146</v>
      </c>
      <c r="AG1234" s="1" t="s">
        <v>10830</v>
      </c>
    </row>
    <row r="1235" spans="1:33" ht="35.25" customHeight="1" x14ac:dyDescent="0.25">
      <c r="A1235" s="96" t="s">
        <v>2180</v>
      </c>
      <c r="B1235" s="101" t="s">
        <v>4501</v>
      </c>
      <c r="C1235" s="98" t="s">
        <v>108</v>
      </c>
      <c r="D1235" s="98" t="s">
        <v>96</v>
      </c>
      <c r="E1235" s="173" t="s">
        <v>1578</v>
      </c>
      <c r="F1235" s="99" t="s">
        <v>16</v>
      </c>
      <c r="G1235" s="99" t="s">
        <v>109</v>
      </c>
      <c r="H1235" s="99" t="s">
        <v>3339</v>
      </c>
      <c r="I1235" s="147" t="s">
        <v>6202</v>
      </c>
      <c r="J1235" s="103" t="s">
        <v>118</v>
      </c>
      <c r="K1235" s="102">
        <v>2015</v>
      </c>
      <c r="L1235" s="103" t="s">
        <v>53</v>
      </c>
      <c r="M1235" s="102" t="s">
        <v>119</v>
      </c>
      <c r="N1235" s="101" t="s">
        <v>2301</v>
      </c>
      <c r="O1235" s="101" t="s">
        <v>191</v>
      </c>
      <c r="P1235" s="101" t="s">
        <v>2184</v>
      </c>
      <c r="Q1235" s="105" t="s">
        <v>6238</v>
      </c>
      <c r="R1235" s="105" t="s">
        <v>6042</v>
      </c>
      <c r="S1235" s="106" t="s">
        <v>6041</v>
      </c>
      <c r="T1235" s="101" t="s">
        <v>2305</v>
      </c>
      <c r="U1235" s="148"/>
      <c r="V1235" s="148"/>
      <c r="W1235" s="107" t="str">
        <f>VLOOKUP(TRIM(X1235),X10:Y88,2,FALSE)</f>
        <v>Andy</v>
      </c>
      <c r="X1235" s="171" t="str">
        <f t="shared" si="111"/>
        <v>7.3</v>
      </c>
      <c r="Y1235" s="175">
        <f t="shared" si="115"/>
        <v>0</v>
      </c>
      <c r="Z1235" s="171">
        <f t="shared" si="116"/>
        <v>0</v>
      </c>
      <c r="AA1235" s="171">
        <f t="shared" si="112"/>
        <v>73</v>
      </c>
      <c r="AB1235" s="171">
        <f t="shared" si="113"/>
        <v>0</v>
      </c>
      <c r="AC1235" s="171">
        <f t="shared" si="114"/>
        <v>0</v>
      </c>
      <c r="AE1235" s="1" t="s">
        <v>2287</v>
      </c>
      <c r="AF1235" s="1">
        <v>1147</v>
      </c>
      <c r="AG1235" s="1" t="s">
        <v>7208</v>
      </c>
    </row>
    <row r="1236" spans="1:33" ht="35.25" customHeight="1" x14ac:dyDescent="0.25">
      <c r="A1236" s="96" t="s">
        <v>2180</v>
      </c>
      <c r="B1236" s="101" t="s">
        <v>6517</v>
      </c>
      <c r="C1236" s="98" t="s">
        <v>108</v>
      </c>
      <c r="D1236" s="98" t="s">
        <v>96</v>
      </c>
      <c r="E1236" s="173" t="s">
        <v>1579</v>
      </c>
      <c r="F1236" s="99" t="s">
        <v>13</v>
      </c>
      <c r="G1236" s="99" t="s">
        <v>109</v>
      </c>
      <c r="H1236" s="99" t="s">
        <v>6516</v>
      </c>
      <c r="I1236" s="147" t="s">
        <v>2851</v>
      </c>
      <c r="J1236" s="103"/>
      <c r="K1236" s="102"/>
      <c r="L1236" s="103"/>
      <c r="M1236" s="102"/>
      <c r="N1236" s="101"/>
      <c r="O1236" s="101" t="s">
        <v>191</v>
      </c>
      <c r="P1236" s="101" t="s">
        <v>2184</v>
      </c>
      <c r="Q1236" s="105" t="s">
        <v>6517</v>
      </c>
      <c r="R1236" s="105" t="s">
        <v>6357</v>
      </c>
      <c r="S1236" s="106" t="s">
        <v>2181</v>
      </c>
      <c r="T1236" s="101" t="s">
        <v>2617</v>
      </c>
      <c r="U1236" s="148"/>
      <c r="V1236" s="148" t="s">
        <v>125</v>
      </c>
      <c r="W1236" s="107" t="str">
        <f>VLOOKUP(TRIM(X1236),X10:Y88,2,FALSE)</f>
        <v>Andy</v>
      </c>
      <c r="X1236" s="171" t="str">
        <f t="shared" si="111"/>
        <v>7.3</v>
      </c>
      <c r="Y1236" s="175">
        <f t="shared" si="115"/>
        <v>0</v>
      </c>
      <c r="Z1236" s="171">
        <f t="shared" si="116"/>
        <v>0</v>
      </c>
      <c r="AA1236" s="171">
        <f t="shared" si="112"/>
        <v>6</v>
      </c>
      <c r="AB1236" s="171">
        <f t="shared" si="113"/>
        <v>0</v>
      </c>
      <c r="AC1236" s="171">
        <f t="shared" si="114"/>
        <v>1</v>
      </c>
      <c r="AD1236" s="1" t="s">
        <v>125</v>
      </c>
      <c r="AE1236" s="1" t="s">
        <v>2181</v>
      </c>
      <c r="AF1236" s="1">
        <v>1148</v>
      </c>
      <c r="AG1236" s="1" t="s">
        <v>10831</v>
      </c>
    </row>
    <row r="1237" spans="1:33" ht="35.25" customHeight="1" x14ac:dyDescent="0.25">
      <c r="A1237" s="96" t="s">
        <v>2180</v>
      </c>
      <c r="B1237" s="101" t="s">
        <v>6189</v>
      </c>
      <c r="C1237" s="98" t="s">
        <v>108</v>
      </c>
      <c r="D1237" s="98" t="s">
        <v>72</v>
      </c>
      <c r="E1237" s="173" t="s">
        <v>1580</v>
      </c>
      <c r="F1237" s="99" t="s">
        <v>16</v>
      </c>
      <c r="G1237" s="99" t="s">
        <v>109</v>
      </c>
      <c r="H1237" s="99" t="s">
        <v>2523</v>
      </c>
      <c r="I1237" s="147" t="s">
        <v>2852</v>
      </c>
      <c r="J1237" s="103" t="s">
        <v>2225</v>
      </c>
      <c r="K1237" s="102">
        <v>2033</v>
      </c>
      <c r="L1237" s="103" t="s">
        <v>58</v>
      </c>
      <c r="M1237" s="102" t="s">
        <v>119</v>
      </c>
      <c r="N1237" s="101" t="s">
        <v>2301</v>
      </c>
      <c r="O1237" s="101" t="s">
        <v>191</v>
      </c>
      <c r="P1237" s="101" t="s">
        <v>2205</v>
      </c>
      <c r="Q1237" s="105" t="s">
        <v>6239</v>
      </c>
      <c r="R1237" s="105" t="s">
        <v>7540</v>
      </c>
      <c r="S1237" s="106" t="s">
        <v>7541</v>
      </c>
      <c r="T1237" s="101" t="s">
        <v>2445</v>
      </c>
      <c r="U1237" s="148"/>
      <c r="V1237" s="148" t="s">
        <v>2186</v>
      </c>
      <c r="W1237" s="107" t="str">
        <f>VLOOKUP(TRIM(X1237),X10:Y88,2,FALSE)</f>
        <v>Andy</v>
      </c>
      <c r="X1237" s="171" t="str">
        <f t="shared" si="111"/>
        <v>6.1</v>
      </c>
      <c r="Y1237" s="175">
        <f t="shared" si="115"/>
        <v>0</v>
      </c>
      <c r="Z1237" s="171">
        <f t="shared" si="116"/>
        <v>0</v>
      </c>
      <c r="AA1237" s="171">
        <f t="shared" si="112"/>
        <v>45</v>
      </c>
      <c r="AB1237" s="171">
        <f t="shared" si="113"/>
        <v>0</v>
      </c>
      <c r="AC1237" s="171">
        <f t="shared" si="114"/>
        <v>0</v>
      </c>
      <c r="AE1237" s="1" t="s">
        <v>2287</v>
      </c>
      <c r="AF1237" s="1">
        <v>1149</v>
      </c>
      <c r="AG1237" s="1" t="s">
        <v>7540</v>
      </c>
    </row>
    <row r="1238" spans="1:33" ht="35.25" customHeight="1" x14ac:dyDescent="0.25">
      <c r="A1238" s="96" t="s">
        <v>2180</v>
      </c>
      <c r="B1238" s="101" t="s">
        <v>6515</v>
      </c>
      <c r="C1238" s="98" t="s">
        <v>108</v>
      </c>
      <c r="D1238" s="98" t="s">
        <v>308</v>
      </c>
      <c r="E1238" s="173" t="s">
        <v>1581</v>
      </c>
      <c r="F1238" s="99" t="s">
        <v>13</v>
      </c>
      <c r="G1238" s="99" t="s">
        <v>109</v>
      </c>
      <c r="H1238" s="99" t="s">
        <v>6514</v>
      </c>
      <c r="I1238" s="147" t="s">
        <v>2851</v>
      </c>
      <c r="J1238" s="103"/>
      <c r="K1238" s="102"/>
      <c r="L1238" s="103"/>
      <c r="M1238" s="102"/>
      <c r="N1238" s="101"/>
      <c r="O1238" s="101" t="s">
        <v>191</v>
      </c>
      <c r="P1238" s="101" t="s">
        <v>226</v>
      </c>
      <c r="Q1238" s="105" t="s">
        <v>6515</v>
      </c>
      <c r="R1238" s="105" t="s">
        <v>6358</v>
      </c>
      <c r="S1238" s="106" t="s">
        <v>2181</v>
      </c>
      <c r="T1238" s="101" t="s">
        <v>2319</v>
      </c>
      <c r="U1238" s="148"/>
      <c r="V1238" s="148" t="s">
        <v>125</v>
      </c>
      <c r="W1238" s="107" t="str">
        <f>VLOOKUP(TRIM(X1238),X10:Y88,2,FALSE)</f>
        <v>Puneet</v>
      </c>
      <c r="X1238" s="171" t="str">
        <f t="shared" si="111"/>
        <v>7.7.2</v>
      </c>
      <c r="Y1238" s="175">
        <f t="shared" si="115"/>
        <v>0</v>
      </c>
      <c r="Z1238" s="171">
        <f t="shared" si="116"/>
        <v>0</v>
      </c>
      <c r="AA1238" s="171">
        <f t="shared" si="112"/>
        <v>6</v>
      </c>
      <c r="AB1238" s="171">
        <f t="shared" si="113"/>
        <v>0</v>
      </c>
      <c r="AC1238" s="171">
        <f t="shared" si="114"/>
        <v>1</v>
      </c>
      <c r="AD1238" s="1" t="s">
        <v>125</v>
      </c>
      <c r="AE1238" s="1" t="s">
        <v>2181</v>
      </c>
      <c r="AF1238" s="1">
        <v>1150</v>
      </c>
      <c r="AG1238" s="1" t="s">
        <v>10832</v>
      </c>
    </row>
    <row r="1239" spans="1:33" ht="35.25" customHeight="1" x14ac:dyDescent="0.25">
      <c r="A1239" s="96" t="s">
        <v>2180</v>
      </c>
      <c r="B1239" s="101" t="s">
        <v>4051</v>
      </c>
      <c r="C1239" s="98" t="s">
        <v>108</v>
      </c>
      <c r="D1239" s="98" t="s">
        <v>308</v>
      </c>
      <c r="E1239" s="173" t="s">
        <v>1582</v>
      </c>
      <c r="F1239" s="99" t="s">
        <v>15</v>
      </c>
      <c r="G1239" s="99" t="s">
        <v>109</v>
      </c>
      <c r="H1239" s="99" t="s">
        <v>3384</v>
      </c>
      <c r="I1239" s="147" t="s">
        <v>2376</v>
      </c>
      <c r="J1239" s="103" t="s">
        <v>2225</v>
      </c>
      <c r="K1239" s="102">
        <v>2064</v>
      </c>
      <c r="L1239" s="103" t="s">
        <v>58</v>
      </c>
      <c r="M1239" s="102" t="s">
        <v>119</v>
      </c>
      <c r="N1239" s="101" t="s">
        <v>2301</v>
      </c>
      <c r="O1239" s="101" t="s">
        <v>191</v>
      </c>
      <c r="P1239" s="101" t="s">
        <v>226</v>
      </c>
      <c r="Q1239" s="105" t="s">
        <v>4050</v>
      </c>
      <c r="R1239" s="105" t="s">
        <v>6359</v>
      </c>
      <c r="S1239" s="106" t="s">
        <v>2181</v>
      </c>
      <c r="T1239" s="101" t="s">
        <v>2292</v>
      </c>
      <c r="U1239" s="148"/>
      <c r="V1239" s="148" t="s">
        <v>125</v>
      </c>
      <c r="W1239" s="107" t="str">
        <f>VLOOKUP(TRIM(X1239),X10:Y88,2,FALSE)</f>
        <v>Puneet</v>
      </c>
      <c r="X1239" s="171" t="str">
        <f t="shared" si="111"/>
        <v>7.7.2</v>
      </c>
      <c r="Y1239" s="175">
        <f t="shared" si="115"/>
        <v>1</v>
      </c>
      <c r="Z1239" s="171">
        <f t="shared" si="116"/>
        <v>0</v>
      </c>
      <c r="AA1239" s="171">
        <f t="shared" si="112"/>
        <v>3</v>
      </c>
      <c r="AB1239" s="171">
        <f t="shared" si="113"/>
        <v>0</v>
      </c>
      <c r="AC1239" s="171">
        <f t="shared" si="114"/>
        <v>0</v>
      </c>
      <c r="AD1239" s="1" t="s">
        <v>125</v>
      </c>
      <c r="AE1239" s="1" t="s">
        <v>10691</v>
      </c>
      <c r="AF1239" s="1">
        <v>1151</v>
      </c>
      <c r="AG1239" s="1" t="s">
        <v>10833</v>
      </c>
    </row>
    <row r="1240" spans="1:33" ht="35.25" customHeight="1" x14ac:dyDescent="0.25">
      <c r="A1240" s="96" t="s">
        <v>2180</v>
      </c>
      <c r="B1240" s="101" t="s">
        <v>3969</v>
      </c>
      <c r="C1240" s="98" t="s">
        <v>108</v>
      </c>
      <c r="D1240" s="98" t="s">
        <v>86</v>
      </c>
      <c r="E1240" s="173" t="s">
        <v>1583</v>
      </c>
      <c r="F1240" s="99" t="s">
        <v>16</v>
      </c>
      <c r="G1240" s="99" t="s">
        <v>109</v>
      </c>
      <c r="H1240" s="99" t="s">
        <v>3970</v>
      </c>
      <c r="I1240" s="147" t="s">
        <v>4955</v>
      </c>
      <c r="J1240" s="103" t="s">
        <v>118</v>
      </c>
      <c r="K1240" s="102">
        <v>1960</v>
      </c>
      <c r="L1240" s="103" t="s">
        <v>51</v>
      </c>
      <c r="M1240" s="102" t="s">
        <v>119</v>
      </c>
      <c r="N1240" s="101" t="s">
        <v>2301</v>
      </c>
      <c r="O1240" s="101" t="s">
        <v>191</v>
      </c>
      <c r="P1240" s="101" t="s">
        <v>2226</v>
      </c>
      <c r="Q1240" s="105" t="s">
        <v>3968</v>
      </c>
      <c r="R1240" s="105" t="s">
        <v>5082</v>
      </c>
      <c r="S1240" s="106" t="s">
        <v>5081</v>
      </c>
      <c r="T1240" s="101" t="s">
        <v>2611</v>
      </c>
      <c r="U1240" s="148"/>
      <c r="V1240" s="148"/>
      <c r="W1240" s="107" t="str">
        <f>VLOOKUP(TRIM(X1240),X10:Y88,2,FALSE)</f>
        <v>Tao</v>
      </c>
      <c r="X1240" s="171" t="str">
        <f t="shared" si="111"/>
        <v>6.6</v>
      </c>
      <c r="Y1240" s="175">
        <f t="shared" si="115"/>
        <v>0</v>
      </c>
      <c r="Z1240" s="171">
        <f t="shared" si="116"/>
        <v>0</v>
      </c>
      <c r="AA1240" s="171">
        <f t="shared" si="112"/>
        <v>23</v>
      </c>
      <c r="AB1240" s="171">
        <f t="shared" si="113"/>
        <v>0</v>
      </c>
      <c r="AC1240" s="171">
        <f t="shared" si="114"/>
        <v>0</v>
      </c>
      <c r="AE1240" s="1" t="s">
        <v>2287</v>
      </c>
      <c r="AF1240" s="1">
        <v>1152</v>
      </c>
      <c r="AG1240" s="1" t="s">
        <v>7209</v>
      </c>
    </row>
    <row r="1241" spans="1:33" ht="35.25" customHeight="1" x14ac:dyDescent="0.25">
      <c r="A1241" s="96" t="s">
        <v>2180</v>
      </c>
      <c r="B1241" s="101" t="s">
        <v>4956</v>
      </c>
      <c r="C1241" s="98" t="s">
        <v>108</v>
      </c>
      <c r="D1241" s="98" t="s">
        <v>304</v>
      </c>
      <c r="E1241" s="173" t="s">
        <v>1584</v>
      </c>
      <c r="F1241" s="99" t="s">
        <v>15</v>
      </c>
      <c r="G1241" s="99" t="s">
        <v>109</v>
      </c>
      <c r="H1241" s="99" t="s">
        <v>3110</v>
      </c>
      <c r="I1241" s="147" t="s">
        <v>3926</v>
      </c>
      <c r="J1241" s="103" t="s">
        <v>2312</v>
      </c>
      <c r="K1241" s="102">
        <v>103</v>
      </c>
      <c r="L1241" s="103" t="s">
        <v>51</v>
      </c>
      <c r="M1241" s="102" t="s">
        <v>119</v>
      </c>
      <c r="N1241" s="101" t="s">
        <v>2228</v>
      </c>
      <c r="O1241" s="101" t="s">
        <v>191</v>
      </c>
      <c r="P1241" s="101" t="s">
        <v>2206</v>
      </c>
      <c r="Q1241" s="105" t="s">
        <v>3927</v>
      </c>
      <c r="R1241" s="105" t="s">
        <v>6360</v>
      </c>
      <c r="S1241" s="106" t="s">
        <v>2181</v>
      </c>
      <c r="T1241" s="101" t="s">
        <v>2243</v>
      </c>
      <c r="U1241" s="148"/>
      <c r="V1241" s="148" t="s">
        <v>125</v>
      </c>
      <c r="W1241" s="107" t="str">
        <f>VLOOKUP(TRIM(X1241),X10:Y88,2,FALSE)</f>
        <v>Tao</v>
      </c>
      <c r="X1241" s="171" t="str">
        <f t="shared" ref="X1241:X1304" si="117">IF(ISNONTEXT(D1241),"" &amp; D1241 &amp;"",T(D1241))</f>
        <v>7.5</v>
      </c>
      <c r="Y1241" s="175">
        <f t="shared" si="115"/>
        <v>1</v>
      </c>
      <c r="Z1241" s="171">
        <f t="shared" si="116"/>
        <v>0</v>
      </c>
      <c r="AA1241" s="171">
        <f t="shared" ref="AA1241:AA1304" si="118">LEN(I1241)</f>
        <v>19</v>
      </c>
      <c r="AB1241" s="171">
        <f t="shared" ref="AB1241:AB1304" si="119">IF(LEFT(H1241, 12)="Reserved for",  1, 0)</f>
        <v>0</v>
      </c>
      <c r="AC1241" s="171">
        <f t="shared" si="114"/>
        <v>0</v>
      </c>
      <c r="AD1241" s="1" t="s">
        <v>125</v>
      </c>
      <c r="AE1241" s="1" t="s">
        <v>10691</v>
      </c>
      <c r="AF1241" s="1">
        <v>1153</v>
      </c>
      <c r="AG1241" s="1" t="s">
        <v>10834</v>
      </c>
    </row>
    <row r="1242" spans="1:33" ht="35.25" customHeight="1" x14ac:dyDescent="0.25">
      <c r="A1242" s="96" t="s">
        <v>2180</v>
      </c>
      <c r="B1242" s="101" t="s">
        <v>4209</v>
      </c>
      <c r="C1242" s="98" t="s">
        <v>108</v>
      </c>
      <c r="D1242" s="98" t="s">
        <v>304</v>
      </c>
      <c r="E1242" s="173" t="s">
        <v>1585</v>
      </c>
      <c r="F1242" s="99" t="s">
        <v>16</v>
      </c>
      <c r="G1242" s="99" t="s">
        <v>109</v>
      </c>
      <c r="H1242" s="99" t="s">
        <v>3302</v>
      </c>
      <c r="I1242" s="147" t="s">
        <v>2446</v>
      </c>
      <c r="J1242" s="103" t="s">
        <v>2312</v>
      </c>
      <c r="K1242" s="102">
        <v>106</v>
      </c>
      <c r="L1242" s="103" t="s">
        <v>51</v>
      </c>
      <c r="M1242" s="102" t="s">
        <v>119</v>
      </c>
      <c r="N1242" s="101" t="s">
        <v>2228</v>
      </c>
      <c r="O1242" s="101" t="s">
        <v>191</v>
      </c>
      <c r="P1242" s="101" t="s">
        <v>2206</v>
      </c>
      <c r="Q1242" s="105" t="s">
        <v>4208</v>
      </c>
      <c r="R1242" s="105" t="s">
        <v>5571</v>
      </c>
      <c r="S1242" s="106" t="s">
        <v>5570</v>
      </c>
      <c r="T1242" s="101" t="s">
        <v>2445</v>
      </c>
      <c r="U1242" s="148"/>
      <c r="V1242" s="148"/>
      <c r="W1242" s="107" t="str">
        <f>VLOOKUP(TRIM(X1242),X10:Y88,2,FALSE)</f>
        <v>Tao</v>
      </c>
      <c r="X1242" s="171" t="str">
        <f t="shared" si="117"/>
        <v>7.5</v>
      </c>
      <c r="Y1242" s="175">
        <f t="shared" si="115"/>
        <v>0</v>
      </c>
      <c r="Z1242" s="171">
        <f t="shared" si="116"/>
        <v>0</v>
      </c>
      <c r="AA1242" s="171">
        <f t="shared" si="118"/>
        <v>17</v>
      </c>
      <c r="AB1242" s="171">
        <f t="shared" si="119"/>
        <v>0</v>
      </c>
      <c r="AC1242" s="171">
        <f t="shared" si="114"/>
        <v>0</v>
      </c>
      <c r="AE1242" s="1" t="s">
        <v>2287</v>
      </c>
      <c r="AF1242" s="1">
        <v>1154</v>
      </c>
      <c r="AG1242" s="1" t="s">
        <v>7210</v>
      </c>
    </row>
    <row r="1243" spans="1:33" ht="35.25" customHeight="1" x14ac:dyDescent="0.25">
      <c r="A1243" s="96" t="s">
        <v>2180</v>
      </c>
      <c r="B1243" s="101" t="s">
        <v>2502</v>
      </c>
      <c r="C1243" s="98" t="s">
        <v>108</v>
      </c>
      <c r="D1243" s="98" t="s">
        <v>304</v>
      </c>
      <c r="E1243" s="173" t="s">
        <v>1586</v>
      </c>
      <c r="F1243" s="99" t="s">
        <v>15</v>
      </c>
      <c r="G1243" s="99" t="s">
        <v>109</v>
      </c>
      <c r="H1243" s="99" t="s">
        <v>3301</v>
      </c>
      <c r="I1243" s="147" t="s">
        <v>2446</v>
      </c>
      <c r="J1243" s="103" t="s">
        <v>2312</v>
      </c>
      <c r="K1243" s="102">
        <v>105</v>
      </c>
      <c r="L1243" s="103" t="s">
        <v>51</v>
      </c>
      <c r="M1243" s="102" t="s">
        <v>119</v>
      </c>
      <c r="N1243" s="101" t="s">
        <v>2228</v>
      </c>
      <c r="O1243" s="101" t="s">
        <v>191</v>
      </c>
      <c r="P1243" s="101" t="s">
        <v>2206</v>
      </c>
      <c r="Q1243" s="105" t="s">
        <v>4207</v>
      </c>
      <c r="R1243" s="105" t="s">
        <v>6361</v>
      </c>
      <c r="S1243" s="106" t="s">
        <v>2181</v>
      </c>
      <c r="T1243" s="101" t="s">
        <v>2445</v>
      </c>
      <c r="U1243" s="148"/>
      <c r="V1243" s="148" t="s">
        <v>125</v>
      </c>
      <c r="W1243" s="107" t="str">
        <f>VLOOKUP(TRIM(X1243),X10:Y88,2,FALSE)</f>
        <v>Tao</v>
      </c>
      <c r="X1243" s="171" t="str">
        <f t="shared" si="117"/>
        <v>7.5</v>
      </c>
      <c r="Y1243" s="175">
        <f t="shared" si="115"/>
        <v>1</v>
      </c>
      <c r="Z1243" s="171">
        <f t="shared" si="116"/>
        <v>0</v>
      </c>
      <c r="AA1243" s="171">
        <f t="shared" si="118"/>
        <v>17</v>
      </c>
      <c r="AB1243" s="171">
        <f t="shared" si="119"/>
        <v>0</v>
      </c>
      <c r="AC1243" s="171">
        <f t="shared" si="114"/>
        <v>0</v>
      </c>
      <c r="AD1243" s="1" t="s">
        <v>125</v>
      </c>
      <c r="AE1243" s="1" t="s">
        <v>10691</v>
      </c>
      <c r="AF1243" s="1">
        <v>1155</v>
      </c>
      <c r="AG1243" s="1" t="s">
        <v>10835</v>
      </c>
    </row>
    <row r="1244" spans="1:33" ht="35.25" customHeight="1" x14ac:dyDescent="0.25">
      <c r="A1244" s="96"/>
      <c r="B1244" s="101"/>
      <c r="C1244" s="98" t="s">
        <v>14</v>
      </c>
      <c r="D1244" s="98" t="s">
        <v>304</v>
      </c>
      <c r="E1244" s="173" t="s">
        <v>1587</v>
      </c>
      <c r="F1244" s="99" t="s">
        <v>16</v>
      </c>
      <c r="G1244" s="230" t="s">
        <v>109</v>
      </c>
      <c r="H1244" s="230" t="s">
        <v>4263</v>
      </c>
      <c r="I1244" s="231" t="s">
        <v>2583</v>
      </c>
      <c r="J1244" s="226" t="s">
        <v>2312</v>
      </c>
      <c r="K1244" s="227">
        <v>111</v>
      </c>
      <c r="L1244" s="226" t="s">
        <v>51</v>
      </c>
      <c r="M1244" s="227" t="s">
        <v>119</v>
      </c>
      <c r="N1244" s="226" t="s">
        <v>2228</v>
      </c>
      <c r="O1244" s="226" t="s">
        <v>191</v>
      </c>
      <c r="P1244" s="226" t="s">
        <v>2206</v>
      </c>
      <c r="Q1244" s="232" t="s">
        <v>6019</v>
      </c>
      <c r="R1244" s="232" t="s">
        <v>6020</v>
      </c>
      <c r="S1244" s="228"/>
      <c r="T1244" s="101" t="s">
        <v>2646</v>
      </c>
      <c r="U1244" s="148"/>
      <c r="V1244" s="148"/>
      <c r="W1244" s="107" t="str">
        <f>VLOOKUP(TRIM(X1244),X10:Y88,2,FALSE)</f>
        <v>Tao</v>
      </c>
      <c r="X1244" s="171" t="str">
        <f t="shared" si="117"/>
        <v>7.5</v>
      </c>
      <c r="Y1244" s="175">
        <f t="shared" si="115"/>
        <v>0</v>
      </c>
      <c r="Z1244" s="171">
        <f t="shared" si="116"/>
        <v>0</v>
      </c>
      <c r="AA1244" s="171">
        <f t="shared" si="118"/>
        <v>12</v>
      </c>
      <c r="AB1244" s="171">
        <f t="shared" si="119"/>
        <v>0</v>
      </c>
      <c r="AC1244" s="171">
        <f t="shared" si="114"/>
        <v>0</v>
      </c>
      <c r="AE1244" s="1" t="s">
        <v>20</v>
      </c>
      <c r="AF1244" s="1">
        <v>1156</v>
      </c>
      <c r="AG1244" s="1" t="s">
        <v>7211</v>
      </c>
    </row>
    <row r="1245" spans="1:33" ht="35.25" customHeight="1" x14ac:dyDescent="0.25">
      <c r="A1245" s="96" t="s">
        <v>2180</v>
      </c>
      <c r="B1245" s="101" t="s">
        <v>2502</v>
      </c>
      <c r="C1245" s="98" t="s">
        <v>108</v>
      </c>
      <c r="D1245" s="98" t="s">
        <v>304</v>
      </c>
      <c r="E1245" s="173" t="s">
        <v>1588</v>
      </c>
      <c r="F1245" s="99" t="s">
        <v>16</v>
      </c>
      <c r="G1245" s="99" t="s">
        <v>109</v>
      </c>
      <c r="H1245" s="99" t="s">
        <v>3668</v>
      </c>
      <c r="I1245" s="147" t="s">
        <v>2620</v>
      </c>
      <c r="J1245" s="103" t="s">
        <v>2312</v>
      </c>
      <c r="K1245" s="102">
        <v>113</v>
      </c>
      <c r="L1245" s="103" t="s">
        <v>51</v>
      </c>
      <c r="M1245" s="102" t="s">
        <v>119</v>
      </c>
      <c r="N1245" s="101" t="s">
        <v>2228</v>
      </c>
      <c r="O1245" s="101" t="s">
        <v>191</v>
      </c>
      <c r="P1245" s="101" t="s">
        <v>2206</v>
      </c>
      <c r="Q1245" s="105" t="s">
        <v>6240</v>
      </c>
      <c r="R1245" s="105" t="s">
        <v>5583</v>
      </c>
      <c r="S1245" s="106" t="s">
        <v>5582</v>
      </c>
      <c r="T1245" s="101" t="s">
        <v>2665</v>
      </c>
      <c r="U1245" s="148"/>
      <c r="V1245" s="148"/>
      <c r="W1245" s="107" t="str">
        <f>VLOOKUP(TRIM(X1245),X10:Y88,2,FALSE)</f>
        <v>Tao</v>
      </c>
      <c r="X1245" s="171" t="str">
        <f t="shared" si="117"/>
        <v>7.5</v>
      </c>
      <c r="Y1245" s="175">
        <f t="shared" si="115"/>
        <v>0</v>
      </c>
      <c r="Z1245" s="171">
        <f t="shared" si="116"/>
        <v>0</v>
      </c>
      <c r="AA1245" s="171">
        <f t="shared" si="118"/>
        <v>19</v>
      </c>
      <c r="AB1245" s="171">
        <f t="shared" si="119"/>
        <v>0</v>
      </c>
      <c r="AC1245" s="171">
        <f t="shared" si="114"/>
        <v>0</v>
      </c>
      <c r="AE1245" s="1" t="s">
        <v>2287</v>
      </c>
      <c r="AF1245" s="1">
        <v>1157</v>
      </c>
      <c r="AG1245" s="1" t="s">
        <v>7212</v>
      </c>
    </row>
    <row r="1246" spans="1:33" ht="35.25" customHeight="1" x14ac:dyDescent="0.25">
      <c r="A1246" s="96" t="s">
        <v>2180</v>
      </c>
      <c r="B1246" s="101" t="s">
        <v>6241</v>
      </c>
      <c r="C1246" s="98" t="s">
        <v>108</v>
      </c>
      <c r="D1246" s="98" t="s">
        <v>304</v>
      </c>
      <c r="E1246" s="173" t="s">
        <v>1589</v>
      </c>
      <c r="F1246" s="99" t="s">
        <v>15</v>
      </c>
      <c r="G1246" s="99" t="s">
        <v>109</v>
      </c>
      <c r="H1246" s="99" t="s">
        <v>3907</v>
      </c>
      <c r="I1246" s="147" t="s">
        <v>2446</v>
      </c>
      <c r="J1246" s="103" t="s">
        <v>2312</v>
      </c>
      <c r="K1246" s="102">
        <v>114</v>
      </c>
      <c r="L1246" s="103" t="s">
        <v>51</v>
      </c>
      <c r="M1246" s="102" t="s">
        <v>119</v>
      </c>
      <c r="N1246" s="101" t="s">
        <v>2228</v>
      </c>
      <c r="O1246" s="101" t="s">
        <v>191</v>
      </c>
      <c r="P1246" s="101" t="s">
        <v>2206</v>
      </c>
      <c r="Q1246" s="105" t="s">
        <v>4286</v>
      </c>
      <c r="R1246" s="105" t="s">
        <v>6362</v>
      </c>
      <c r="S1246" s="106" t="s">
        <v>2181</v>
      </c>
      <c r="T1246" s="101" t="s">
        <v>2445</v>
      </c>
      <c r="U1246" s="148"/>
      <c r="V1246" s="148" t="s">
        <v>125</v>
      </c>
      <c r="W1246" s="107" t="str">
        <f>VLOOKUP(TRIM(X1246),X10:Y88,2,FALSE)</f>
        <v>Tao</v>
      </c>
      <c r="X1246" s="171" t="str">
        <f t="shared" si="117"/>
        <v>7.5</v>
      </c>
      <c r="Y1246" s="175">
        <f t="shared" si="115"/>
        <v>1</v>
      </c>
      <c r="Z1246" s="171">
        <f t="shared" si="116"/>
        <v>0</v>
      </c>
      <c r="AA1246" s="171">
        <f t="shared" si="118"/>
        <v>17</v>
      </c>
      <c r="AB1246" s="171">
        <f t="shared" si="119"/>
        <v>0</v>
      </c>
      <c r="AC1246" s="171">
        <f t="shared" si="114"/>
        <v>0</v>
      </c>
      <c r="AD1246" s="1" t="s">
        <v>125</v>
      </c>
      <c r="AE1246" s="1" t="s">
        <v>10691</v>
      </c>
      <c r="AF1246" s="1">
        <v>1158</v>
      </c>
      <c r="AG1246" s="1" t="s">
        <v>10836</v>
      </c>
    </row>
    <row r="1247" spans="1:33" ht="35.25" customHeight="1" x14ac:dyDescent="0.25">
      <c r="A1247" s="96" t="s">
        <v>2180</v>
      </c>
      <c r="B1247" s="101" t="s">
        <v>2638</v>
      </c>
      <c r="C1247" s="98" t="s">
        <v>108</v>
      </c>
      <c r="D1247" s="98" t="s">
        <v>304</v>
      </c>
      <c r="E1247" s="173" t="s">
        <v>1590</v>
      </c>
      <c r="F1247" s="99" t="s">
        <v>16</v>
      </c>
      <c r="G1247" s="99" t="s">
        <v>109</v>
      </c>
      <c r="H1247" s="99" t="s">
        <v>3907</v>
      </c>
      <c r="I1247" s="147" t="s">
        <v>2446</v>
      </c>
      <c r="J1247" s="103" t="s">
        <v>118</v>
      </c>
      <c r="K1247" s="102">
        <v>2067</v>
      </c>
      <c r="L1247" s="103" t="s">
        <v>51</v>
      </c>
      <c r="M1247" s="102" t="s">
        <v>119</v>
      </c>
      <c r="N1247" s="101" t="s">
        <v>2301</v>
      </c>
      <c r="O1247" s="101" t="s">
        <v>191</v>
      </c>
      <c r="P1247" s="101" t="s">
        <v>2206</v>
      </c>
      <c r="Q1247" s="105" t="s">
        <v>4288</v>
      </c>
      <c r="R1247" s="105" t="s">
        <v>6014</v>
      </c>
      <c r="S1247" s="241" t="s">
        <v>2192</v>
      </c>
      <c r="T1247" s="101" t="s">
        <v>2445</v>
      </c>
      <c r="U1247" s="148"/>
      <c r="V1247" s="148"/>
      <c r="W1247" s="107" t="str">
        <f>VLOOKUP(TRIM(X1247),X10:Y88,2,FALSE)</f>
        <v>Tao</v>
      </c>
      <c r="X1247" s="171" t="str">
        <f t="shared" si="117"/>
        <v>7.5</v>
      </c>
      <c r="Y1247" s="175">
        <f t="shared" si="115"/>
        <v>0</v>
      </c>
      <c r="Z1247" s="171">
        <f t="shared" si="116"/>
        <v>0</v>
      </c>
      <c r="AA1247" s="171">
        <f t="shared" si="118"/>
        <v>17</v>
      </c>
      <c r="AB1247" s="171">
        <f t="shared" si="119"/>
        <v>0</v>
      </c>
      <c r="AC1247" s="171">
        <f t="shared" si="114"/>
        <v>0</v>
      </c>
      <c r="AE1247" s="1" t="s">
        <v>2192</v>
      </c>
      <c r="AF1247" s="1">
        <v>1159</v>
      </c>
      <c r="AG1247" s="1" t="s">
        <v>6014</v>
      </c>
    </row>
    <row r="1248" spans="1:33" ht="35.25" customHeight="1" x14ac:dyDescent="0.25">
      <c r="A1248" s="96" t="s">
        <v>2180</v>
      </c>
      <c r="B1248" s="101" t="s">
        <v>6242</v>
      </c>
      <c r="C1248" s="98" t="s">
        <v>108</v>
      </c>
      <c r="D1248" s="98" t="s">
        <v>304</v>
      </c>
      <c r="E1248" s="173" t="s">
        <v>1591</v>
      </c>
      <c r="F1248" s="99" t="s">
        <v>16</v>
      </c>
      <c r="G1248" s="99" t="s">
        <v>109</v>
      </c>
      <c r="H1248" s="99" t="s">
        <v>3864</v>
      </c>
      <c r="I1248" s="147" t="s">
        <v>3651</v>
      </c>
      <c r="J1248" s="103" t="s">
        <v>2312</v>
      </c>
      <c r="K1248" s="102">
        <v>108</v>
      </c>
      <c r="L1248" s="103" t="s">
        <v>51</v>
      </c>
      <c r="M1248" s="102" t="s">
        <v>119</v>
      </c>
      <c r="N1248" s="101" t="s">
        <v>2228</v>
      </c>
      <c r="O1248" s="101" t="s">
        <v>191</v>
      </c>
      <c r="P1248" s="101" t="s">
        <v>2206</v>
      </c>
      <c r="Q1248" s="105" t="s">
        <v>3862</v>
      </c>
      <c r="R1248" s="105" t="s">
        <v>5573</v>
      </c>
      <c r="S1248" s="106" t="s">
        <v>5572</v>
      </c>
      <c r="T1248" s="101" t="s">
        <v>2604</v>
      </c>
      <c r="U1248" s="148"/>
      <c r="V1248" s="148"/>
      <c r="W1248" s="107" t="str">
        <f>VLOOKUP(TRIM(X1248),X10:Y88,2,FALSE)</f>
        <v>Tao</v>
      </c>
      <c r="X1248" s="171" t="str">
        <f t="shared" si="117"/>
        <v>7.5</v>
      </c>
      <c r="Y1248" s="175">
        <f t="shared" si="115"/>
        <v>0</v>
      </c>
      <c r="Z1248" s="171">
        <f t="shared" si="116"/>
        <v>0</v>
      </c>
      <c r="AA1248" s="171">
        <f t="shared" si="118"/>
        <v>8</v>
      </c>
      <c r="AB1248" s="171">
        <f t="shared" si="119"/>
        <v>0</v>
      </c>
      <c r="AC1248" s="171">
        <f t="shared" si="114"/>
        <v>0</v>
      </c>
      <c r="AE1248" s="1" t="s">
        <v>2287</v>
      </c>
      <c r="AF1248" s="1">
        <v>1160</v>
      </c>
      <c r="AG1248" s="1" t="s">
        <v>7213</v>
      </c>
    </row>
    <row r="1249" spans="1:33" ht="35.25" customHeight="1" x14ac:dyDescent="0.25">
      <c r="A1249" s="96" t="s">
        <v>2180</v>
      </c>
      <c r="B1249" s="101" t="s">
        <v>4258</v>
      </c>
      <c r="C1249" s="98" t="s">
        <v>108</v>
      </c>
      <c r="D1249" s="98" t="s">
        <v>304</v>
      </c>
      <c r="E1249" s="173" t="s">
        <v>1592</v>
      </c>
      <c r="F1249" s="99" t="s">
        <v>16</v>
      </c>
      <c r="G1249" s="99" t="s">
        <v>109</v>
      </c>
      <c r="H1249" s="99" t="s">
        <v>3656</v>
      </c>
      <c r="I1249" s="147" t="s">
        <v>2583</v>
      </c>
      <c r="J1249" s="103" t="s">
        <v>2312</v>
      </c>
      <c r="K1249" s="102">
        <v>109</v>
      </c>
      <c r="L1249" s="103" t="s">
        <v>51</v>
      </c>
      <c r="M1249" s="102" t="s">
        <v>119</v>
      </c>
      <c r="N1249" s="101" t="s">
        <v>2228</v>
      </c>
      <c r="O1249" s="101" t="s">
        <v>191</v>
      </c>
      <c r="P1249" s="101" t="s">
        <v>2206</v>
      </c>
      <c r="Q1249" s="105" t="s">
        <v>4257</v>
      </c>
      <c r="R1249" s="105" t="s">
        <v>5575</v>
      </c>
      <c r="S1249" s="106" t="s">
        <v>5574</v>
      </c>
      <c r="T1249" s="101" t="s">
        <v>2646</v>
      </c>
      <c r="U1249" s="148"/>
      <c r="V1249" s="148"/>
      <c r="W1249" s="107" t="str">
        <f>VLOOKUP(TRIM(X1249),X10:Y88,2,FALSE)</f>
        <v>Tao</v>
      </c>
      <c r="X1249" s="171" t="str">
        <f t="shared" si="117"/>
        <v>7.5</v>
      </c>
      <c r="Y1249" s="175">
        <f t="shared" si="115"/>
        <v>0</v>
      </c>
      <c r="Z1249" s="171">
        <f t="shared" si="116"/>
        <v>0</v>
      </c>
      <c r="AA1249" s="171">
        <f t="shared" si="118"/>
        <v>12</v>
      </c>
      <c r="AB1249" s="171">
        <f t="shared" si="119"/>
        <v>0</v>
      </c>
      <c r="AC1249" s="171">
        <f t="shared" si="114"/>
        <v>0</v>
      </c>
      <c r="AE1249" s="1" t="s">
        <v>2287</v>
      </c>
      <c r="AF1249" s="1">
        <v>1161</v>
      </c>
      <c r="AG1249" s="1" t="s">
        <v>7214</v>
      </c>
    </row>
    <row r="1250" spans="1:33" ht="35.25" customHeight="1" x14ac:dyDescent="0.25">
      <c r="A1250" s="96" t="s">
        <v>2180</v>
      </c>
      <c r="B1250" s="101" t="s">
        <v>4260</v>
      </c>
      <c r="C1250" s="98" t="s">
        <v>108</v>
      </c>
      <c r="D1250" s="98" t="s">
        <v>304</v>
      </c>
      <c r="E1250" s="173" t="s">
        <v>1593</v>
      </c>
      <c r="F1250" s="99" t="s">
        <v>16</v>
      </c>
      <c r="G1250" s="99" t="s">
        <v>109</v>
      </c>
      <c r="H1250" s="99" t="s">
        <v>3656</v>
      </c>
      <c r="I1250" s="147" t="s">
        <v>2583</v>
      </c>
      <c r="J1250" s="103" t="s">
        <v>2312</v>
      </c>
      <c r="K1250" s="102">
        <v>110</v>
      </c>
      <c r="L1250" s="103" t="s">
        <v>51</v>
      </c>
      <c r="M1250" s="102" t="s">
        <v>119</v>
      </c>
      <c r="N1250" s="101" t="s">
        <v>2228</v>
      </c>
      <c r="O1250" s="101" t="s">
        <v>191</v>
      </c>
      <c r="P1250" s="101" t="s">
        <v>2206</v>
      </c>
      <c r="Q1250" s="105" t="s">
        <v>4259</v>
      </c>
      <c r="R1250" s="105" t="s">
        <v>5577</v>
      </c>
      <c r="S1250" s="106" t="s">
        <v>5576</v>
      </c>
      <c r="T1250" s="101" t="s">
        <v>2646</v>
      </c>
      <c r="U1250" s="148"/>
      <c r="V1250" s="148"/>
      <c r="W1250" s="107" t="str">
        <f>VLOOKUP(TRIM(X1250),X10:Y88,2,FALSE)</f>
        <v>Tao</v>
      </c>
      <c r="X1250" s="171" t="str">
        <f t="shared" si="117"/>
        <v>7.5</v>
      </c>
      <c r="Y1250" s="175">
        <f t="shared" si="115"/>
        <v>0</v>
      </c>
      <c r="Z1250" s="171">
        <f t="shared" si="116"/>
        <v>0</v>
      </c>
      <c r="AA1250" s="171">
        <f t="shared" si="118"/>
        <v>12</v>
      </c>
      <c r="AB1250" s="171">
        <f t="shared" si="119"/>
        <v>0</v>
      </c>
      <c r="AC1250" s="171">
        <f t="shared" si="114"/>
        <v>0</v>
      </c>
      <c r="AE1250" s="1" t="s">
        <v>2287</v>
      </c>
      <c r="AF1250" s="1">
        <v>1162</v>
      </c>
      <c r="AG1250" s="1" t="s">
        <v>7215</v>
      </c>
    </row>
    <row r="1251" spans="1:33" ht="35.25" customHeight="1" x14ac:dyDescent="0.25">
      <c r="A1251" s="96" t="s">
        <v>2180</v>
      </c>
      <c r="B1251" s="101" t="s">
        <v>3872</v>
      </c>
      <c r="C1251" s="98" t="s">
        <v>108</v>
      </c>
      <c r="D1251" s="98" t="s">
        <v>304</v>
      </c>
      <c r="E1251" s="173" t="s">
        <v>1594</v>
      </c>
      <c r="F1251" s="99" t="s">
        <v>16</v>
      </c>
      <c r="G1251" s="99" t="s">
        <v>109</v>
      </c>
      <c r="H1251" s="99" t="s">
        <v>3660</v>
      </c>
      <c r="I1251" s="147" t="s">
        <v>127</v>
      </c>
      <c r="J1251" s="103" t="s">
        <v>2264</v>
      </c>
      <c r="K1251" s="102">
        <v>398</v>
      </c>
      <c r="L1251" s="103" t="s">
        <v>51</v>
      </c>
      <c r="M1251" s="102" t="s">
        <v>119</v>
      </c>
      <c r="N1251" s="101" t="s">
        <v>2301</v>
      </c>
      <c r="O1251" s="101" t="s">
        <v>191</v>
      </c>
      <c r="P1251" s="101" t="s">
        <v>2206</v>
      </c>
      <c r="Q1251" s="105" t="s">
        <v>6243</v>
      </c>
      <c r="R1251" s="105" t="s">
        <v>5579</v>
      </c>
      <c r="S1251" s="106" t="s">
        <v>5578</v>
      </c>
      <c r="T1251" s="101" t="s">
        <v>2605</v>
      </c>
      <c r="U1251" s="148"/>
      <c r="V1251" s="148"/>
      <c r="W1251" s="107" t="str">
        <f>VLOOKUP(TRIM(X1251),X10:Y88,2,FALSE)</f>
        <v>Tao</v>
      </c>
      <c r="X1251" s="171" t="str">
        <f t="shared" si="117"/>
        <v>7.5</v>
      </c>
      <c r="Y1251" s="175">
        <f t="shared" si="115"/>
        <v>0</v>
      </c>
      <c r="Z1251" s="171">
        <f t="shared" si="116"/>
        <v>0</v>
      </c>
      <c r="AA1251" s="171">
        <f t="shared" si="118"/>
        <v>4</v>
      </c>
      <c r="AB1251" s="171">
        <f t="shared" si="119"/>
        <v>0</v>
      </c>
      <c r="AC1251" s="171">
        <f t="shared" si="114"/>
        <v>0</v>
      </c>
      <c r="AE1251" s="1" t="s">
        <v>2287</v>
      </c>
      <c r="AF1251" s="1">
        <v>1163</v>
      </c>
      <c r="AG1251" s="1" t="s">
        <v>7216</v>
      </c>
    </row>
    <row r="1252" spans="1:33" ht="35.25" customHeight="1" x14ac:dyDescent="0.25">
      <c r="A1252" s="96" t="s">
        <v>2180</v>
      </c>
      <c r="B1252" s="101" t="s">
        <v>3874</v>
      </c>
      <c r="C1252" s="98" t="s">
        <v>108</v>
      </c>
      <c r="D1252" s="98" t="s">
        <v>304</v>
      </c>
      <c r="E1252" s="173" t="s">
        <v>1595</v>
      </c>
      <c r="F1252" s="99" t="s">
        <v>16</v>
      </c>
      <c r="G1252" s="99" t="s">
        <v>109</v>
      </c>
      <c r="H1252" s="99" t="s">
        <v>3661</v>
      </c>
      <c r="I1252" s="147" t="s">
        <v>127</v>
      </c>
      <c r="J1252" s="103" t="s">
        <v>2312</v>
      </c>
      <c r="K1252" s="102">
        <v>112</v>
      </c>
      <c r="L1252" s="103" t="s">
        <v>51</v>
      </c>
      <c r="M1252" s="102" t="s">
        <v>119</v>
      </c>
      <c r="N1252" s="101" t="s">
        <v>2228</v>
      </c>
      <c r="O1252" s="101" t="s">
        <v>191</v>
      </c>
      <c r="P1252" s="101" t="s">
        <v>2206</v>
      </c>
      <c r="Q1252" s="105" t="s">
        <v>3873</v>
      </c>
      <c r="R1252" s="105" t="s">
        <v>5581</v>
      </c>
      <c r="S1252" s="106" t="s">
        <v>5580</v>
      </c>
      <c r="T1252" s="101" t="s">
        <v>2605</v>
      </c>
      <c r="U1252" s="148"/>
      <c r="V1252" s="148"/>
      <c r="W1252" s="107" t="str">
        <f>VLOOKUP(TRIM(X1252),X10:Y88,2,FALSE)</f>
        <v>Tao</v>
      </c>
      <c r="X1252" s="171" t="str">
        <f t="shared" si="117"/>
        <v>7.5</v>
      </c>
      <c r="Y1252" s="175">
        <f t="shared" si="115"/>
        <v>0</v>
      </c>
      <c r="Z1252" s="171">
        <f t="shared" si="116"/>
        <v>0</v>
      </c>
      <c r="AA1252" s="171">
        <f t="shared" si="118"/>
        <v>4</v>
      </c>
      <c r="AB1252" s="171">
        <f t="shared" si="119"/>
        <v>0</v>
      </c>
      <c r="AC1252" s="171">
        <f t="shared" si="114"/>
        <v>0</v>
      </c>
      <c r="AE1252" s="1" t="s">
        <v>2287</v>
      </c>
      <c r="AF1252" s="1">
        <v>1164</v>
      </c>
      <c r="AG1252" s="1" t="s">
        <v>7217</v>
      </c>
    </row>
    <row r="1253" spans="1:33" ht="35.25" customHeight="1" x14ac:dyDescent="0.25">
      <c r="A1253" s="96" t="s">
        <v>2180</v>
      </c>
      <c r="B1253" s="101" t="s">
        <v>4438</v>
      </c>
      <c r="C1253" s="98" t="s">
        <v>108</v>
      </c>
      <c r="D1253" s="98" t="s">
        <v>65</v>
      </c>
      <c r="E1253" s="173" t="s">
        <v>1596</v>
      </c>
      <c r="F1253" s="99" t="s">
        <v>16</v>
      </c>
      <c r="G1253" s="99" t="s">
        <v>109</v>
      </c>
      <c r="H1253" s="99" t="s">
        <v>3206</v>
      </c>
      <c r="I1253" s="147" t="s">
        <v>4436</v>
      </c>
      <c r="J1253" s="103" t="s">
        <v>2236</v>
      </c>
      <c r="K1253" s="102">
        <v>3575</v>
      </c>
      <c r="L1253" s="103" t="s">
        <v>51</v>
      </c>
      <c r="M1253" s="102" t="s">
        <v>119</v>
      </c>
      <c r="N1253" s="101" t="s">
        <v>3207</v>
      </c>
      <c r="O1253" s="101" t="s">
        <v>2203</v>
      </c>
      <c r="P1253" s="101" t="s">
        <v>2822</v>
      </c>
      <c r="Q1253" s="105" t="s">
        <v>4437</v>
      </c>
      <c r="R1253" s="105" t="s">
        <v>5907</v>
      </c>
      <c r="S1253" s="106" t="s">
        <v>5906</v>
      </c>
      <c r="T1253" s="101" t="s">
        <v>2781</v>
      </c>
      <c r="U1253" s="148"/>
      <c r="V1253" s="148"/>
      <c r="W1253" s="107" t="str">
        <f>VLOOKUP(TRIM(X1253),X10:Y88,2,FALSE)</f>
        <v>Tao</v>
      </c>
      <c r="X1253" s="171" t="str">
        <f t="shared" si="117"/>
        <v>5.1</v>
      </c>
      <c r="Y1253" s="175">
        <f t="shared" si="115"/>
        <v>0</v>
      </c>
      <c r="Z1253" s="171">
        <f t="shared" si="116"/>
        <v>0</v>
      </c>
      <c r="AA1253" s="171">
        <f t="shared" si="118"/>
        <v>22</v>
      </c>
      <c r="AB1253" s="171">
        <f t="shared" si="119"/>
        <v>0</v>
      </c>
      <c r="AC1253" s="171">
        <f t="shared" si="114"/>
        <v>0</v>
      </c>
      <c r="AE1253" s="1" t="s">
        <v>2287</v>
      </c>
      <c r="AF1253" s="1">
        <v>1165</v>
      </c>
      <c r="AG1253" s="1" t="s">
        <v>7218</v>
      </c>
    </row>
    <row r="1254" spans="1:33" ht="35.25" customHeight="1" x14ac:dyDescent="0.25">
      <c r="A1254" s="96" t="s">
        <v>2180</v>
      </c>
      <c r="B1254" s="101" t="s">
        <v>4440</v>
      </c>
      <c r="C1254" s="98" t="s">
        <v>14</v>
      </c>
      <c r="D1254" s="98" t="s">
        <v>65</v>
      </c>
      <c r="E1254" s="173" t="s">
        <v>1597</v>
      </c>
      <c r="F1254" s="99" t="s">
        <v>16</v>
      </c>
      <c r="G1254" s="230" t="s">
        <v>109</v>
      </c>
      <c r="H1254" s="230" t="s">
        <v>3206</v>
      </c>
      <c r="I1254" s="231" t="s">
        <v>4436</v>
      </c>
      <c r="J1254" s="226" t="s">
        <v>2236</v>
      </c>
      <c r="K1254" s="227">
        <v>3576</v>
      </c>
      <c r="L1254" s="226" t="s">
        <v>51</v>
      </c>
      <c r="M1254" s="227" t="s">
        <v>121</v>
      </c>
      <c r="N1254" s="226" t="s">
        <v>3103</v>
      </c>
      <c r="O1254" s="226" t="s">
        <v>191</v>
      </c>
      <c r="P1254" s="226" t="s">
        <v>2822</v>
      </c>
      <c r="Q1254" s="232" t="s">
        <v>6244</v>
      </c>
      <c r="R1254" s="232" t="s">
        <v>6091</v>
      </c>
      <c r="S1254" s="228"/>
      <c r="T1254" s="101" t="s">
        <v>2781</v>
      </c>
      <c r="U1254" s="148"/>
      <c r="V1254" s="148"/>
      <c r="W1254" s="107" t="str">
        <f>VLOOKUP(TRIM(X1254),X10:Y88,2,FALSE)</f>
        <v>Tao</v>
      </c>
      <c r="X1254" s="171" t="str">
        <f t="shared" si="117"/>
        <v>5.1</v>
      </c>
      <c r="Y1254" s="175">
        <f t="shared" si="115"/>
        <v>0</v>
      </c>
      <c r="Z1254" s="171">
        <f t="shared" si="116"/>
        <v>0</v>
      </c>
      <c r="AA1254" s="171">
        <f t="shared" si="118"/>
        <v>22</v>
      </c>
      <c r="AB1254" s="171">
        <f t="shared" si="119"/>
        <v>0</v>
      </c>
      <c r="AC1254" s="171">
        <f t="shared" si="114"/>
        <v>0</v>
      </c>
      <c r="AE1254" s="1" t="s">
        <v>20</v>
      </c>
      <c r="AF1254" s="1">
        <v>1166</v>
      </c>
      <c r="AG1254" s="1" t="s">
        <v>7219</v>
      </c>
    </row>
    <row r="1255" spans="1:33" ht="35.25" customHeight="1" x14ac:dyDescent="0.25">
      <c r="A1255" s="96" t="s">
        <v>2180</v>
      </c>
      <c r="B1255" s="101" t="s">
        <v>6246</v>
      </c>
      <c r="C1255" s="98" t="s">
        <v>108</v>
      </c>
      <c r="D1255" s="98" t="s">
        <v>65</v>
      </c>
      <c r="E1255" s="173" t="s">
        <v>1598</v>
      </c>
      <c r="F1255" s="99" t="s">
        <v>16</v>
      </c>
      <c r="G1255" s="99" t="s">
        <v>109</v>
      </c>
      <c r="H1255" s="99" t="s">
        <v>4347</v>
      </c>
      <c r="I1255" s="147" t="s">
        <v>2817</v>
      </c>
      <c r="J1255" s="103" t="s">
        <v>2236</v>
      </c>
      <c r="K1255" s="102">
        <v>3582</v>
      </c>
      <c r="L1255" s="103" t="s">
        <v>51</v>
      </c>
      <c r="M1255" s="102" t="s">
        <v>119</v>
      </c>
      <c r="N1255" s="101" t="s">
        <v>3207</v>
      </c>
      <c r="O1255" s="101" t="s">
        <v>2203</v>
      </c>
      <c r="P1255" s="101" t="s">
        <v>2818</v>
      </c>
      <c r="Q1255" s="105" t="s">
        <v>6245</v>
      </c>
      <c r="R1255" s="105" t="s">
        <v>5905</v>
      </c>
      <c r="S1255" s="106" t="s">
        <v>5904</v>
      </c>
      <c r="T1255" s="101" t="s">
        <v>128</v>
      </c>
      <c r="U1255" s="148"/>
      <c r="V1255" s="148"/>
      <c r="W1255" s="107" t="str">
        <f>VLOOKUP(TRIM(X1255),X10:Y88,2,FALSE)</f>
        <v>Tao</v>
      </c>
      <c r="X1255" s="171" t="str">
        <f t="shared" si="117"/>
        <v>5.1</v>
      </c>
      <c r="Y1255" s="175">
        <f t="shared" si="115"/>
        <v>0</v>
      </c>
      <c r="Z1255" s="171">
        <f t="shared" si="116"/>
        <v>0</v>
      </c>
      <c r="AA1255" s="171">
        <f t="shared" si="118"/>
        <v>8</v>
      </c>
      <c r="AB1255" s="171">
        <f t="shared" si="119"/>
        <v>0</v>
      </c>
      <c r="AC1255" s="171">
        <f t="shared" si="114"/>
        <v>0</v>
      </c>
      <c r="AE1255" s="1" t="s">
        <v>2287</v>
      </c>
      <c r="AF1255" s="1">
        <v>1167</v>
      </c>
      <c r="AG1255" s="1" t="s">
        <v>7220</v>
      </c>
    </row>
    <row r="1256" spans="1:33" ht="35.25" customHeight="1" x14ac:dyDescent="0.25">
      <c r="A1256" s="96" t="s">
        <v>2180</v>
      </c>
      <c r="B1256" s="101" t="s">
        <v>6248</v>
      </c>
      <c r="C1256" s="98" t="s">
        <v>108</v>
      </c>
      <c r="D1256" s="98" t="s">
        <v>65</v>
      </c>
      <c r="E1256" s="173" t="s">
        <v>1599</v>
      </c>
      <c r="F1256" s="99" t="s">
        <v>16</v>
      </c>
      <c r="G1256" s="99" t="s">
        <v>109</v>
      </c>
      <c r="H1256" s="99" t="s">
        <v>4347</v>
      </c>
      <c r="I1256" s="147" t="s">
        <v>2817</v>
      </c>
      <c r="J1256" s="103" t="s">
        <v>2236</v>
      </c>
      <c r="K1256" s="102">
        <v>3583</v>
      </c>
      <c r="L1256" s="103"/>
      <c r="M1256" s="102" t="s">
        <v>119</v>
      </c>
      <c r="N1256" s="101" t="s">
        <v>3103</v>
      </c>
      <c r="O1256" s="101" t="s">
        <v>191</v>
      </c>
      <c r="P1256" s="101" t="s">
        <v>2818</v>
      </c>
      <c r="Q1256" s="105" t="s">
        <v>6247</v>
      </c>
      <c r="R1256" s="105" t="s">
        <v>7543</v>
      </c>
      <c r="S1256" s="106" t="s">
        <v>7544</v>
      </c>
      <c r="T1256" s="101" t="s">
        <v>128</v>
      </c>
      <c r="U1256" s="148"/>
      <c r="V1256" s="148" t="s">
        <v>2186</v>
      </c>
      <c r="W1256" s="107" t="str">
        <f>VLOOKUP(TRIM(X1256),X10:Y88,2,FALSE)</f>
        <v>Tao</v>
      </c>
      <c r="X1256" s="171" t="str">
        <f t="shared" si="117"/>
        <v>5.1</v>
      </c>
      <c r="Y1256" s="175">
        <f t="shared" si="115"/>
        <v>0</v>
      </c>
      <c r="Z1256" s="171">
        <f t="shared" si="116"/>
        <v>0</v>
      </c>
      <c r="AA1256" s="171">
        <f t="shared" si="118"/>
        <v>8</v>
      </c>
      <c r="AB1256" s="171">
        <f t="shared" si="119"/>
        <v>0</v>
      </c>
      <c r="AC1256" s="171">
        <f t="shared" si="114"/>
        <v>0</v>
      </c>
      <c r="AE1256" s="1" t="s">
        <v>2287</v>
      </c>
      <c r="AF1256" s="1">
        <v>1168</v>
      </c>
      <c r="AG1256" s="1" t="s">
        <v>7543</v>
      </c>
    </row>
    <row r="1257" spans="1:33" ht="35.25" customHeight="1" x14ac:dyDescent="0.25">
      <c r="A1257" s="96" t="s">
        <v>2180</v>
      </c>
      <c r="B1257" s="101" t="s">
        <v>6249</v>
      </c>
      <c r="C1257" s="98" t="s">
        <v>108</v>
      </c>
      <c r="D1257" s="98" t="s">
        <v>65</v>
      </c>
      <c r="E1257" s="173" t="s">
        <v>1600</v>
      </c>
      <c r="F1257" s="99" t="s">
        <v>2269</v>
      </c>
      <c r="G1257" s="99" t="s">
        <v>109</v>
      </c>
      <c r="H1257" s="99" t="s">
        <v>3208</v>
      </c>
      <c r="I1257" s="147" t="s">
        <v>2446</v>
      </c>
      <c r="J1257" s="103"/>
      <c r="K1257" s="102"/>
      <c r="L1257" s="103"/>
      <c r="M1257" s="102"/>
      <c r="N1257" s="101"/>
      <c r="O1257" s="101" t="s">
        <v>191</v>
      </c>
      <c r="P1257" s="101" t="s">
        <v>272</v>
      </c>
      <c r="Q1257" s="105" t="s">
        <v>3636</v>
      </c>
      <c r="R1257" s="105" t="s">
        <v>5903</v>
      </c>
      <c r="S1257" s="106" t="s">
        <v>5902</v>
      </c>
      <c r="T1257" s="101" t="s">
        <v>2445</v>
      </c>
      <c r="U1257" s="148"/>
      <c r="V1257" s="148"/>
      <c r="W1257" s="107" t="str">
        <f>VLOOKUP(TRIM(X1257),X10:Y88,2,FALSE)</f>
        <v>Tao</v>
      </c>
      <c r="X1257" s="171" t="str">
        <f t="shared" si="117"/>
        <v>5.1</v>
      </c>
      <c r="Y1257" s="175">
        <f t="shared" si="115"/>
        <v>0</v>
      </c>
      <c r="Z1257" s="171">
        <f t="shared" si="116"/>
        <v>0</v>
      </c>
      <c r="AA1257" s="171">
        <f t="shared" si="118"/>
        <v>17</v>
      </c>
      <c r="AB1257" s="171">
        <f t="shared" si="119"/>
        <v>0</v>
      </c>
      <c r="AC1257" s="171">
        <f t="shared" si="114"/>
        <v>0</v>
      </c>
      <c r="AE1257" s="1" t="s">
        <v>2287</v>
      </c>
      <c r="AF1257" s="1">
        <v>1169</v>
      </c>
      <c r="AG1257" s="1" t="s">
        <v>7221</v>
      </c>
    </row>
    <row r="1258" spans="1:33" ht="35.25" customHeight="1" x14ac:dyDescent="0.25">
      <c r="A1258" s="96" t="s">
        <v>2180</v>
      </c>
      <c r="B1258" s="101" t="s">
        <v>4442</v>
      </c>
      <c r="C1258" s="98" t="s">
        <v>108</v>
      </c>
      <c r="D1258" s="98" t="s">
        <v>65</v>
      </c>
      <c r="E1258" s="173" t="s">
        <v>1601</v>
      </c>
      <c r="F1258" s="99" t="s">
        <v>15</v>
      </c>
      <c r="G1258" s="99" t="s">
        <v>109</v>
      </c>
      <c r="H1258" s="99" t="s">
        <v>3211</v>
      </c>
      <c r="I1258" s="147" t="s">
        <v>4436</v>
      </c>
      <c r="J1258" s="103" t="s">
        <v>2236</v>
      </c>
      <c r="K1258" s="102">
        <v>3577</v>
      </c>
      <c r="L1258" s="103" t="s">
        <v>51</v>
      </c>
      <c r="M1258" s="102" t="s">
        <v>119</v>
      </c>
      <c r="N1258" s="101" t="s">
        <v>3103</v>
      </c>
      <c r="O1258" s="101" t="s">
        <v>191</v>
      </c>
      <c r="P1258" s="101" t="s">
        <v>4443</v>
      </c>
      <c r="Q1258" s="105" t="s">
        <v>4441</v>
      </c>
      <c r="R1258" s="105" t="s">
        <v>6363</v>
      </c>
      <c r="S1258" s="106" t="s">
        <v>2181</v>
      </c>
      <c r="T1258" s="101" t="s">
        <v>2781</v>
      </c>
      <c r="U1258" s="148"/>
      <c r="V1258" s="148" t="s">
        <v>125</v>
      </c>
      <c r="W1258" s="107" t="str">
        <f>VLOOKUP(TRIM(X1258),X10:Y88,2,FALSE)</f>
        <v>Tao</v>
      </c>
      <c r="X1258" s="171" t="str">
        <f t="shared" si="117"/>
        <v>5.1</v>
      </c>
      <c r="Y1258" s="175">
        <f t="shared" si="115"/>
        <v>1</v>
      </c>
      <c r="Z1258" s="171">
        <f t="shared" si="116"/>
        <v>0</v>
      </c>
      <c r="AA1258" s="171">
        <f t="shared" si="118"/>
        <v>22</v>
      </c>
      <c r="AB1258" s="171">
        <f t="shared" si="119"/>
        <v>0</v>
      </c>
      <c r="AC1258" s="171">
        <f t="shared" si="114"/>
        <v>0</v>
      </c>
      <c r="AD1258" s="1" t="s">
        <v>125</v>
      </c>
      <c r="AE1258" s="1" t="s">
        <v>10691</v>
      </c>
      <c r="AF1258" s="1">
        <v>1170</v>
      </c>
      <c r="AG1258" s="1" t="s">
        <v>10837</v>
      </c>
    </row>
    <row r="1259" spans="1:33" ht="35.25" customHeight="1" x14ac:dyDescent="0.25">
      <c r="A1259" s="96" t="s">
        <v>2180</v>
      </c>
      <c r="B1259" s="101" t="s">
        <v>4295</v>
      </c>
      <c r="C1259" s="98" t="s">
        <v>108</v>
      </c>
      <c r="D1259" s="98" t="s">
        <v>65</v>
      </c>
      <c r="E1259" s="173" t="s">
        <v>1602</v>
      </c>
      <c r="F1259" s="99" t="s">
        <v>16</v>
      </c>
      <c r="G1259" s="99" t="s">
        <v>109</v>
      </c>
      <c r="H1259" s="99" t="s">
        <v>3913</v>
      </c>
      <c r="I1259" s="147" t="s">
        <v>4003</v>
      </c>
      <c r="J1259" s="103" t="s">
        <v>2236</v>
      </c>
      <c r="K1259" s="102">
        <v>3581</v>
      </c>
      <c r="L1259" s="233" t="s">
        <v>51</v>
      </c>
      <c r="M1259" s="102" t="s">
        <v>119</v>
      </c>
      <c r="N1259" s="101" t="s">
        <v>3103</v>
      </c>
      <c r="O1259" s="101" t="s">
        <v>191</v>
      </c>
      <c r="P1259" s="101" t="s">
        <v>6250</v>
      </c>
      <c r="Q1259" s="105" t="s">
        <v>4294</v>
      </c>
      <c r="R1259" s="105" t="s">
        <v>6699</v>
      </c>
      <c r="S1259" s="106" t="s">
        <v>6012</v>
      </c>
      <c r="T1259" s="101" t="s">
        <v>2445</v>
      </c>
      <c r="U1259" s="148"/>
      <c r="V1259" s="148"/>
      <c r="W1259" s="107" t="str">
        <f>VLOOKUP(TRIM(X1259),X10:Y88,2,FALSE)</f>
        <v>Tao</v>
      </c>
      <c r="X1259" s="171" t="str">
        <f t="shared" si="117"/>
        <v>5.1</v>
      </c>
      <c r="Y1259" s="175">
        <f t="shared" si="115"/>
        <v>0</v>
      </c>
      <c r="Z1259" s="171">
        <f t="shared" si="116"/>
        <v>0</v>
      </c>
      <c r="AA1259" s="171">
        <f t="shared" si="118"/>
        <v>31</v>
      </c>
      <c r="AB1259" s="171">
        <f t="shared" si="119"/>
        <v>0</v>
      </c>
      <c r="AC1259" s="171">
        <f t="shared" si="114"/>
        <v>0</v>
      </c>
      <c r="AE1259" s="1" t="s">
        <v>2287</v>
      </c>
      <c r="AF1259" s="1">
        <v>1171</v>
      </c>
      <c r="AG1259" s="1" t="s">
        <v>7222</v>
      </c>
    </row>
    <row r="1260" spans="1:33" ht="35.25" customHeight="1" x14ac:dyDescent="0.25">
      <c r="A1260" s="96" t="s">
        <v>2180</v>
      </c>
      <c r="B1260" s="101" t="s">
        <v>6251</v>
      </c>
      <c r="C1260" s="98" t="s">
        <v>108</v>
      </c>
      <c r="D1260" s="98" t="s">
        <v>88</v>
      </c>
      <c r="E1260" s="173" t="s">
        <v>1603</v>
      </c>
      <c r="F1260" s="99" t="s">
        <v>2269</v>
      </c>
      <c r="G1260" s="99" t="s">
        <v>109</v>
      </c>
      <c r="H1260" s="99" t="s">
        <v>2731</v>
      </c>
      <c r="I1260" s="147" t="s">
        <v>2435</v>
      </c>
      <c r="J1260" s="103"/>
      <c r="K1260" s="102"/>
      <c r="L1260" s="103"/>
      <c r="M1260" s="102"/>
      <c r="N1260" s="101"/>
      <c r="O1260" s="101" t="s">
        <v>191</v>
      </c>
      <c r="P1260" s="101"/>
      <c r="Q1260" s="105" t="s">
        <v>3413</v>
      </c>
      <c r="R1260" s="105" t="s">
        <v>6078</v>
      </c>
      <c r="S1260" s="106" t="s">
        <v>6077</v>
      </c>
      <c r="T1260" s="101" t="s">
        <v>2732</v>
      </c>
      <c r="U1260" s="148"/>
      <c r="V1260" s="148"/>
      <c r="W1260" s="107" t="str">
        <f>VLOOKUP(TRIM(X1260),X10:Y88,2,FALSE)</f>
        <v>Tao</v>
      </c>
      <c r="X1260" s="171" t="str">
        <f t="shared" si="117"/>
        <v>6.8</v>
      </c>
      <c r="Y1260" s="175">
        <f t="shared" si="115"/>
        <v>0</v>
      </c>
      <c r="Z1260" s="171">
        <f t="shared" si="116"/>
        <v>0</v>
      </c>
      <c r="AA1260" s="171">
        <f t="shared" si="118"/>
        <v>13</v>
      </c>
      <c r="AB1260" s="171">
        <f t="shared" si="119"/>
        <v>0</v>
      </c>
      <c r="AC1260" s="171">
        <f t="shared" si="114"/>
        <v>0</v>
      </c>
      <c r="AE1260" s="1" t="s">
        <v>2287</v>
      </c>
      <c r="AF1260" s="1">
        <v>1172</v>
      </c>
      <c r="AG1260" s="1" t="s">
        <v>7223</v>
      </c>
    </row>
    <row r="1261" spans="1:33" ht="35.25" customHeight="1" x14ac:dyDescent="0.25">
      <c r="A1261" s="96" t="s">
        <v>2180</v>
      </c>
      <c r="B1261" s="101" t="s">
        <v>2441</v>
      </c>
      <c r="C1261" s="98" t="s">
        <v>108</v>
      </c>
      <c r="D1261" s="98" t="s">
        <v>88</v>
      </c>
      <c r="E1261" s="173" t="s">
        <v>1604</v>
      </c>
      <c r="F1261" s="99" t="s">
        <v>16</v>
      </c>
      <c r="G1261" s="99" t="s">
        <v>109</v>
      </c>
      <c r="H1261" s="99" t="s">
        <v>2442</v>
      </c>
      <c r="I1261" s="147" t="s">
        <v>6252</v>
      </c>
      <c r="J1261" s="103" t="s">
        <v>118</v>
      </c>
      <c r="K1261" s="102">
        <v>2026</v>
      </c>
      <c r="L1261" s="103" t="s">
        <v>51</v>
      </c>
      <c r="M1261" s="102" t="s">
        <v>119</v>
      </c>
      <c r="N1261" s="101" t="s">
        <v>2301</v>
      </c>
      <c r="O1261" s="101" t="s">
        <v>191</v>
      </c>
      <c r="P1261" s="101" t="s">
        <v>2226</v>
      </c>
      <c r="Q1261" s="105" t="s">
        <v>3762</v>
      </c>
      <c r="R1261" s="105" t="s">
        <v>5910</v>
      </c>
      <c r="S1261" s="106" t="s">
        <v>5901</v>
      </c>
      <c r="T1261" s="101" t="s">
        <v>2292</v>
      </c>
      <c r="U1261" s="148"/>
      <c r="V1261" s="148"/>
      <c r="W1261" s="107" t="str">
        <f>VLOOKUP(TRIM(X1261),X10:Y88,2,FALSE)</f>
        <v>Tao</v>
      </c>
      <c r="X1261" s="171" t="str">
        <f t="shared" si="117"/>
        <v>6.8</v>
      </c>
      <c r="Y1261" s="175">
        <f t="shared" si="115"/>
        <v>0</v>
      </c>
      <c r="Z1261" s="171">
        <f t="shared" si="116"/>
        <v>0</v>
      </c>
      <c r="AA1261" s="171">
        <f t="shared" si="118"/>
        <v>49</v>
      </c>
      <c r="AB1261" s="171">
        <f t="shared" si="119"/>
        <v>0</v>
      </c>
      <c r="AC1261" s="171">
        <f t="shared" si="114"/>
        <v>0</v>
      </c>
      <c r="AE1261" s="1" t="s">
        <v>2287</v>
      </c>
      <c r="AF1261" s="1">
        <v>1173</v>
      </c>
      <c r="AG1261" s="1" t="s">
        <v>7224</v>
      </c>
    </row>
    <row r="1262" spans="1:33" ht="35.25" customHeight="1" x14ac:dyDescent="0.25">
      <c r="A1262" s="96" t="s">
        <v>2180</v>
      </c>
      <c r="B1262" s="101" t="s">
        <v>2721</v>
      </c>
      <c r="C1262" s="98" t="s">
        <v>108</v>
      </c>
      <c r="D1262" s="98" t="s">
        <v>88</v>
      </c>
      <c r="E1262" s="173" t="s">
        <v>1605</v>
      </c>
      <c r="F1262" s="99" t="s">
        <v>16</v>
      </c>
      <c r="G1262" s="99" t="s">
        <v>109</v>
      </c>
      <c r="H1262" s="99" t="s">
        <v>3493</v>
      </c>
      <c r="I1262" s="147" t="s">
        <v>2855</v>
      </c>
      <c r="J1262" s="103" t="s">
        <v>2264</v>
      </c>
      <c r="K1262" s="102">
        <v>384</v>
      </c>
      <c r="L1262" s="103" t="s">
        <v>51</v>
      </c>
      <c r="M1262" s="102" t="s">
        <v>119</v>
      </c>
      <c r="N1262" s="101" t="s">
        <v>2301</v>
      </c>
      <c r="O1262" s="101" t="s">
        <v>191</v>
      </c>
      <c r="P1262" s="101" t="s">
        <v>2230</v>
      </c>
      <c r="Q1262" s="105" t="s">
        <v>3494</v>
      </c>
      <c r="R1262" s="105" t="s">
        <v>5899</v>
      </c>
      <c r="S1262" s="106" t="s">
        <v>5898</v>
      </c>
      <c r="T1262" s="101" t="s">
        <v>2337</v>
      </c>
      <c r="U1262" s="148"/>
      <c r="V1262" s="148"/>
      <c r="W1262" s="107" t="str">
        <f>VLOOKUP(TRIM(X1262),X10:Y88,2,FALSE)</f>
        <v>Tao</v>
      </c>
      <c r="X1262" s="171" t="str">
        <f t="shared" si="117"/>
        <v>6.8</v>
      </c>
      <c r="Y1262" s="175">
        <f t="shared" si="115"/>
        <v>0</v>
      </c>
      <c r="Z1262" s="171">
        <f t="shared" si="116"/>
        <v>0</v>
      </c>
      <c r="AA1262" s="171">
        <f t="shared" si="118"/>
        <v>13</v>
      </c>
      <c r="AB1262" s="171">
        <f t="shared" si="119"/>
        <v>0</v>
      </c>
      <c r="AC1262" s="171">
        <f t="shared" si="114"/>
        <v>0</v>
      </c>
      <c r="AE1262" s="1" t="s">
        <v>2287</v>
      </c>
      <c r="AF1262" s="1">
        <v>1174</v>
      </c>
      <c r="AG1262" s="1" t="s">
        <v>7225</v>
      </c>
    </row>
    <row r="1263" spans="1:33" ht="35.25" customHeight="1" x14ac:dyDescent="0.25">
      <c r="A1263" s="96" t="s">
        <v>2180</v>
      </c>
      <c r="B1263" s="101" t="s">
        <v>2725</v>
      </c>
      <c r="C1263" s="98" t="s">
        <v>108</v>
      </c>
      <c r="D1263" s="98" t="s">
        <v>88</v>
      </c>
      <c r="E1263" s="173" t="s">
        <v>1606</v>
      </c>
      <c r="F1263" s="99" t="s">
        <v>16</v>
      </c>
      <c r="G1263" s="99" t="s">
        <v>109</v>
      </c>
      <c r="H1263" s="99" t="s">
        <v>2726</v>
      </c>
      <c r="I1263" s="147" t="s">
        <v>2336</v>
      </c>
      <c r="J1263" s="103" t="s">
        <v>2344</v>
      </c>
      <c r="K1263" s="102">
        <v>1231</v>
      </c>
      <c r="L1263" s="103" t="s">
        <v>51</v>
      </c>
      <c r="M1263" s="102" t="s">
        <v>119</v>
      </c>
      <c r="N1263" s="101" t="s">
        <v>2301</v>
      </c>
      <c r="O1263" s="101" t="s">
        <v>191</v>
      </c>
      <c r="P1263" s="101" t="s">
        <v>2230</v>
      </c>
      <c r="Q1263" s="105" t="s">
        <v>2727</v>
      </c>
      <c r="R1263" s="105" t="s">
        <v>5891</v>
      </c>
      <c r="S1263" s="106" t="s">
        <v>5890</v>
      </c>
      <c r="T1263" s="101" t="s">
        <v>2337</v>
      </c>
      <c r="U1263" s="148"/>
      <c r="V1263" s="148"/>
      <c r="W1263" s="107" t="str">
        <f>VLOOKUP(TRIM(X1263),X10:Y88,2,FALSE)</f>
        <v>Tao</v>
      </c>
      <c r="X1263" s="171" t="str">
        <f t="shared" si="117"/>
        <v>6.8</v>
      </c>
      <c r="Y1263" s="175">
        <f t="shared" si="115"/>
        <v>0</v>
      </c>
      <c r="Z1263" s="171">
        <f t="shared" si="116"/>
        <v>0</v>
      </c>
      <c r="AA1263" s="171">
        <f t="shared" si="118"/>
        <v>8</v>
      </c>
      <c r="AB1263" s="171">
        <f t="shared" si="119"/>
        <v>0</v>
      </c>
      <c r="AC1263" s="171">
        <f t="shared" si="114"/>
        <v>0</v>
      </c>
      <c r="AE1263" s="1" t="s">
        <v>2287</v>
      </c>
      <c r="AF1263" s="1">
        <v>1175</v>
      </c>
      <c r="AG1263" s="1" t="s">
        <v>7226</v>
      </c>
    </row>
    <row r="1264" spans="1:33" ht="35.25" customHeight="1" x14ac:dyDescent="0.25">
      <c r="A1264" s="96" t="s">
        <v>2180</v>
      </c>
      <c r="B1264" s="101" t="s">
        <v>2479</v>
      </c>
      <c r="C1264" s="98" t="s">
        <v>108</v>
      </c>
      <c r="D1264" s="98" t="s">
        <v>88</v>
      </c>
      <c r="E1264" s="173" t="s">
        <v>1607</v>
      </c>
      <c r="F1264" s="99" t="s">
        <v>16</v>
      </c>
      <c r="G1264" s="99" t="s">
        <v>109</v>
      </c>
      <c r="H1264" s="99" t="s">
        <v>3161</v>
      </c>
      <c r="I1264" s="147" t="s">
        <v>6253</v>
      </c>
      <c r="J1264" s="103" t="s">
        <v>118</v>
      </c>
      <c r="K1264" s="102">
        <v>1966</v>
      </c>
      <c r="L1264" s="103" t="s">
        <v>51</v>
      </c>
      <c r="M1264" s="102" t="s">
        <v>119</v>
      </c>
      <c r="N1264" s="101" t="s">
        <v>2301</v>
      </c>
      <c r="O1264" s="101" t="s">
        <v>191</v>
      </c>
      <c r="P1264" s="101" t="s">
        <v>2226</v>
      </c>
      <c r="Q1264" s="105" t="s">
        <v>4174</v>
      </c>
      <c r="R1264" s="105" t="s">
        <v>5893</v>
      </c>
      <c r="S1264" s="106" t="s">
        <v>5892</v>
      </c>
      <c r="T1264" s="101" t="s">
        <v>2445</v>
      </c>
      <c r="U1264" s="148"/>
      <c r="V1264" s="148"/>
      <c r="W1264" s="107" t="str">
        <f>VLOOKUP(TRIM(X1264),X10:Y88,2,FALSE)</f>
        <v>Tao</v>
      </c>
      <c r="X1264" s="171" t="str">
        <f t="shared" si="117"/>
        <v>6.8</v>
      </c>
      <c r="Y1264" s="175">
        <f t="shared" si="115"/>
        <v>0</v>
      </c>
      <c r="Z1264" s="171">
        <f t="shared" si="116"/>
        <v>0</v>
      </c>
      <c r="AA1264" s="171">
        <f t="shared" si="118"/>
        <v>62</v>
      </c>
      <c r="AB1264" s="171">
        <f t="shared" si="119"/>
        <v>0</v>
      </c>
      <c r="AC1264" s="171">
        <f t="shared" ref="AC1264:AC1327" si="120">IF(F1264="LS OUT", IF(S1264="Approved", 1, IF(S1264="Block approved", 1, 0)),0)</f>
        <v>0</v>
      </c>
      <c r="AE1264" s="1" t="s">
        <v>2287</v>
      </c>
      <c r="AF1264" s="1">
        <v>1176</v>
      </c>
      <c r="AG1264" s="1" t="s">
        <v>7227</v>
      </c>
    </row>
    <row r="1265" spans="1:33" ht="35.25" customHeight="1" x14ac:dyDescent="0.25">
      <c r="A1265" s="96" t="s">
        <v>2180</v>
      </c>
      <c r="B1265" s="101" t="s">
        <v>6254</v>
      </c>
      <c r="C1265" s="98" t="s">
        <v>108</v>
      </c>
      <c r="D1265" s="98" t="s">
        <v>65</v>
      </c>
      <c r="E1265" s="173" t="s">
        <v>1608</v>
      </c>
      <c r="F1265" s="99" t="s">
        <v>2269</v>
      </c>
      <c r="G1265" s="99" t="s">
        <v>109</v>
      </c>
      <c r="H1265" s="99" t="s">
        <v>5009</v>
      </c>
      <c r="I1265" s="147" t="s">
        <v>190</v>
      </c>
      <c r="J1265" s="103"/>
      <c r="K1265" s="102"/>
      <c r="L1265" s="103"/>
      <c r="M1265" s="102"/>
      <c r="N1265" s="101"/>
      <c r="O1265" s="101" t="s">
        <v>42</v>
      </c>
      <c r="P1265" s="101"/>
      <c r="Q1265" s="105" t="s">
        <v>2814</v>
      </c>
      <c r="R1265" s="105" t="s">
        <v>5897</v>
      </c>
      <c r="S1265" s="106" t="s">
        <v>5896</v>
      </c>
      <c r="T1265" s="101" t="s">
        <v>3173</v>
      </c>
      <c r="U1265" s="148"/>
      <c r="V1265" s="148"/>
      <c r="W1265" s="107" t="str">
        <f>VLOOKUP(TRIM(X1265),X10:Y88,2,FALSE)</f>
        <v>Tao</v>
      </c>
      <c r="X1265" s="171" t="str">
        <f t="shared" si="117"/>
        <v>5.1</v>
      </c>
      <c r="Y1265" s="175">
        <f t="shared" si="115"/>
        <v>0</v>
      </c>
      <c r="Z1265" s="171">
        <f t="shared" si="116"/>
        <v>0</v>
      </c>
      <c r="AA1265" s="171">
        <f t="shared" si="118"/>
        <v>13</v>
      </c>
      <c r="AB1265" s="171">
        <f t="shared" si="119"/>
        <v>0</v>
      </c>
      <c r="AC1265" s="171">
        <f t="shared" si="120"/>
        <v>0</v>
      </c>
      <c r="AE1265" s="1" t="s">
        <v>2287</v>
      </c>
      <c r="AF1265" s="1">
        <v>1177</v>
      </c>
      <c r="AG1265" s="1" t="s">
        <v>7228</v>
      </c>
    </row>
    <row r="1266" spans="1:33" ht="35.25" customHeight="1" x14ac:dyDescent="0.25">
      <c r="A1266" s="96" t="s">
        <v>2180</v>
      </c>
      <c r="B1266" s="101" t="s">
        <v>3277</v>
      </c>
      <c r="C1266" s="98" t="s">
        <v>108</v>
      </c>
      <c r="D1266" s="98" t="s">
        <v>88</v>
      </c>
      <c r="E1266" s="173" t="s">
        <v>1609</v>
      </c>
      <c r="F1266" s="99" t="s">
        <v>16</v>
      </c>
      <c r="G1266" s="99" t="s">
        <v>109</v>
      </c>
      <c r="H1266" s="99" t="s">
        <v>3174</v>
      </c>
      <c r="I1266" s="147" t="s">
        <v>6206</v>
      </c>
      <c r="J1266" s="103" t="s">
        <v>118</v>
      </c>
      <c r="K1266" s="102">
        <v>1973</v>
      </c>
      <c r="L1266" s="103" t="s">
        <v>51</v>
      </c>
      <c r="M1266" s="102" t="s">
        <v>119</v>
      </c>
      <c r="N1266" s="101" t="s">
        <v>2301</v>
      </c>
      <c r="O1266" s="101" t="s">
        <v>191</v>
      </c>
      <c r="P1266" s="101" t="s">
        <v>2230</v>
      </c>
      <c r="Q1266" s="105" t="s">
        <v>3276</v>
      </c>
      <c r="R1266" s="105" t="s">
        <v>5895</v>
      </c>
      <c r="S1266" s="106" t="s">
        <v>5894</v>
      </c>
      <c r="T1266" s="101" t="s">
        <v>3173</v>
      </c>
      <c r="U1266" s="148"/>
      <c r="V1266" s="148"/>
      <c r="W1266" s="107" t="str">
        <f>VLOOKUP(TRIM(X1266),X10:Y88,2,FALSE)</f>
        <v>Tao</v>
      </c>
      <c r="X1266" s="171" t="str">
        <f t="shared" si="117"/>
        <v>6.8</v>
      </c>
      <c r="Y1266" s="175">
        <f t="shared" si="115"/>
        <v>0</v>
      </c>
      <c r="Z1266" s="171">
        <f t="shared" si="116"/>
        <v>0</v>
      </c>
      <c r="AA1266" s="171">
        <f t="shared" si="118"/>
        <v>23</v>
      </c>
      <c r="AB1266" s="171">
        <f t="shared" si="119"/>
        <v>0</v>
      </c>
      <c r="AC1266" s="171">
        <f t="shared" si="120"/>
        <v>0</v>
      </c>
      <c r="AE1266" s="1" t="s">
        <v>2287</v>
      </c>
      <c r="AF1266" s="1">
        <v>1178</v>
      </c>
      <c r="AG1266" s="1" t="s">
        <v>7229</v>
      </c>
    </row>
    <row r="1267" spans="1:33" ht="35.25" customHeight="1" x14ac:dyDescent="0.25">
      <c r="A1267" s="96" t="s">
        <v>2180</v>
      </c>
      <c r="B1267" s="101" t="s">
        <v>3275</v>
      </c>
      <c r="C1267" s="98" t="s">
        <v>108</v>
      </c>
      <c r="D1267" s="98" t="s">
        <v>88</v>
      </c>
      <c r="E1267" s="173" t="s">
        <v>1610</v>
      </c>
      <c r="F1267" s="99" t="s">
        <v>15</v>
      </c>
      <c r="G1267" s="99" t="s">
        <v>109</v>
      </c>
      <c r="H1267" s="99" t="s">
        <v>3172</v>
      </c>
      <c r="I1267" s="147" t="s">
        <v>190</v>
      </c>
      <c r="J1267" s="103" t="s">
        <v>2345</v>
      </c>
      <c r="K1267" s="102">
        <v>89</v>
      </c>
      <c r="L1267" s="103" t="s">
        <v>51</v>
      </c>
      <c r="M1267" s="102" t="s">
        <v>119</v>
      </c>
      <c r="N1267" s="101" t="s">
        <v>2228</v>
      </c>
      <c r="O1267" s="101" t="s">
        <v>191</v>
      </c>
      <c r="P1267" s="101" t="s">
        <v>2346</v>
      </c>
      <c r="Q1267" s="105" t="s">
        <v>3274</v>
      </c>
      <c r="R1267" s="105" t="s">
        <v>6364</v>
      </c>
      <c r="S1267" s="106" t="s">
        <v>2181</v>
      </c>
      <c r="T1267" s="101" t="s">
        <v>3173</v>
      </c>
      <c r="U1267" s="148"/>
      <c r="V1267" s="148" t="s">
        <v>125</v>
      </c>
      <c r="W1267" s="107" t="str">
        <f>VLOOKUP(TRIM(X1267),X10:Y88,2,FALSE)</f>
        <v>Tao</v>
      </c>
      <c r="X1267" s="171" t="str">
        <f t="shared" si="117"/>
        <v>6.8</v>
      </c>
      <c r="Y1267" s="175">
        <f t="shared" si="115"/>
        <v>1</v>
      </c>
      <c r="Z1267" s="171">
        <f t="shared" si="116"/>
        <v>0</v>
      </c>
      <c r="AA1267" s="171">
        <f t="shared" si="118"/>
        <v>13</v>
      </c>
      <c r="AB1267" s="171">
        <f t="shared" si="119"/>
        <v>0</v>
      </c>
      <c r="AC1267" s="171">
        <f t="shared" si="120"/>
        <v>0</v>
      </c>
      <c r="AD1267" s="1" t="s">
        <v>125</v>
      </c>
      <c r="AE1267" s="1" t="s">
        <v>10691</v>
      </c>
      <c r="AF1267" s="1">
        <v>1179</v>
      </c>
      <c r="AG1267" s="1" t="s">
        <v>10838</v>
      </c>
    </row>
    <row r="1268" spans="1:33" ht="35.25" customHeight="1" x14ac:dyDescent="0.25">
      <c r="A1268" s="96" t="s">
        <v>2180</v>
      </c>
      <c r="B1268" s="101" t="s">
        <v>3452</v>
      </c>
      <c r="C1268" s="98" t="s">
        <v>108</v>
      </c>
      <c r="D1268" s="98" t="s">
        <v>88</v>
      </c>
      <c r="E1268" s="173" t="s">
        <v>1611</v>
      </c>
      <c r="F1268" s="99" t="s">
        <v>16</v>
      </c>
      <c r="G1268" s="99" t="s">
        <v>109</v>
      </c>
      <c r="H1268" s="99" t="s">
        <v>3129</v>
      </c>
      <c r="I1268" s="147" t="s">
        <v>2336</v>
      </c>
      <c r="J1268" s="103" t="s">
        <v>118</v>
      </c>
      <c r="K1268" s="102">
        <v>1957</v>
      </c>
      <c r="L1268" s="103" t="s">
        <v>51</v>
      </c>
      <c r="M1268" s="102" t="s">
        <v>119</v>
      </c>
      <c r="N1268" s="101" t="s">
        <v>2301</v>
      </c>
      <c r="O1268" s="101" t="s">
        <v>191</v>
      </c>
      <c r="P1268" s="101" t="s">
        <v>2230</v>
      </c>
      <c r="Q1268" s="105" t="s">
        <v>3451</v>
      </c>
      <c r="R1268" s="105" t="s">
        <v>5889</v>
      </c>
      <c r="S1268" s="106" t="s">
        <v>5888</v>
      </c>
      <c r="T1268" s="101" t="s">
        <v>2337</v>
      </c>
      <c r="U1268" s="148"/>
      <c r="V1268" s="148"/>
      <c r="W1268" s="107" t="str">
        <f>VLOOKUP(TRIM(X1268),X10:Y88,2,FALSE)</f>
        <v>Tao</v>
      </c>
      <c r="X1268" s="171" t="str">
        <f t="shared" si="117"/>
        <v>6.8</v>
      </c>
      <c r="Y1268" s="175">
        <f t="shared" si="115"/>
        <v>0</v>
      </c>
      <c r="Z1268" s="171">
        <f t="shared" si="116"/>
        <v>0</v>
      </c>
      <c r="AA1268" s="171">
        <f t="shared" si="118"/>
        <v>8</v>
      </c>
      <c r="AB1268" s="171">
        <f t="shared" si="119"/>
        <v>0</v>
      </c>
      <c r="AC1268" s="171">
        <f t="shared" si="120"/>
        <v>0</v>
      </c>
      <c r="AE1268" s="1" t="s">
        <v>2287</v>
      </c>
      <c r="AF1268" s="1">
        <v>1180</v>
      </c>
      <c r="AG1268" s="1" t="s">
        <v>7230</v>
      </c>
    </row>
    <row r="1269" spans="1:33" ht="35.25" customHeight="1" x14ac:dyDescent="0.25">
      <c r="A1269" s="96" t="s">
        <v>2180</v>
      </c>
      <c r="B1269" s="101" t="s">
        <v>6255</v>
      </c>
      <c r="C1269" s="98" t="s">
        <v>108</v>
      </c>
      <c r="D1269" s="98" t="s">
        <v>86</v>
      </c>
      <c r="E1269" s="173" t="s">
        <v>1612</v>
      </c>
      <c r="F1269" s="99" t="s">
        <v>2269</v>
      </c>
      <c r="G1269" s="99" t="s">
        <v>109</v>
      </c>
      <c r="H1269" s="99" t="s">
        <v>3203</v>
      </c>
      <c r="I1269" s="147" t="s">
        <v>2373</v>
      </c>
      <c r="J1269" s="103" t="s">
        <v>118</v>
      </c>
      <c r="K1269" s="102"/>
      <c r="L1269" s="103"/>
      <c r="M1269" s="102"/>
      <c r="N1269" s="101"/>
      <c r="O1269" s="101" t="s">
        <v>191</v>
      </c>
      <c r="P1269" s="101" t="s">
        <v>264</v>
      </c>
      <c r="Q1269" s="105" t="s">
        <v>3204</v>
      </c>
      <c r="R1269" s="105" t="s">
        <v>5685</v>
      </c>
      <c r="S1269" s="106" t="s">
        <v>5684</v>
      </c>
      <c r="T1269" s="101" t="s">
        <v>2781</v>
      </c>
      <c r="U1269" s="148"/>
      <c r="V1269" s="148"/>
      <c r="W1269" s="107" t="str">
        <f>VLOOKUP(TRIM(X1269),X10:Y88,2,FALSE)</f>
        <v>Tao</v>
      </c>
      <c r="X1269" s="171" t="str">
        <f t="shared" si="117"/>
        <v>6.6</v>
      </c>
      <c r="Y1269" s="175">
        <f t="shared" si="115"/>
        <v>0</v>
      </c>
      <c r="Z1269" s="171">
        <f t="shared" si="116"/>
        <v>0</v>
      </c>
      <c r="AA1269" s="171">
        <f t="shared" si="118"/>
        <v>21</v>
      </c>
      <c r="AB1269" s="171">
        <f t="shared" si="119"/>
        <v>0</v>
      </c>
      <c r="AC1269" s="171">
        <f t="shared" si="120"/>
        <v>0</v>
      </c>
      <c r="AE1269" s="1" t="s">
        <v>2287</v>
      </c>
      <c r="AF1269" s="1">
        <v>1181</v>
      </c>
      <c r="AG1269" s="1" t="s">
        <v>7231</v>
      </c>
    </row>
    <row r="1270" spans="1:33" ht="35.25" customHeight="1" x14ac:dyDescent="0.25">
      <c r="A1270" s="96" t="s">
        <v>2180</v>
      </c>
      <c r="B1270" s="101" t="s">
        <v>6256</v>
      </c>
      <c r="C1270" s="98" t="s">
        <v>108</v>
      </c>
      <c r="D1270" s="98" t="s">
        <v>86</v>
      </c>
      <c r="E1270" s="173" t="s">
        <v>1613</v>
      </c>
      <c r="F1270" s="99" t="s">
        <v>16</v>
      </c>
      <c r="G1270" s="99" t="s">
        <v>109</v>
      </c>
      <c r="H1270" s="99" t="s">
        <v>3970</v>
      </c>
      <c r="I1270" s="147" t="s">
        <v>4955</v>
      </c>
      <c r="J1270" s="103" t="s">
        <v>118</v>
      </c>
      <c r="K1270" s="102">
        <v>1960</v>
      </c>
      <c r="L1270" s="103" t="s">
        <v>53</v>
      </c>
      <c r="M1270" s="102" t="s">
        <v>119</v>
      </c>
      <c r="N1270" s="101" t="s">
        <v>2301</v>
      </c>
      <c r="O1270" s="101" t="s">
        <v>191</v>
      </c>
      <c r="P1270" s="101" t="s">
        <v>2226</v>
      </c>
      <c r="Q1270" s="105" t="s">
        <v>3968</v>
      </c>
      <c r="R1270" s="105" t="s">
        <v>5687</v>
      </c>
      <c r="S1270" s="106" t="s">
        <v>5686</v>
      </c>
      <c r="T1270" s="101" t="s">
        <v>2611</v>
      </c>
      <c r="U1270" s="148"/>
      <c r="V1270" s="148"/>
      <c r="W1270" s="107" t="str">
        <f>VLOOKUP(TRIM(X1270),X10:Y88,2,FALSE)</f>
        <v>Tao</v>
      </c>
      <c r="X1270" s="171" t="str">
        <f t="shared" si="117"/>
        <v>6.6</v>
      </c>
      <c r="Y1270" s="175">
        <f t="shared" si="115"/>
        <v>0</v>
      </c>
      <c r="Z1270" s="171">
        <f t="shared" si="116"/>
        <v>0</v>
      </c>
      <c r="AA1270" s="171">
        <f t="shared" si="118"/>
        <v>23</v>
      </c>
      <c r="AB1270" s="171">
        <f t="shared" si="119"/>
        <v>0</v>
      </c>
      <c r="AC1270" s="171">
        <f t="shared" si="120"/>
        <v>0</v>
      </c>
      <c r="AE1270" s="1" t="s">
        <v>2287</v>
      </c>
      <c r="AF1270" s="1">
        <v>1182</v>
      </c>
      <c r="AG1270" s="1" t="s">
        <v>7232</v>
      </c>
    </row>
    <row r="1271" spans="1:33" ht="35.25" customHeight="1" x14ac:dyDescent="0.25">
      <c r="A1271" s="96" t="s">
        <v>2180</v>
      </c>
      <c r="B1271" s="101" t="s">
        <v>2649</v>
      </c>
      <c r="C1271" s="98" t="s">
        <v>108</v>
      </c>
      <c r="D1271" s="98" t="s">
        <v>86</v>
      </c>
      <c r="E1271" s="173" t="s">
        <v>1614</v>
      </c>
      <c r="F1271" s="99" t="s">
        <v>15</v>
      </c>
      <c r="G1271" s="99" t="s">
        <v>109</v>
      </c>
      <c r="H1271" s="99" t="s">
        <v>3164</v>
      </c>
      <c r="I1271" s="147" t="s">
        <v>2446</v>
      </c>
      <c r="J1271" s="103" t="s">
        <v>2264</v>
      </c>
      <c r="K1271" s="102">
        <v>381</v>
      </c>
      <c r="L1271" s="103" t="s">
        <v>51</v>
      </c>
      <c r="M1271" s="102" t="s">
        <v>119</v>
      </c>
      <c r="N1271" s="101" t="s">
        <v>2301</v>
      </c>
      <c r="O1271" s="101" t="s">
        <v>191</v>
      </c>
      <c r="P1271" s="101" t="s">
        <v>2230</v>
      </c>
      <c r="Q1271" s="105" t="s">
        <v>4179</v>
      </c>
      <c r="R1271" s="105" t="s">
        <v>6365</v>
      </c>
      <c r="S1271" s="106" t="s">
        <v>2181</v>
      </c>
      <c r="T1271" s="101" t="s">
        <v>2445</v>
      </c>
      <c r="U1271" s="148"/>
      <c r="V1271" s="148" t="s">
        <v>125</v>
      </c>
      <c r="W1271" s="107" t="str">
        <f>VLOOKUP(TRIM(X1271),X10:Y88,2,FALSE)</f>
        <v>Tao</v>
      </c>
      <c r="X1271" s="171" t="str">
        <f t="shared" si="117"/>
        <v>6.6</v>
      </c>
      <c r="Y1271" s="175">
        <f t="shared" si="115"/>
        <v>1</v>
      </c>
      <c r="Z1271" s="171">
        <f t="shared" si="116"/>
        <v>0</v>
      </c>
      <c r="AA1271" s="171">
        <f t="shared" si="118"/>
        <v>17</v>
      </c>
      <c r="AB1271" s="171">
        <f t="shared" si="119"/>
        <v>0</v>
      </c>
      <c r="AC1271" s="171">
        <f t="shared" si="120"/>
        <v>0</v>
      </c>
      <c r="AD1271" s="1" t="s">
        <v>125</v>
      </c>
      <c r="AE1271" s="1" t="s">
        <v>10691</v>
      </c>
      <c r="AF1271" s="1">
        <v>1183</v>
      </c>
      <c r="AG1271" s="1" t="s">
        <v>10839</v>
      </c>
    </row>
    <row r="1272" spans="1:33" ht="35.25" customHeight="1" x14ac:dyDescent="0.25">
      <c r="A1272" s="96" t="s">
        <v>2180</v>
      </c>
      <c r="B1272" s="101" t="s">
        <v>2366</v>
      </c>
      <c r="C1272" s="98" t="s">
        <v>108</v>
      </c>
      <c r="D1272" s="98" t="s">
        <v>86</v>
      </c>
      <c r="E1272" s="173" t="s">
        <v>1615</v>
      </c>
      <c r="F1272" s="99" t="s">
        <v>15</v>
      </c>
      <c r="G1272" s="99" t="s">
        <v>109</v>
      </c>
      <c r="H1272" s="99" t="s">
        <v>2367</v>
      </c>
      <c r="I1272" s="147" t="s">
        <v>2336</v>
      </c>
      <c r="J1272" s="103" t="s">
        <v>2264</v>
      </c>
      <c r="K1272" s="102">
        <v>382</v>
      </c>
      <c r="L1272" s="103" t="s">
        <v>51</v>
      </c>
      <c r="M1272" s="102" t="s">
        <v>119</v>
      </c>
      <c r="N1272" s="101" t="s">
        <v>2301</v>
      </c>
      <c r="O1272" s="101" t="s">
        <v>191</v>
      </c>
      <c r="P1272" s="101" t="s">
        <v>2230</v>
      </c>
      <c r="Q1272" s="105" t="s">
        <v>3487</v>
      </c>
      <c r="R1272" s="105" t="s">
        <v>6366</v>
      </c>
      <c r="S1272" s="106" t="s">
        <v>2181</v>
      </c>
      <c r="T1272" s="101" t="s">
        <v>2337</v>
      </c>
      <c r="U1272" s="148"/>
      <c r="V1272" s="148" t="s">
        <v>125</v>
      </c>
      <c r="W1272" s="107" t="str">
        <f>VLOOKUP(TRIM(X1272),X10:Y88,2,FALSE)</f>
        <v>Tao</v>
      </c>
      <c r="X1272" s="171" t="str">
        <f t="shared" si="117"/>
        <v>6.6</v>
      </c>
      <c r="Y1272" s="175">
        <f t="shared" si="115"/>
        <v>1</v>
      </c>
      <c r="Z1272" s="171">
        <f t="shared" si="116"/>
        <v>0</v>
      </c>
      <c r="AA1272" s="171">
        <f t="shared" si="118"/>
        <v>8</v>
      </c>
      <c r="AB1272" s="171">
        <f t="shared" si="119"/>
        <v>0</v>
      </c>
      <c r="AC1272" s="171">
        <f t="shared" si="120"/>
        <v>0</v>
      </c>
      <c r="AD1272" s="1" t="s">
        <v>125</v>
      </c>
      <c r="AE1272" s="1" t="s">
        <v>10691</v>
      </c>
      <c r="AF1272" s="1">
        <v>1184</v>
      </c>
      <c r="AG1272" s="1" t="s">
        <v>10840</v>
      </c>
    </row>
    <row r="1273" spans="1:33" ht="35.25" customHeight="1" x14ac:dyDescent="0.25">
      <c r="A1273" s="96" t="s">
        <v>2180</v>
      </c>
      <c r="B1273" s="101" t="s">
        <v>2368</v>
      </c>
      <c r="C1273" s="98" t="s">
        <v>108</v>
      </c>
      <c r="D1273" s="98" t="s">
        <v>86</v>
      </c>
      <c r="E1273" s="173" t="s">
        <v>1616</v>
      </c>
      <c r="F1273" s="99" t="s">
        <v>15</v>
      </c>
      <c r="G1273" s="99" t="s">
        <v>109</v>
      </c>
      <c r="H1273" s="99" t="s">
        <v>2369</v>
      </c>
      <c r="I1273" s="147" t="s">
        <v>2336</v>
      </c>
      <c r="J1273" s="103" t="s">
        <v>2264</v>
      </c>
      <c r="K1273" s="102">
        <v>352</v>
      </c>
      <c r="L1273" s="103" t="s">
        <v>58</v>
      </c>
      <c r="M1273" s="102" t="s">
        <v>121</v>
      </c>
      <c r="N1273" s="101" t="s">
        <v>2301</v>
      </c>
      <c r="O1273" s="101" t="s">
        <v>191</v>
      </c>
      <c r="P1273" s="101" t="s">
        <v>2226</v>
      </c>
      <c r="Q1273" s="105" t="s">
        <v>2370</v>
      </c>
      <c r="R1273" s="105" t="s">
        <v>11093</v>
      </c>
      <c r="S1273" s="106" t="s">
        <v>2181</v>
      </c>
      <c r="T1273" s="101" t="s">
        <v>2337</v>
      </c>
      <c r="U1273" s="148"/>
      <c r="V1273" s="148" t="s">
        <v>125</v>
      </c>
      <c r="W1273" s="107" t="str">
        <f>VLOOKUP(TRIM(X1273),X10:Y88,2,FALSE)</f>
        <v>Tao</v>
      </c>
      <c r="X1273" s="171" t="str">
        <f t="shared" si="117"/>
        <v>6.6</v>
      </c>
      <c r="Y1273" s="175">
        <f t="shared" si="115"/>
        <v>1</v>
      </c>
      <c r="Z1273" s="171">
        <f t="shared" si="116"/>
        <v>0</v>
      </c>
      <c r="AA1273" s="171">
        <f t="shared" si="118"/>
        <v>8</v>
      </c>
      <c r="AB1273" s="171">
        <f t="shared" si="119"/>
        <v>0</v>
      </c>
      <c r="AC1273" s="171">
        <f t="shared" si="120"/>
        <v>0</v>
      </c>
      <c r="AD1273" s="1" t="s">
        <v>125</v>
      </c>
      <c r="AE1273" s="1" t="s">
        <v>10691</v>
      </c>
      <c r="AF1273" s="1">
        <v>1185</v>
      </c>
      <c r="AG1273" s="1" t="s">
        <v>10841</v>
      </c>
    </row>
    <row r="1274" spans="1:33" ht="35.25" customHeight="1" x14ac:dyDescent="0.25">
      <c r="A1274" s="96" t="s">
        <v>2180</v>
      </c>
      <c r="B1274" s="101" t="s">
        <v>2661</v>
      </c>
      <c r="C1274" s="98" t="s">
        <v>108</v>
      </c>
      <c r="D1274" s="98" t="s">
        <v>86</v>
      </c>
      <c r="E1274" s="173" t="s">
        <v>1617</v>
      </c>
      <c r="F1274" s="99" t="s">
        <v>16</v>
      </c>
      <c r="G1274" s="99" t="s">
        <v>109</v>
      </c>
      <c r="H1274" s="99" t="s">
        <v>2662</v>
      </c>
      <c r="I1274" s="147" t="s">
        <v>2629</v>
      </c>
      <c r="J1274" s="103" t="s">
        <v>118</v>
      </c>
      <c r="K1274" s="102">
        <v>1684</v>
      </c>
      <c r="L1274" s="103" t="s">
        <v>58</v>
      </c>
      <c r="M1274" s="102" t="s">
        <v>119</v>
      </c>
      <c r="N1274" s="101" t="s">
        <v>3162</v>
      </c>
      <c r="O1274" s="101" t="s">
        <v>2203</v>
      </c>
      <c r="P1274" s="101" t="s">
        <v>2226</v>
      </c>
      <c r="Q1274" s="105" t="s">
        <v>4222</v>
      </c>
      <c r="R1274" s="105" t="s">
        <v>5689</v>
      </c>
      <c r="S1274" s="106" t="s">
        <v>5688</v>
      </c>
      <c r="T1274" s="101" t="s">
        <v>2445</v>
      </c>
      <c r="U1274" s="148"/>
      <c r="V1274" s="148"/>
      <c r="W1274" s="107" t="str">
        <f>VLOOKUP(TRIM(X1274),X10:Y88,2,FALSE)</f>
        <v>Tao</v>
      </c>
      <c r="X1274" s="171" t="str">
        <f t="shared" si="117"/>
        <v>6.6</v>
      </c>
      <c r="Y1274" s="175">
        <f t="shared" si="115"/>
        <v>0</v>
      </c>
      <c r="Z1274" s="171">
        <f t="shared" si="116"/>
        <v>0</v>
      </c>
      <c r="AA1274" s="171">
        <f t="shared" si="118"/>
        <v>26</v>
      </c>
      <c r="AB1274" s="171">
        <f t="shared" si="119"/>
        <v>0</v>
      </c>
      <c r="AC1274" s="171">
        <f t="shared" si="120"/>
        <v>0</v>
      </c>
      <c r="AE1274" s="1" t="s">
        <v>2287</v>
      </c>
      <c r="AF1274" s="1">
        <v>1186</v>
      </c>
      <c r="AG1274" s="1" t="s">
        <v>7233</v>
      </c>
    </row>
    <row r="1275" spans="1:33" ht="35.25" customHeight="1" x14ac:dyDescent="0.25">
      <c r="A1275" s="96" t="s">
        <v>2180</v>
      </c>
      <c r="B1275" s="101" t="s">
        <v>2603</v>
      </c>
      <c r="C1275" s="98" t="s">
        <v>108</v>
      </c>
      <c r="D1275" s="98" t="s">
        <v>86</v>
      </c>
      <c r="E1275" s="173" t="s">
        <v>1618</v>
      </c>
      <c r="F1275" s="99" t="s">
        <v>16</v>
      </c>
      <c r="G1275" s="99" t="s">
        <v>109</v>
      </c>
      <c r="H1275" s="99" t="s">
        <v>2712</v>
      </c>
      <c r="I1275" s="147" t="s">
        <v>2459</v>
      </c>
      <c r="J1275" s="103" t="s">
        <v>2264</v>
      </c>
      <c r="K1275" s="102">
        <v>402</v>
      </c>
      <c r="L1275" s="103" t="s">
        <v>51</v>
      </c>
      <c r="M1275" s="102" t="s">
        <v>119</v>
      </c>
      <c r="N1275" s="101" t="s">
        <v>3162</v>
      </c>
      <c r="O1275" s="101" t="s">
        <v>2203</v>
      </c>
      <c r="P1275" s="101" t="s">
        <v>2226</v>
      </c>
      <c r="Q1275" s="105" t="s">
        <v>2713</v>
      </c>
      <c r="R1275" s="105" t="s">
        <v>5693</v>
      </c>
      <c r="S1275" s="106" t="s">
        <v>2183</v>
      </c>
      <c r="T1275" s="101" t="s">
        <v>2714</v>
      </c>
      <c r="U1275" s="148"/>
      <c r="V1275" s="148"/>
      <c r="W1275" s="107" t="str">
        <f>VLOOKUP(TRIM(X1275),X10:Y88,2,FALSE)</f>
        <v>Tao</v>
      </c>
      <c r="X1275" s="171" t="str">
        <f t="shared" si="117"/>
        <v>6.6</v>
      </c>
      <c r="Y1275" s="175">
        <f t="shared" si="115"/>
        <v>0</v>
      </c>
      <c r="Z1275" s="171">
        <f t="shared" si="116"/>
        <v>0</v>
      </c>
      <c r="AA1275" s="171">
        <f t="shared" si="118"/>
        <v>7</v>
      </c>
      <c r="AB1275" s="171">
        <f t="shared" si="119"/>
        <v>0</v>
      </c>
      <c r="AC1275" s="171">
        <f t="shared" si="120"/>
        <v>0</v>
      </c>
      <c r="AE1275" s="1" t="s">
        <v>2183</v>
      </c>
      <c r="AF1275" s="1">
        <v>1187</v>
      </c>
      <c r="AG1275" s="1" t="s">
        <v>5693</v>
      </c>
    </row>
    <row r="1276" spans="1:33" ht="35.25" customHeight="1" x14ac:dyDescent="0.25">
      <c r="A1276" s="96"/>
      <c r="B1276" s="101"/>
      <c r="C1276" s="98" t="s">
        <v>14</v>
      </c>
      <c r="D1276" s="98" t="s">
        <v>86</v>
      </c>
      <c r="E1276" s="173" t="s">
        <v>1619</v>
      </c>
      <c r="F1276" s="99" t="s">
        <v>16</v>
      </c>
      <c r="G1276" s="230" t="s">
        <v>109</v>
      </c>
      <c r="H1276" s="230" t="s">
        <v>2712</v>
      </c>
      <c r="I1276" s="231" t="s">
        <v>2459</v>
      </c>
      <c r="J1276" s="226" t="s">
        <v>2264</v>
      </c>
      <c r="K1276" s="227">
        <v>403</v>
      </c>
      <c r="L1276" s="226" t="s">
        <v>51</v>
      </c>
      <c r="M1276" s="227" t="s">
        <v>121</v>
      </c>
      <c r="N1276" s="226" t="s">
        <v>2301</v>
      </c>
      <c r="O1276" s="226" t="s">
        <v>191</v>
      </c>
      <c r="P1276" s="226" t="s">
        <v>2226</v>
      </c>
      <c r="Q1276" s="232" t="s">
        <v>6089</v>
      </c>
      <c r="R1276" s="232" t="s">
        <v>6090</v>
      </c>
      <c r="S1276" s="228"/>
      <c r="T1276" s="101" t="s">
        <v>2714</v>
      </c>
      <c r="U1276" s="148"/>
      <c r="V1276" s="148"/>
      <c r="W1276" s="107" t="str">
        <f>VLOOKUP(TRIM(X1276),X10:Y88,2,FALSE)</f>
        <v>Tao</v>
      </c>
      <c r="X1276" s="171" t="str">
        <f t="shared" si="117"/>
        <v>6.6</v>
      </c>
      <c r="Y1276" s="175">
        <f t="shared" si="115"/>
        <v>0</v>
      </c>
      <c r="Z1276" s="171">
        <f t="shared" si="116"/>
        <v>0</v>
      </c>
      <c r="AA1276" s="171">
        <f t="shared" si="118"/>
        <v>7</v>
      </c>
      <c r="AB1276" s="171">
        <f t="shared" si="119"/>
        <v>0</v>
      </c>
      <c r="AC1276" s="171">
        <f t="shared" si="120"/>
        <v>0</v>
      </c>
      <c r="AE1276" s="1" t="s">
        <v>20</v>
      </c>
      <c r="AF1276" s="1">
        <v>1188</v>
      </c>
      <c r="AG1276" s="1" t="s">
        <v>7234</v>
      </c>
    </row>
    <row r="1277" spans="1:33" ht="35.25" customHeight="1" x14ac:dyDescent="0.25">
      <c r="A1277" s="96" t="s">
        <v>2180</v>
      </c>
      <c r="B1277" s="101" t="s">
        <v>4035</v>
      </c>
      <c r="C1277" s="98" t="s">
        <v>108</v>
      </c>
      <c r="D1277" s="98" t="s">
        <v>86</v>
      </c>
      <c r="E1277" s="173" t="s">
        <v>1620</v>
      </c>
      <c r="F1277" s="99" t="s">
        <v>16</v>
      </c>
      <c r="G1277" s="99" t="s">
        <v>109</v>
      </c>
      <c r="H1277" s="99" t="s">
        <v>3357</v>
      </c>
      <c r="I1277" s="147" t="s">
        <v>2464</v>
      </c>
      <c r="J1277" s="103" t="s">
        <v>118</v>
      </c>
      <c r="K1277" s="102">
        <v>2021</v>
      </c>
      <c r="L1277" s="103" t="s">
        <v>51</v>
      </c>
      <c r="M1277" s="102" t="s">
        <v>119</v>
      </c>
      <c r="N1277" s="101" t="s">
        <v>2301</v>
      </c>
      <c r="O1277" s="101" t="s">
        <v>191</v>
      </c>
      <c r="P1277" s="101" t="s">
        <v>2230</v>
      </c>
      <c r="Q1277" s="105" t="s">
        <v>4034</v>
      </c>
      <c r="R1277" s="105" t="s">
        <v>5869</v>
      </c>
      <c r="S1277" s="106" t="s">
        <v>5868</v>
      </c>
      <c r="T1277" s="101" t="s">
        <v>2457</v>
      </c>
      <c r="U1277" s="148"/>
      <c r="V1277" s="148"/>
      <c r="W1277" s="107" t="str">
        <f>VLOOKUP(TRIM(X1277),X10:Y88,2,FALSE)</f>
        <v>Tao</v>
      </c>
      <c r="X1277" s="171" t="str">
        <f t="shared" si="117"/>
        <v>6.6</v>
      </c>
      <c r="Y1277" s="175">
        <f t="shared" si="115"/>
        <v>0</v>
      </c>
      <c r="Z1277" s="171">
        <f t="shared" si="116"/>
        <v>0</v>
      </c>
      <c r="AA1277" s="171">
        <f t="shared" si="118"/>
        <v>36</v>
      </c>
      <c r="AB1277" s="171">
        <f t="shared" si="119"/>
        <v>0</v>
      </c>
      <c r="AC1277" s="171">
        <f t="shared" si="120"/>
        <v>0</v>
      </c>
      <c r="AE1277" s="1" t="s">
        <v>2287</v>
      </c>
      <c r="AF1277" s="1">
        <v>1189</v>
      </c>
      <c r="AG1277" s="1" t="s">
        <v>7235</v>
      </c>
    </row>
    <row r="1278" spans="1:33" ht="35.25" customHeight="1" x14ac:dyDescent="0.25">
      <c r="A1278" s="96" t="s">
        <v>2180</v>
      </c>
      <c r="B1278" s="101" t="s">
        <v>2231</v>
      </c>
      <c r="C1278" s="98" t="s">
        <v>108</v>
      </c>
      <c r="D1278" s="98" t="s">
        <v>86</v>
      </c>
      <c r="E1278" s="173" t="s">
        <v>1621</v>
      </c>
      <c r="F1278" s="99" t="s">
        <v>15</v>
      </c>
      <c r="G1278" s="99" t="s">
        <v>109</v>
      </c>
      <c r="H1278" s="99" t="s">
        <v>3358</v>
      </c>
      <c r="I1278" s="147" t="s">
        <v>2464</v>
      </c>
      <c r="J1278" s="103" t="s">
        <v>118</v>
      </c>
      <c r="K1278" s="102">
        <v>2022</v>
      </c>
      <c r="L1278" s="103" t="s">
        <v>51</v>
      </c>
      <c r="M1278" s="102" t="s">
        <v>119</v>
      </c>
      <c r="N1278" s="101" t="s">
        <v>3162</v>
      </c>
      <c r="O1278" s="101" t="s">
        <v>2203</v>
      </c>
      <c r="P1278" s="101" t="s">
        <v>2226</v>
      </c>
      <c r="Q1278" s="105" t="s">
        <v>4036</v>
      </c>
      <c r="R1278" s="105" t="s">
        <v>6367</v>
      </c>
      <c r="S1278" s="106" t="s">
        <v>2181</v>
      </c>
      <c r="T1278" s="101" t="s">
        <v>2457</v>
      </c>
      <c r="U1278" s="148"/>
      <c r="V1278" s="148" t="s">
        <v>125</v>
      </c>
      <c r="W1278" s="107" t="str">
        <f>VLOOKUP(TRIM(X1278),X10:Y88,2,FALSE)</f>
        <v>Tao</v>
      </c>
      <c r="X1278" s="171" t="str">
        <f t="shared" si="117"/>
        <v>6.6</v>
      </c>
      <c r="Y1278" s="175">
        <f t="shared" si="115"/>
        <v>1</v>
      </c>
      <c r="Z1278" s="171">
        <f t="shared" si="116"/>
        <v>0</v>
      </c>
      <c r="AA1278" s="171">
        <f t="shared" si="118"/>
        <v>36</v>
      </c>
      <c r="AB1278" s="171">
        <f t="shared" si="119"/>
        <v>0</v>
      </c>
      <c r="AC1278" s="171">
        <f t="shared" si="120"/>
        <v>0</v>
      </c>
      <c r="AD1278" s="1" t="s">
        <v>125</v>
      </c>
      <c r="AE1278" s="1" t="s">
        <v>10691</v>
      </c>
      <c r="AF1278" s="1">
        <v>1190</v>
      </c>
      <c r="AG1278" s="1" t="s">
        <v>10842</v>
      </c>
    </row>
    <row r="1279" spans="1:33" ht="35.25" customHeight="1" x14ac:dyDescent="0.25">
      <c r="A1279" s="96" t="s">
        <v>2180</v>
      </c>
      <c r="B1279" s="101" t="s">
        <v>2231</v>
      </c>
      <c r="C1279" s="98" t="s">
        <v>108</v>
      </c>
      <c r="D1279" s="98" t="s">
        <v>86</v>
      </c>
      <c r="E1279" s="173" t="s">
        <v>1622</v>
      </c>
      <c r="F1279" s="99" t="s">
        <v>16</v>
      </c>
      <c r="G1279" s="99" t="s">
        <v>109</v>
      </c>
      <c r="H1279" s="99" t="s">
        <v>3358</v>
      </c>
      <c r="I1279" s="147" t="s">
        <v>2464</v>
      </c>
      <c r="J1279" s="103" t="s">
        <v>118</v>
      </c>
      <c r="K1279" s="102">
        <v>2023</v>
      </c>
      <c r="L1279" s="103" t="s">
        <v>51</v>
      </c>
      <c r="M1279" s="102" t="s">
        <v>119</v>
      </c>
      <c r="N1279" s="101" t="s">
        <v>2301</v>
      </c>
      <c r="O1279" s="101" t="s">
        <v>191</v>
      </c>
      <c r="P1279" s="101" t="s">
        <v>2230</v>
      </c>
      <c r="Q1279" s="105" t="s">
        <v>4036</v>
      </c>
      <c r="R1279" s="105" t="s">
        <v>6060</v>
      </c>
      <c r="S1279" s="106" t="s">
        <v>6059</v>
      </c>
      <c r="T1279" s="101" t="s">
        <v>2457</v>
      </c>
      <c r="U1279" s="148"/>
      <c r="V1279" s="148"/>
      <c r="W1279" s="107" t="str">
        <f>VLOOKUP(TRIM(X1279),X10:Y88,2,FALSE)</f>
        <v>Tao</v>
      </c>
      <c r="X1279" s="171" t="str">
        <f t="shared" si="117"/>
        <v>6.6</v>
      </c>
      <c r="Y1279" s="175">
        <f t="shared" si="115"/>
        <v>0</v>
      </c>
      <c r="Z1279" s="171">
        <f t="shared" si="116"/>
        <v>0</v>
      </c>
      <c r="AA1279" s="171">
        <f t="shared" si="118"/>
        <v>36</v>
      </c>
      <c r="AB1279" s="171">
        <f t="shared" si="119"/>
        <v>0</v>
      </c>
      <c r="AC1279" s="171">
        <f t="shared" si="120"/>
        <v>0</v>
      </c>
      <c r="AE1279" s="1" t="s">
        <v>2287</v>
      </c>
      <c r="AF1279" s="1">
        <v>1191</v>
      </c>
      <c r="AG1279" s="1" t="s">
        <v>7236</v>
      </c>
    </row>
    <row r="1280" spans="1:33" ht="35.25" customHeight="1" x14ac:dyDescent="0.25">
      <c r="A1280" s="96" t="s">
        <v>2180</v>
      </c>
      <c r="B1280" s="101" t="s">
        <v>2661</v>
      </c>
      <c r="C1280" s="98" t="s">
        <v>108</v>
      </c>
      <c r="D1280" s="98" t="s">
        <v>86</v>
      </c>
      <c r="E1280" s="173" t="s">
        <v>1623</v>
      </c>
      <c r="F1280" s="99" t="s">
        <v>16</v>
      </c>
      <c r="G1280" s="99" t="s">
        <v>109</v>
      </c>
      <c r="H1280" s="99" t="s">
        <v>2662</v>
      </c>
      <c r="I1280" s="147" t="s">
        <v>2629</v>
      </c>
      <c r="J1280" s="103" t="s">
        <v>118</v>
      </c>
      <c r="K1280" s="102">
        <v>1685</v>
      </c>
      <c r="L1280" s="103" t="s">
        <v>58</v>
      </c>
      <c r="M1280" s="102" t="s">
        <v>121</v>
      </c>
      <c r="N1280" s="101" t="s">
        <v>2301</v>
      </c>
      <c r="O1280" s="101" t="s">
        <v>191</v>
      </c>
      <c r="P1280" s="101" t="s">
        <v>2226</v>
      </c>
      <c r="Q1280" s="105" t="s">
        <v>4222</v>
      </c>
      <c r="R1280" s="105" t="s">
        <v>6064</v>
      </c>
      <c r="S1280" s="106" t="s">
        <v>6063</v>
      </c>
      <c r="T1280" s="101" t="s">
        <v>2445</v>
      </c>
      <c r="U1280" s="148"/>
      <c r="V1280" s="148"/>
      <c r="W1280" s="107" t="str">
        <f>VLOOKUP(TRIM(X1280),X10:Y88,2,FALSE)</f>
        <v>Tao</v>
      </c>
      <c r="X1280" s="171" t="str">
        <f t="shared" si="117"/>
        <v>6.6</v>
      </c>
      <c r="Y1280" s="175">
        <f t="shared" si="115"/>
        <v>0</v>
      </c>
      <c r="Z1280" s="171">
        <f t="shared" si="116"/>
        <v>0</v>
      </c>
      <c r="AA1280" s="171">
        <f t="shared" si="118"/>
        <v>26</v>
      </c>
      <c r="AB1280" s="171">
        <f t="shared" si="119"/>
        <v>0</v>
      </c>
      <c r="AC1280" s="171">
        <f t="shared" si="120"/>
        <v>0</v>
      </c>
      <c r="AE1280" s="1" t="s">
        <v>2287</v>
      </c>
      <c r="AF1280" s="1">
        <v>1192</v>
      </c>
      <c r="AG1280" s="1" t="s">
        <v>7237</v>
      </c>
    </row>
    <row r="1281" spans="1:33" ht="35.25" customHeight="1" x14ac:dyDescent="0.25">
      <c r="A1281" s="96" t="s">
        <v>2180</v>
      </c>
      <c r="B1281" s="101" t="s">
        <v>2861</v>
      </c>
      <c r="C1281" s="98" t="s">
        <v>108</v>
      </c>
      <c r="D1281" s="98" t="s">
        <v>86</v>
      </c>
      <c r="E1281" s="173" t="s">
        <v>1624</v>
      </c>
      <c r="F1281" s="99" t="s">
        <v>16</v>
      </c>
      <c r="G1281" s="99" t="s">
        <v>109</v>
      </c>
      <c r="H1281" s="99" t="s">
        <v>3360</v>
      </c>
      <c r="I1281" s="147" t="s">
        <v>2446</v>
      </c>
      <c r="J1281" s="103" t="s">
        <v>2264</v>
      </c>
      <c r="K1281" s="102">
        <v>390</v>
      </c>
      <c r="L1281" s="103" t="s">
        <v>51</v>
      </c>
      <c r="M1281" s="102" t="s">
        <v>119</v>
      </c>
      <c r="N1281" s="101" t="s">
        <v>2301</v>
      </c>
      <c r="O1281" s="101" t="s">
        <v>191</v>
      </c>
      <c r="P1281" s="101" t="s">
        <v>2230</v>
      </c>
      <c r="Q1281" s="105" t="s">
        <v>6257</v>
      </c>
      <c r="R1281" s="105" t="s">
        <v>6066</v>
      </c>
      <c r="S1281" s="106" t="s">
        <v>6065</v>
      </c>
      <c r="T1281" s="101" t="s">
        <v>2445</v>
      </c>
      <c r="U1281" s="148"/>
      <c r="V1281" s="148"/>
      <c r="W1281" s="107" t="str">
        <f>VLOOKUP(TRIM(X1281),X10:Y88,2,FALSE)</f>
        <v>Tao</v>
      </c>
      <c r="X1281" s="171" t="str">
        <f t="shared" si="117"/>
        <v>6.6</v>
      </c>
      <c r="Y1281" s="175">
        <f t="shared" si="115"/>
        <v>0</v>
      </c>
      <c r="Z1281" s="171">
        <f t="shared" si="116"/>
        <v>0</v>
      </c>
      <c r="AA1281" s="171">
        <f t="shared" si="118"/>
        <v>17</v>
      </c>
      <c r="AB1281" s="171">
        <f t="shared" si="119"/>
        <v>0</v>
      </c>
      <c r="AC1281" s="171">
        <f t="shared" si="120"/>
        <v>0</v>
      </c>
      <c r="AE1281" s="1" t="s">
        <v>2287</v>
      </c>
      <c r="AF1281" s="1">
        <v>1193</v>
      </c>
      <c r="AG1281" s="1" t="s">
        <v>7238</v>
      </c>
    </row>
    <row r="1282" spans="1:33" ht="35.25" customHeight="1" x14ac:dyDescent="0.25">
      <c r="A1282" s="96" t="s">
        <v>2180</v>
      </c>
      <c r="B1282" s="101" t="s">
        <v>4252</v>
      </c>
      <c r="C1282" s="98" t="s">
        <v>108</v>
      </c>
      <c r="D1282" s="98" t="s">
        <v>86</v>
      </c>
      <c r="E1282" s="173" t="s">
        <v>1625</v>
      </c>
      <c r="F1282" s="99" t="s">
        <v>16</v>
      </c>
      <c r="G1282" s="99" t="s">
        <v>109</v>
      </c>
      <c r="H1282" s="99" t="s">
        <v>3645</v>
      </c>
      <c r="I1282" s="147" t="s">
        <v>2750</v>
      </c>
      <c r="J1282" s="103" t="s">
        <v>2264</v>
      </c>
      <c r="K1282" s="102">
        <v>396</v>
      </c>
      <c r="L1282" s="103" t="s">
        <v>51</v>
      </c>
      <c r="M1282" s="102" t="s">
        <v>119</v>
      </c>
      <c r="N1282" s="101" t="s">
        <v>3162</v>
      </c>
      <c r="O1282" s="101" t="s">
        <v>2203</v>
      </c>
      <c r="P1282" s="101" t="s">
        <v>2226</v>
      </c>
      <c r="Q1282" s="105" t="s">
        <v>4251</v>
      </c>
      <c r="R1282" s="105" t="s">
        <v>6092</v>
      </c>
      <c r="S1282" s="106" t="s">
        <v>2183</v>
      </c>
      <c r="T1282" s="101" t="s">
        <v>2666</v>
      </c>
      <c r="U1282" s="148"/>
      <c r="V1282" s="148"/>
      <c r="W1282" s="107" t="str">
        <f>VLOOKUP(TRIM(X1282),X10:Y88,2,FALSE)</f>
        <v>Tao</v>
      </c>
      <c r="X1282" s="171" t="str">
        <f t="shared" si="117"/>
        <v>6.6</v>
      </c>
      <c r="Y1282" s="175">
        <f t="shared" si="115"/>
        <v>0</v>
      </c>
      <c r="Z1282" s="171">
        <f t="shared" si="116"/>
        <v>0</v>
      </c>
      <c r="AA1282" s="171">
        <f t="shared" si="118"/>
        <v>35</v>
      </c>
      <c r="AB1282" s="171">
        <f t="shared" si="119"/>
        <v>0</v>
      </c>
      <c r="AC1282" s="171">
        <f t="shared" si="120"/>
        <v>0</v>
      </c>
      <c r="AE1282" s="1" t="s">
        <v>2183</v>
      </c>
      <c r="AF1282" s="1">
        <v>1194</v>
      </c>
      <c r="AG1282" s="1" t="s">
        <v>6092</v>
      </c>
    </row>
    <row r="1283" spans="1:33" ht="35.25" customHeight="1" x14ac:dyDescent="0.25">
      <c r="A1283" s="96" t="s">
        <v>2180</v>
      </c>
      <c r="B1283" s="101" t="s">
        <v>4252</v>
      </c>
      <c r="C1283" s="98" t="s">
        <v>108</v>
      </c>
      <c r="D1283" s="98" t="s">
        <v>86</v>
      </c>
      <c r="E1283" s="173" t="s">
        <v>1626</v>
      </c>
      <c r="F1283" s="99" t="s">
        <v>16</v>
      </c>
      <c r="G1283" s="99" t="s">
        <v>109</v>
      </c>
      <c r="H1283" s="99" t="s">
        <v>3645</v>
      </c>
      <c r="I1283" s="147" t="s">
        <v>2750</v>
      </c>
      <c r="J1283" s="103" t="s">
        <v>2264</v>
      </c>
      <c r="K1283" s="102">
        <v>397</v>
      </c>
      <c r="L1283" s="103" t="s">
        <v>51</v>
      </c>
      <c r="M1283" s="102" t="s">
        <v>121</v>
      </c>
      <c r="N1283" s="101" t="s">
        <v>2301</v>
      </c>
      <c r="O1283" s="101" t="s">
        <v>191</v>
      </c>
      <c r="P1283" s="101" t="s">
        <v>2226</v>
      </c>
      <c r="Q1283" s="105" t="s">
        <v>6258</v>
      </c>
      <c r="R1283" s="105" t="s">
        <v>6068</v>
      </c>
      <c r="S1283" s="106" t="s">
        <v>6067</v>
      </c>
      <c r="T1283" s="101" t="s">
        <v>2666</v>
      </c>
      <c r="U1283" s="148"/>
      <c r="V1283" s="148"/>
      <c r="W1283" s="107" t="str">
        <f>VLOOKUP(TRIM(X1283),X10:Y88,2,FALSE)</f>
        <v>Tao</v>
      </c>
      <c r="X1283" s="171" t="str">
        <f t="shared" si="117"/>
        <v>6.6</v>
      </c>
      <c r="Y1283" s="175">
        <f t="shared" si="115"/>
        <v>0</v>
      </c>
      <c r="Z1283" s="171">
        <f t="shared" si="116"/>
        <v>0</v>
      </c>
      <c r="AA1283" s="171">
        <f t="shared" si="118"/>
        <v>35</v>
      </c>
      <c r="AB1283" s="171">
        <f t="shared" si="119"/>
        <v>0</v>
      </c>
      <c r="AC1283" s="171">
        <f t="shared" si="120"/>
        <v>0</v>
      </c>
      <c r="AE1283" s="1" t="s">
        <v>2287</v>
      </c>
      <c r="AF1283" s="1">
        <v>1195</v>
      </c>
      <c r="AG1283" s="1" t="s">
        <v>7239</v>
      </c>
    </row>
    <row r="1284" spans="1:33" ht="35.25" customHeight="1" x14ac:dyDescent="0.25">
      <c r="A1284" s="96" t="s">
        <v>2180</v>
      </c>
      <c r="B1284" s="101" t="s">
        <v>4033</v>
      </c>
      <c r="C1284" s="98" t="s">
        <v>108</v>
      </c>
      <c r="D1284" s="98" t="s">
        <v>86</v>
      </c>
      <c r="E1284" s="173" t="s">
        <v>1627</v>
      </c>
      <c r="F1284" s="99" t="s">
        <v>15</v>
      </c>
      <c r="G1284" s="99" t="s">
        <v>109</v>
      </c>
      <c r="H1284" s="99" t="s">
        <v>3355</v>
      </c>
      <c r="I1284" s="147" t="s">
        <v>2275</v>
      </c>
      <c r="J1284" s="103" t="s">
        <v>2225</v>
      </c>
      <c r="K1284" s="102">
        <v>2100</v>
      </c>
      <c r="L1284" s="103" t="s">
        <v>51</v>
      </c>
      <c r="M1284" s="102" t="s">
        <v>121</v>
      </c>
      <c r="N1284" s="101" t="s">
        <v>2301</v>
      </c>
      <c r="O1284" s="101" t="s">
        <v>191</v>
      </c>
      <c r="P1284" s="101" t="s">
        <v>2226</v>
      </c>
      <c r="Q1284" s="105" t="s">
        <v>4032</v>
      </c>
      <c r="R1284" s="105" t="s">
        <v>6368</v>
      </c>
      <c r="S1284" s="106" t="s">
        <v>2181</v>
      </c>
      <c r="T1284" s="101" t="s">
        <v>2457</v>
      </c>
      <c r="U1284" s="148"/>
      <c r="V1284" s="148" t="s">
        <v>125</v>
      </c>
      <c r="W1284" s="107" t="str">
        <f>VLOOKUP(TRIM(X1284),X10:Y88,2,FALSE)</f>
        <v>Tao</v>
      </c>
      <c r="X1284" s="171" t="str">
        <f t="shared" si="117"/>
        <v>6.6</v>
      </c>
      <c r="Y1284" s="175">
        <f t="shared" si="115"/>
        <v>1</v>
      </c>
      <c r="Z1284" s="171">
        <f t="shared" si="116"/>
        <v>0</v>
      </c>
      <c r="AA1284" s="171">
        <f t="shared" si="118"/>
        <v>26</v>
      </c>
      <c r="AB1284" s="171">
        <f t="shared" si="119"/>
        <v>0</v>
      </c>
      <c r="AC1284" s="171">
        <f t="shared" si="120"/>
        <v>0</v>
      </c>
      <c r="AD1284" s="1" t="s">
        <v>125</v>
      </c>
      <c r="AE1284" s="1" t="s">
        <v>10691</v>
      </c>
      <c r="AF1284" s="1">
        <v>1196</v>
      </c>
      <c r="AG1284" s="1" t="s">
        <v>10843</v>
      </c>
    </row>
    <row r="1285" spans="1:33" ht="35.25" customHeight="1" x14ac:dyDescent="0.25">
      <c r="A1285" s="96" t="s">
        <v>2180</v>
      </c>
      <c r="B1285" s="101" t="s">
        <v>4117</v>
      </c>
      <c r="C1285" s="98" t="s">
        <v>108</v>
      </c>
      <c r="D1285" s="98" t="s">
        <v>86</v>
      </c>
      <c r="E1285" s="173" t="s">
        <v>1628</v>
      </c>
      <c r="F1285" s="99" t="s">
        <v>16</v>
      </c>
      <c r="G1285" s="99" t="s">
        <v>109</v>
      </c>
      <c r="H1285" s="99" t="s">
        <v>3672</v>
      </c>
      <c r="I1285" s="147" t="s">
        <v>2275</v>
      </c>
      <c r="J1285" s="103" t="s">
        <v>2264</v>
      </c>
      <c r="K1285" s="102">
        <v>400</v>
      </c>
      <c r="L1285" s="103" t="s">
        <v>51</v>
      </c>
      <c r="M1285" s="102" t="s">
        <v>119</v>
      </c>
      <c r="N1285" s="101" t="s">
        <v>2301</v>
      </c>
      <c r="O1285" s="101" t="s">
        <v>191</v>
      </c>
      <c r="P1285" s="101" t="s">
        <v>2230</v>
      </c>
      <c r="Q1285" s="105" t="s">
        <v>4116</v>
      </c>
      <c r="R1285" s="105" t="s">
        <v>10844</v>
      </c>
      <c r="S1285" s="106" t="s">
        <v>2287</v>
      </c>
      <c r="T1285" s="101" t="s">
        <v>2457</v>
      </c>
      <c r="U1285" s="148"/>
      <c r="V1285" s="148" t="s">
        <v>125</v>
      </c>
      <c r="W1285" s="107" t="str">
        <f>VLOOKUP(TRIM(X1285),X10:Y88,2,FALSE)</f>
        <v>Tao</v>
      </c>
      <c r="X1285" s="171" t="str">
        <f t="shared" si="117"/>
        <v>6.6</v>
      </c>
      <c r="Y1285" s="175">
        <f t="shared" si="115"/>
        <v>0</v>
      </c>
      <c r="Z1285" s="171">
        <f t="shared" si="116"/>
        <v>0</v>
      </c>
      <c r="AA1285" s="171">
        <f t="shared" si="118"/>
        <v>26</v>
      </c>
      <c r="AB1285" s="171">
        <f t="shared" si="119"/>
        <v>0</v>
      </c>
      <c r="AC1285" s="171">
        <f t="shared" si="120"/>
        <v>0</v>
      </c>
      <c r="AD1285" s="1" t="s">
        <v>125</v>
      </c>
      <c r="AE1285" s="1" t="s">
        <v>2287</v>
      </c>
      <c r="AF1285" s="1">
        <v>1197</v>
      </c>
      <c r="AG1285" s="1" t="s">
        <v>10844</v>
      </c>
    </row>
    <row r="1286" spans="1:33" ht="35.25" customHeight="1" x14ac:dyDescent="0.25">
      <c r="A1286" s="96" t="s">
        <v>2180</v>
      </c>
      <c r="B1286" s="101" t="s">
        <v>2289</v>
      </c>
      <c r="C1286" s="98" t="s">
        <v>108</v>
      </c>
      <c r="D1286" s="98" t="s">
        <v>86</v>
      </c>
      <c r="E1286" s="173" t="s">
        <v>1629</v>
      </c>
      <c r="F1286" s="99" t="s">
        <v>16</v>
      </c>
      <c r="G1286" s="99" t="s">
        <v>109</v>
      </c>
      <c r="H1286" s="99" t="s">
        <v>3683</v>
      </c>
      <c r="I1286" s="147" t="s">
        <v>2275</v>
      </c>
      <c r="J1286" s="103" t="s">
        <v>2264</v>
      </c>
      <c r="K1286" s="102">
        <v>401</v>
      </c>
      <c r="L1286" s="103" t="s">
        <v>51</v>
      </c>
      <c r="M1286" s="102" t="s">
        <v>119</v>
      </c>
      <c r="N1286" s="101" t="s">
        <v>2301</v>
      </c>
      <c r="O1286" s="101" t="s">
        <v>191</v>
      </c>
      <c r="P1286" s="101" t="s">
        <v>2230</v>
      </c>
      <c r="Q1286" s="105" t="s">
        <v>4119</v>
      </c>
      <c r="R1286" s="105" t="s">
        <v>6070</v>
      </c>
      <c r="S1286" s="106" t="s">
        <v>6069</v>
      </c>
      <c r="T1286" s="101" t="s">
        <v>2457</v>
      </c>
      <c r="U1286" s="148"/>
      <c r="V1286" s="148"/>
      <c r="W1286" s="107" t="str">
        <f>VLOOKUP(TRIM(X1286),X10:Y88,2,FALSE)</f>
        <v>Tao</v>
      </c>
      <c r="X1286" s="171" t="str">
        <f t="shared" si="117"/>
        <v>6.6</v>
      </c>
      <c r="Y1286" s="175">
        <f t="shared" si="115"/>
        <v>0</v>
      </c>
      <c r="Z1286" s="171">
        <f t="shared" si="116"/>
        <v>0</v>
      </c>
      <c r="AA1286" s="171">
        <f t="shared" si="118"/>
        <v>26</v>
      </c>
      <c r="AB1286" s="171">
        <f t="shared" si="119"/>
        <v>0</v>
      </c>
      <c r="AC1286" s="171">
        <f t="shared" si="120"/>
        <v>0</v>
      </c>
      <c r="AE1286" s="1" t="s">
        <v>2287</v>
      </c>
      <c r="AF1286" s="1">
        <v>1198</v>
      </c>
      <c r="AG1286" s="1" t="s">
        <v>7240</v>
      </c>
    </row>
    <row r="1287" spans="1:33" ht="35.25" customHeight="1" x14ac:dyDescent="0.25">
      <c r="A1287" s="96" t="s">
        <v>2180</v>
      </c>
      <c r="B1287" s="101" t="s">
        <v>6259</v>
      </c>
      <c r="C1287" s="98" t="s">
        <v>108</v>
      </c>
      <c r="D1287" s="98" t="s">
        <v>305</v>
      </c>
      <c r="E1287" s="173" t="s">
        <v>1630</v>
      </c>
      <c r="F1287" s="99" t="s">
        <v>2269</v>
      </c>
      <c r="G1287" s="99" t="s">
        <v>109</v>
      </c>
      <c r="H1287" s="99" t="s">
        <v>4327</v>
      </c>
      <c r="I1287" s="147" t="s">
        <v>2275</v>
      </c>
      <c r="J1287" s="103"/>
      <c r="K1287" s="102"/>
      <c r="L1287" s="103"/>
      <c r="M1287" s="102"/>
      <c r="N1287" s="101"/>
      <c r="O1287" s="101"/>
      <c r="P1287" s="101" t="s">
        <v>2346</v>
      </c>
      <c r="Q1287" s="105" t="s">
        <v>4328</v>
      </c>
      <c r="R1287" s="105" t="s">
        <v>5668</v>
      </c>
      <c r="S1287" s="106" t="s">
        <v>5667</v>
      </c>
      <c r="T1287" s="101" t="s">
        <v>2457</v>
      </c>
      <c r="U1287" s="148"/>
      <c r="V1287" s="148"/>
      <c r="W1287" s="107" t="str">
        <f>VLOOKUP(TRIM(X1287),X10:Y88,2,FALSE)</f>
        <v>Tao</v>
      </c>
      <c r="X1287" s="171" t="str">
        <f t="shared" si="117"/>
        <v>7.6</v>
      </c>
      <c r="Y1287" s="175">
        <f t="shared" si="115"/>
        <v>0</v>
      </c>
      <c r="Z1287" s="171">
        <f t="shared" si="116"/>
        <v>0</v>
      </c>
      <c r="AA1287" s="171">
        <f t="shared" si="118"/>
        <v>26</v>
      </c>
      <c r="AB1287" s="171">
        <f t="shared" si="119"/>
        <v>0</v>
      </c>
      <c r="AC1287" s="171">
        <f t="shared" si="120"/>
        <v>0</v>
      </c>
      <c r="AE1287" s="1" t="s">
        <v>2287</v>
      </c>
      <c r="AF1287" s="1">
        <v>1199</v>
      </c>
      <c r="AG1287" s="1" t="s">
        <v>7241</v>
      </c>
    </row>
    <row r="1288" spans="1:33" ht="35.25" customHeight="1" x14ac:dyDescent="0.25">
      <c r="A1288" s="96" t="s">
        <v>2180</v>
      </c>
      <c r="B1288" s="101" t="s">
        <v>3887</v>
      </c>
      <c r="C1288" s="98" t="s">
        <v>108</v>
      </c>
      <c r="D1288" s="98" t="s">
        <v>305</v>
      </c>
      <c r="E1288" s="173" t="s">
        <v>1631</v>
      </c>
      <c r="F1288" s="99" t="s">
        <v>15</v>
      </c>
      <c r="G1288" s="99" t="s">
        <v>109</v>
      </c>
      <c r="H1288" s="99" t="s">
        <v>3676</v>
      </c>
      <c r="I1288" s="147" t="s">
        <v>3677</v>
      </c>
      <c r="J1288" s="103" t="s">
        <v>118</v>
      </c>
      <c r="K1288" s="102">
        <v>2056</v>
      </c>
      <c r="L1288" s="103" t="s">
        <v>51</v>
      </c>
      <c r="M1288" s="102" t="s">
        <v>119</v>
      </c>
      <c r="N1288" s="101" t="s">
        <v>2301</v>
      </c>
      <c r="O1288" s="101" t="s">
        <v>191</v>
      </c>
      <c r="P1288" s="101" t="s">
        <v>2346</v>
      </c>
      <c r="Q1288" s="105" t="s">
        <v>3886</v>
      </c>
      <c r="R1288" s="105" t="s">
        <v>6369</v>
      </c>
      <c r="S1288" s="106" t="s">
        <v>2181</v>
      </c>
      <c r="T1288" s="101" t="s">
        <v>2576</v>
      </c>
      <c r="U1288" s="148"/>
      <c r="V1288" s="148" t="s">
        <v>125</v>
      </c>
      <c r="W1288" s="107" t="str">
        <f>VLOOKUP(TRIM(X1288),X10:Y88,2,FALSE)</f>
        <v>Tao</v>
      </c>
      <c r="X1288" s="171" t="str">
        <f t="shared" si="117"/>
        <v>7.6</v>
      </c>
      <c r="Y1288" s="175">
        <f t="shared" si="115"/>
        <v>1</v>
      </c>
      <c r="Z1288" s="171">
        <f t="shared" si="116"/>
        <v>0</v>
      </c>
      <c r="AA1288" s="171">
        <f t="shared" si="118"/>
        <v>14</v>
      </c>
      <c r="AB1288" s="171">
        <f t="shared" si="119"/>
        <v>0</v>
      </c>
      <c r="AC1288" s="171">
        <f t="shared" si="120"/>
        <v>0</v>
      </c>
      <c r="AD1288" s="1" t="s">
        <v>125</v>
      </c>
      <c r="AE1288" s="1" t="s">
        <v>10691</v>
      </c>
      <c r="AF1288" s="1">
        <v>1200</v>
      </c>
      <c r="AG1288" s="1" t="s">
        <v>10845</v>
      </c>
    </row>
    <row r="1289" spans="1:33" ht="35.25" customHeight="1" x14ac:dyDescent="0.25">
      <c r="A1289" s="96" t="s">
        <v>2180</v>
      </c>
      <c r="B1289" s="101" t="s">
        <v>3888</v>
      </c>
      <c r="C1289" s="98" t="s">
        <v>108</v>
      </c>
      <c r="D1289" s="98" t="s">
        <v>305</v>
      </c>
      <c r="E1289" s="173" t="s">
        <v>1632</v>
      </c>
      <c r="F1289" s="99" t="s">
        <v>15</v>
      </c>
      <c r="G1289" s="99" t="s">
        <v>109</v>
      </c>
      <c r="H1289" s="99" t="s">
        <v>3676</v>
      </c>
      <c r="I1289" s="147" t="s">
        <v>3677</v>
      </c>
      <c r="J1289" s="103" t="s">
        <v>2225</v>
      </c>
      <c r="K1289" s="102">
        <v>2102</v>
      </c>
      <c r="L1289" s="103" t="s">
        <v>51</v>
      </c>
      <c r="M1289" s="102" t="s">
        <v>119</v>
      </c>
      <c r="N1289" s="101" t="s">
        <v>2301</v>
      </c>
      <c r="O1289" s="101" t="s">
        <v>191</v>
      </c>
      <c r="P1289" s="101" t="s">
        <v>2346</v>
      </c>
      <c r="Q1289" s="105" t="s">
        <v>3886</v>
      </c>
      <c r="R1289" s="105" t="s">
        <v>6370</v>
      </c>
      <c r="S1289" s="106" t="s">
        <v>2181</v>
      </c>
      <c r="T1289" s="101" t="s">
        <v>2576</v>
      </c>
      <c r="U1289" s="148"/>
      <c r="V1289" s="148" t="s">
        <v>125</v>
      </c>
      <c r="W1289" s="107" t="str">
        <f>VLOOKUP(TRIM(X1289),X10:Y88,2,FALSE)</f>
        <v>Tao</v>
      </c>
      <c r="X1289" s="171" t="str">
        <f t="shared" si="117"/>
        <v>7.6</v>
      </c>
      <c r="Y1289" s="175">
        <f t="shared" si="115"/>
        <v>1</v>
      </c>
      <c r="Z1289" s="171">
        <f t="shared" si="116"/>
        <v>0</v>
      </c>
      <c r="AA1289" s="171">
        <f t="shared" si="118"/>
        <v>14</v>
      </c>
      <c r="AB1289" s="171">
        <f t="shared" si="119"/>
        <v>0</v>
      </c>
      <c r="AC1289" s="171">
        <f t="shared" si="120"/>
        <v>0</v>
      </c>
      <c r="AD1289" s="1" t="s">
        <v>125</v>
      </c>
      <c r="AE1289" s="1" t="s">
        <v>10691</v>
      </c>
      <c r="AF1289" s="1">
        <v>1201</v>
      </c>
      <c r="AG1289" s="1" t="s">
        <v>10846</v>
      </c>
    </row>
    <row r="1290" spans="1:33" ht="35.25" customHeight="1" x14ac:dyDescent="0.25">
      <c r="A1290" s="96" t="s">
        <v>2180</v>
      </c>
      <c r="B1290" s="101" t="s">
        <v>2768</v>
      </c>
      <c r="C1290" s="98" t="s">
        <v>108</v>
      </c>
      <c r="D1290" s="98" t="s">
        <v>305</v>
      </c>
      <c r="E1290" s="173" t="s">
        <v>1633</v>
      </c>
      <c r="F1290" s="99" t="s">
        <v>15</v>
      </c>
      <c r="G1290" s="99" t="s">
        <v>109</v>
      </c>
      <c r="H1290" s="99" t="s">
        <v>2769</v>
      </c>
      <c r="I1290" s="147" t="s">
        <v>2446</v>
      </c>
      <c r="J1290" s="103" t="s">
        <v>2345</v>
      </c>
      <c r="K1290" s="102">
        <v>75</v>
      </c>
      <c r="L1290" s="103" t="s">
        <v>53</v>
      </c>
      <c r="M1290" s="102" t="s">
        <v>119</v>
      </c>
      <c r="N1290" s="101" t="s">
        <v>2228</v>
      </c>
      <c r="O1290" s="101" t="s">
        <v>191</v>
      </c>
      <c r="P1290" s="101" t="s">
        <v>2346</v>
      </c>
      <c r="Q1290" s="105" t="s">
        <v>2770</v>
      </c>
      <c r="R1290" s="105" t="s">
        <v>6371</v>
      </c>
      <c r="S1290" s="106" t="s">
        <v>2181</v>
      </c>
      <c r="T1290" s="101" t="s">
        <v>2445</v>
      </c>
      <c r="U1290" s="148"/>
      <c r="V1290" s="148" t="s">
        <v>125</v>
      </c>
      <c r="W1290" s="107" t="str">
        <f>VLOOKUP(TRIM(X1290),X10:Y88,2,FALSE)</f>
        <v>Tao</v>
      </c>
      <c r="X1290" s="171" t="str">
        <f t="shared" si="117"/>
        <v>7.6</v>
      </c>
      <c r="Y1290" s="175">
        <f t="shared" si="115"/>
        <v>1</v>
      </c>
      <c r="Z1290" s="171">
        <f t="shared" si="116"/>
        <v>0</v>
      </c>
      <c r="AA1290" s="171">
        <f t="shared" si="118"/>
        <v>17</v>
      </c>
      <c r="AB1290" s="171">
        <f t="shared" si="119"/>
        <v>0</v>
      </c>
      <c r="AC1290" s="171">
        <f t="shared" si="120"/>
        <v>0</v>
      </c>
      <c r="AD1290" s="1" t="s">
        <v>125</v>
      </c>
      <c r="AE1290" s="1" t="s">
        <v>10691</v>
      </c>
      <c r="AF1290" s="1">
        <v>1202</v>
      </c>
      <c r="AG1290" s="1" t="s">
        <v>10847</v>
      </c>
    </row>
    <row r="1291" spans="1:33" ht="35.25" customHeight="1" x14ac:dyDescent="0.25">
      <c r="A1291" s="96" t="s">
        <v>2180</v>
      </c>
      <c r="B1291" s="101" t="s">
        <v>3956</v>
      </c>
      <c r="C1291" s="98" t="s">
        <v>108</v>
      </c>
      <c r="D1291" s="98" t="s">
        <v>305</v>
      </c>
      <c r="E1291" s="173" t="s">
        <v>1634</v>
      </c>
      <c r="F1291" s="99" t="s">
        <v>15</v>
      </c>
      <c r="G1291" s="99" t="s">
        <v>109</v>
      </c>
      <c r="H1291" s="99" t="s">
        <v>2586</v>
      </c>
      <c r="I1291" s="147" t="s">
        <v>2307</v>
      </c>
      <c r="J1291" s="103" t="s">
        <v>2345</v>
      </c>
      <c r="K1291" s="102">
        <v>70</v>
      </c>
      <c r="L1291" s="103" t="s">
        <v>53</v>
      </c>
      <c r="M1291" s="102" t="s">
        <v>119</v>
      </c>
      <c r="N1291" s="101" t="s">
        <v>2228</v>
      </c>
      <c r="O1291" s="101" t="s">
        <v>191</v>
      </c>
      <c r="P1291" s="101" t="s">
        <v>2346</v>
      </c>
      <c r="Q1291" s="105" t="s">
        <v>3955</v>
      </c>
      <c r="R1291" s="105" t="s">
        <v>6372</v>
      </c>
      <c r="S1291" s="106" t="s">
        <v>2181</v>
      </c>
      <c r="T1291" s="101" t="s">
        <v>2585</v>
      </c>
      <c r="U1291" s="148"/>
      <c r="V1291" s="148" t="s">
        <v>125</v>
      </c>
      <c r="W1291" s="107" t="str">
        <f>VLOOKUP(TRIM(X1291),X10:Y88,2,FALSE)</f>
        <v>Tao</v>
      </c>
      <c r="X1291" s="171" t="str">
        <f t="shared" si="117"/>
        <v>7.6</v>
      </c>
      <c r="Y1291" s="175">
        <f t="shared" si="115"/>
        <v>1</v>
      </c>
      <c r="Z1291" s="171">
        <f t="shared" si="116"/>
        <v>0</v>
      </c>
      <c r="AA1291" s="171">
        <f t="shared" si="118"/>
        <v>4</v>
      </c>
      <c r="AB1291" s="171">
        <f t="shared" si="119"/>
        <v>0</v>
      </c>
      <c r="AC1291" s="171">
        <f t="shared" si="120"/>
        <v>0</v>
      </c>
      <c r="AD1291" s="1" t="s">
        <v>125</v>
      </c>
      <c r="AE1291" s="1" t="s">
        <v>10691</v>
      </c>
      <c r="AF1291" s="1">
        <v>1203</v>
      </c>
      <c r="AG1291" s="1" t="s">
        <v>10848</v>
      </c>
    </row>
    <row r="1292" spans="1:33" ht="35.25" customHeight="1" x14ac:dyDescent="0.25">
      <c r="A1292" s="96" t="s">
        <v>2180</v>
      </c>
      <c r="B1292" s="101" t="s">
        <v>3758</v>
      </c>
      <c r="C1292" s="98" t="s">
        <v>108</v>
      </c>
      <c r="D1292" s="98" t="s">
        <v>305</v>
      </c>
      <c r="E1292" s="173" t="s">
        <v>1635</v>
      </c>
      <c r="F1292" s="99" t="s">
        <v>15</v>
      </c>
      <c r="G1292" s="99" t="s">
        <v>109</v>
      </c>
      <c r="H1292" s="99" t="s">
        <v>3759</v>
      </c>
      <c r="I1292" s="147" t="s">
        <v>2446</v>
      </c>
      <c r="J1292" s="103" t="s">
        <v>2345</v>
      </c>
      <c r="K1292" s="102">
        <v>92</v>
      </c>
      <c r="L1292" s="103" t="s">
        <v>51</v>
      </c>
      <c r="M1292" s="102" t="s">
        <v>119</v>
      </c>
      <c r="N1292" s="101" t="s">
        <v>2228</v>
      </c>
      <c r="O1292" s="101" t="s">
        <v>191</v>
      </c>
      <c r="P1292" s="101" t="s">
        <v>2346</v>
      </c>
      <c r="Q1292" s="105" t="s">
        <v>6260</v>
      </c>
      <c r="R1292" s="105" t="s">
        <v>6373</v>
      </c>
      <c r="S1292" s="106" t="s">
        <v>2181</v>
      </c>
      <c r="T1292" s="101" t="s">
        <v>2445</v>
      </c>
      <c r="U1292" s="148"/>
      <c r="V1292" s="148" t="s">
        <v>125</v>
      </c>
      <c r="W1292" s="107" t="str">
        <f>VLOOKUP(TRIM(X1292),X10:Y88,2,FALSE)</f>
        <v>Tao</v>
      </c>
      <c r="X1292" s="171" t="str">
        <f t="shared" si="117"/>
        <v>7.6</v>
      </c>
      <c r="Y1292" s="175">
        <f t="shared" si="115"/>
        <v>1</v>
      </c>
      <c r="Z1292" s="171">
        <f t="shared" si="116"/>
        <v>0</v>
      </c>
      <c r="AA1292" s="171">
        <f t="shared" si="118"/>
        <v>17</v>
      </c>
      <c r="AB1292" s="171">
        <f t="shared" si="119"/>
        <v>0</v>
      </c>
      <c r="AC1292" s="171">
        <f t="shared" si="120"/>
        <v>0</v>
      </c>
      <c r="AD1292" s="1" t="s">
        <v>125</v>
      </c>
      <c r="AE1292" s="1" t="s">
        <v>10691</v>
      </c>
      <c r="AF1292" s="1">
        <v>1204</v>
      </c>
      <c r="AG1292" s="1" t="s">
        <v>10849</v>
      </c>
    </row>
    <row r="1293" spans="1:33" ht="35.25" customHeight="1" x14ac:dyDescent="0.25">
      <c r="A1293" s="96" t="s">
        <v>2180</v>
      </c>
      <c r="B1293" s="101" t="s">
        <v>6261</v>
      </c>
      <c r="C1293" s="98" t="s">
        <v>108</v>
      </c>
      <c r="D1293" s="98" t="s">
        <v>305</v>
      </c>
      <c r="E1293" s="173" t="s">
        <v>1636</v>
      </c>
      <c r="F1293" s="99" t="s">
        <v>15</v>
      </c>
      <c r="G1293" s="99" t="s">
        <v>109</v>
      </c>
      <c r="H1293" s="99" t="s">
        <v>3879</v>
      </c>
      <c r="I1293" s="147" t="s">
        <v>127</v>
      </c>
      <c r="J1293" s="103" t="s">
        <v>118</v>
      </c>
      <c r="K1293" s="102">
        <v>2055</v>
      </c>
      <c r="L1293" s="103" t="s">
        <v>51</v>
      </c>
      <c r="M1293" s="102" t="s">
        <v>119</v>
      </c>
      <c r="N1293" s="101" t="s">
        <v>2301</v>
      </c>
      <c r="O1293" s="101" t="s">
        <v>191</v>
      </c>
      <c r="P1293" s="101" t="s">
        <v>2346</v>
      </c>
      <c r="Q1293" s="105" t="s">
        <v>3877</v>
      </c>
      <c r="R1293" s="105" t="s">
        <v>6286</v>
      </c>
      <c r="S1293" s="106" t="s">
        <v>2181</v>
      </c>
      <c r="T1293" s="101" t="s">
        <v>2576</v>
      </c>
      <c r="U1293" s="148"/>
      <c r="V1293" s="148" t="s">
        <v>125</v>
      </c>
      <c r="W1293" s="107" t="str">
        <f>VLOOKUP(TRIM(X1293),X10:Y88,2,FALSE)</f>
        <v>Tao</v>
      </c>
      <c r="X1293" s="171" t="str">
        <f t="shared" si="117"/>
        <v>7.6</v>
      </c>
      <c r="Y1293" s="175">
        <f t="shared" si="115"/>
        <v>1</v>
      </c>
      <c r="Z1293" s="171">
        <f t="shared" si="116"/>
        <v>0</v>
      </c>
      <c r="AA1293" s="171">
        <f t="shared" si="118"/>
        <v>4</v>
      </c>
      <c r="AB1293" s="171">
        <f t="shared" si="119"/>
        <v>0</v>
      </c>
      <c r="AC1293" s="171">
        <f t="shared" si="120"/>
        <v>0</v>
      </c>
      <c r="AD1293" s="1" t="s">
        <v>125</v>
      </c>
      <c r="AE1293" s="1" t="s">
        <v>10691</v>
      </c>
      <c r="AF1293" s="1">
        <v>1205</v>
      </c>
      <c r="AG1293" s="1" t="s">
        <v>10850</v>
      </c>
    </row>
    <row r="1294" spans="1:33" ht="35.25" customHeight="1" x14ac:dyDescent="0.25">
      <c r="A1294" s="96" t="s">
        <v>2180</v>
      </c>
      <c r="B1294" s="101" t="s">
        <v>2778</v>
      </c>
      <c r="C1294" s="98" t="s">
        <v>108</v>
      </c>
      <c r="D1294" s="98" t="s">
        <v>305</v>
      </c>
      <c r="E1294" s="173" t="s">
        <v>1637</v>
      </c>
      <c r="F1294" s="99" t="s">
        <v>15</v>
      </c>
      <c r="G1294" s="99" t="s">
        <v>109</v>
      </c>
      <c r="H1294" s="99" t="s">
        <v>3116</v>
      </c>
      <c r="I1294" s="147" t="s">
        <v>2307</v>
      </c>
      <c r="J1294" s="103" t="s">
        <v>2345</v>
      </c>
      <c r="K1294" s="102">
        <v>81</v>
      </c>
      <c r="L1294" s="103" t="s">
        <v>51</v>
      </c>
      <c r="M1294" s="102" t="s">
        <v>119</v>
      </c>
      <c r="N1294" s="101" t="s">
        <v>2228</v>
      </c>
      <c r="O1294" s="101" t="s">
        <v>191</v>
      </c>
      <c r="P1294" s="101" t="s">
        <v>2346</v>
      </c>
      <c r="Q1294" s="105" t="s">
        <v>3943</v>
      </c>
      <c r="R1294" s="105" t="s">
        <v>6374</v>
      </c>
      <c r="S1294" s="106" t="s">
        <v>2181</v>
      </c>
      <c r="T1294" s="101" t="s">
        <v>2585</v>
      </c>
      <c r="U1294" s="148"/>
      <c r="V1294" s="148" t="s">
        <v>125</v>
      </c>
      <c r="W1294" s="107" t="str">
        <f>VLOOKUP(TRIM(X1294),X10:Y88,2,FALSE)</f>
        <v>Tao</v>
      </c>
      <c r="X1294" s="171" t="str">
        <f t="shared" si="117"/>
        <v>7.6</v>
      </c>
      <c r="Y1294" s="175">
        <f t="shared" si="115"/>
        <v>1</v>
      </c>
      <c r="Z1294" s="171">
        <f t="shared" si="116"/>
        <v>0</v>
      </c>
      <c r="AA1294" s="171">
        <f t="shared" si="118"/>
        <v>4</v>
      </c>
      <c r="AB1294" s="171">
        <f t="shared" si="119"/>
        <v>0</v>
      </c>
      <c r="AC1294" s="171">
        <f t="shared" si="120"/>
        <v>0</v>
      </c>
      <c r="AD1294" s="1" t="s">
        <v>125</v>
      </c>
      <c r="AE1294" s="1" t="s">
        <v>10691</v>
      </c>
      <c r="AF1294" s="1">
        <v>1206</v>
      </c>
      <c r="AG1294" s="1" t="s">
        <v>10851</v>
      </c>
    </row>
    <row r="1295" spans="1:33" ht="35.25" customHeight="1" x14ac:dyDescent="0.25">
      <c r="A1295" s="96" t="s">
        <v>2180</v>
      </c>
      <c r="B1295" s="101" t="s">
        <v>42</v>
      </c>
      <c r="C1295" s="98" t="s">
        <v>108</v>
      </c>
      <c r="D1295" s="98" t="s">
        <v>330</v>
      </c>
      <c r="E1295" s="173" t="s">
        <v>1638</v>
      </c>
      <c r="F1295" s="99" t="s">
        <v>2218</v>
      </c>
      <c r="G1295" s="99" t="s">
        <v>109</v>
      </c>
      <c r="H1295" s="99" t="s">
        <v>2451</v>
      </c>
      <c r="I1295" s="147" t="s">
        <v>5226</v>
      </c>
      <c r="J1295" s="103" t="s">
        <v>2219</v>
      </c>
      <c r="K1295" s="102"/>
      <c r="L1295" s="103"/>
      <c r="M1295" s="102"/>
      <c r="N1295" s="101" t="s">
        <v>3070</v>
      </c>
      <c r="O1295" s="101" t="s">
        <v>2221</v>
      </c>
      <c r="P1295" s="101" t="s">
        <v>2222</v>
      </c>
      <c r="Q1295" s="105" t="s">
        <v>4212</v>
      </c>
      <c r="R1295" s="105" t="s">
        <v>5567</v>
      </c>
      <c r="S1295" s="106" t="s">
        <v>5566</v>
      </c>
      <c r="T1295" s="101" t="s">
        <v>2445</v>
      </c>
      <c r="U1295" s="148"/>
      <c r="V1295" s="148"/>
      <c r="W1295" s="107" t="str">
        <f>VLOOKUP(TRIM(X1295),X10:Y88,2,FALSE)</f>
        <v>Tao</v>
      </c>
      <c r="X1295" s="171" t="str">
        <f t="shared" si="117"/>
        <v>8.2</v>
      </c>
      <c r="Y1295" s="175">
        <f t="shared" si="115"/>
        <v>0</v>
      </c>
      <c r="Z1295" s="171">
        <f t="shared" si="116"/>
        <v>0</v>
      </c>
      <c r="AA1295" s="171">
        <f t="shared" si="118"/>
        <v>69</v>
      </c>
      <c r="AB1295" s="171">
        <f t="shared" si="119"/>
        <v>0</v>
      </c>
      <c r="AC1295" s="171">
        <f t="shared" si="120"/>
        <v>0</v>
      </c>
      <c r="AE1295" s="1" t="s">
        <v>2287</v>
      </c>
      <c r="AF1295" s="1">
        <v>1207</v>
      </c>
      <c r="AG1295" s="1" t="s">
        <v>7242</v>
      </c>
    </row>
    <row r="1296" spans="1:33" ht="35.25" customHeight="1" x14ac:dyDescent="0.25">
      <c r="A1296" s="96" t="s">
        <v>2180</v>
      </c>
      <c r="B1296" s="101" t="s">
        <v>42</v>
      </c>
      <c r="C1296" s="98" t="s">
        <v>108</v>
      </c>
      <c r="D1296" s="98" t="s">
        <v>330</v>
      </c>
      <c r="E1296" s="173" t="s">
        <v>1639</v>
      </c>
      <c r="F1296" s="99" t="s">
        <v>2218</v>
      </c>
      <c r="G1296" s="99" t="s">
        <v>109</v>
      </c>
      <c r="H1296" s="99" t="s">
        <v>4274</v>
      </c>
      <c r="I1296" s="147" t="s">
        <v>5227</v>
      </c>
      <c r="J1296" s="103" t="s">
        <v>2219</v>
      </c>
      <c r="K1296" s="102"/>
      <c r="L1296" s="103"/>
      <c r="M1296" s="102"/>
      <c r="N1296" s="101" t="s">
        <v>3070</v>
      </c>
      <c r="O1296" s="101" t="s">
        <v>2221</v>
      </c>
      <c r="P1296" s="101" t="s">
        <v>2222</v>
      </c>
      <c r="Q1296" s="105" t="s">
        <v>4273</v>
      </c>
      <c r="R1296" s="105" t="s">
        <v>5867</v>
      </c>
      <c r="S1296" s="106" t="s">
        <v>2183</v>
      </c>
      <c r="T1296" s="101" t="s">
        <v>2646</v>
      </c>
      <c r="U1296" s="148"/>
      <c r="V1296" s="148"/>
      <c r="W1296" s="107" t="str">
        <f>VLOOKUP(TRIM(X1296),X10:Y88,2,FALSE)</f>
        <v>Tao</v>
      </c>
      <c r="X1296" s="171" t="str">
        <f t="shared" si="117"/>
        <v>8.2</v>
      </c>
      <c r="Y1296" s="175">
        <f t="shared" si="115"/>
        <v>0</v>
      </c>
      <c r="Z1296" s="171">
        <f t="shared" si="116"/>
        <v>0</v>
      </c>
      <c r="AA1296" s="171">
        <f t="shared" si="118"/>
        <v>35</v>
      </c>
      <c r="AB1296" s="171">
        <f t="shared" si="119"/>
        <v>0</v>
      </c>
      <c r="AC1296" s="171">
        <f t="shared" si="120"/>
        <v>0</v>
      </c>
      <c r="AE1296" s="1" t="s">
        <v>2183</v>
      </c>
      <c r="AF1296" s="1">
        <v>1208</v>
      </c>
      <c r="AG1296" s="1" t="s">
        <v>7243</v>
      </c>
    </row>
    <row r="1297" spans="1:33" ht="36.75" customHeight="1" x14ac:dyDescent="0.25">
      <c r="A1297" s="96" t="s">
        <v>2180</v>
      </c>
      <c r="B1297" s="101" t="s">
        <v>42</v>
      </c>
      <c r="C1297" s="98" t="s">
        <v>108</v>
      </c>
      <c r="D1297" s="98" t="s">
        <v>330</v>
      </c>
      <c r="E1297" s="173" t="s">
        <v>1640</v>
      </c>
      <c r="F1297" s="99" t="s">
        <v>2218</v>
      </c>
      <c r="G1297" s="99" t="s">
        <v>109</v>
      </c>
      <c r="H1297" s="99" t="s">
        <v>2815</v>
      </c>
      <c r="I1297" s="236" t="s">
        <v>5228</v>
      </c>
      <c r="J1297" s="103" t="s">
        <v>2219</v>
      </c>
      <c r="K1297" s="102"/>
      <c r="L1297" s="103"/>
      <c r="M1297" s="102"/>
      <c r="N1297" s="101" t="s">
        <v>3070</v>
      </c>
      <c r="O1297" s="101" t="s">
        <v>2221</v>
      </c>
      <c r="P1297" s="101" t="s">
        <v>2222</v>
      </c>
      <c r="Q1297" s="105" t="s">
        <v>2816</v>
      </c>
      <c r="R1297" s="105" t="s">
        <v>6498</v>
      </c>
      <c r="S1297" s="106" t="s">
        <v>5280</v>
      </c>
      <c r="T1297" s="101" t="s">
        <v>2445</v>
      </c>
      <c r="U1297" s="148"/>
      <c r="V1297" s="148"/>
      <c r="W1297" s="107" t="str">
        <f>VLOOKUP(TRIM(X1297),X10:Y88,2,FALSE)</f>
        <v>Tao</v>
      </c>
      <c r="X1297" s="171" t="str">
        <f t="shared" si="117"/>
        <v>8.2</v>
      </c>
      <c r="Y1297" s="175">
        <f t="shared" si="115"/>
        <v>0</v>
      </c>
      <c r="Z1297" s="171">
        <f t="shared" si="116"/>
        <v>0</v>
      </c>
      <c r="AA1297" s="171">
        <f t="shared" si="118"/>
        <v>57</v>
      </c>
      <c r="AB1297" s="171">
        <f t="shared" si="119"/>
        <v>0</v>
      </c>
      <c r="AC1297" s="171">
        <f t="shared" si="120"/>
        <v>0</v>
      </c>
      <c r="AE1297" s="1" t="s">
        <v>2287</v>
      </c>
      <c r="AF1297" s="1">
        <v>1209</v>
      </c>
      <c r="AG1297" s="1" t="s">
        <v>7244</v>
      </c>
    </row>
    <row r="1298" spans="1:33" ht="36.75" customHeight="1" x14ac:dyDescent="0.25">
      <c r="A1298" s="96" t="s">
        <v>2180</v>
      </c>
      <c r="B1298" s="101" t="s">
        <v>42</v>
      </c>
      <c r="C1298" s="98" t="s">
        <v>108</v>
      </c>
      <c r="D1298" s="98" t="s">
        <v>330</v>
      </c>
      <c r="E1298" s="173" t="s">
        <v>1641</v>
      </c>
      <c r="F1298" s="99" t="s">
        <v>2218</v>
      </c>
      <c r="G1298" s="99" t="s">
        <v>109</v>
      </c>
      <c r="H1298" s="99" t="s">
        <v>4290</v>
      </c>
      <c r="I1298" s="236" t="s">
        <v>5295</v>
      </c>
      <c r="J1298" s="103" t="s">
        <v>2219</v>
      </c>
      <c r="K1298" s="102"/>
      <c r="L1298" s="103"/>
      <c r="M1298" s="102"/>
      <c r="N1298" s="101" t="s">
        <v>3070</v>
      </c>
      <c r="O1298" s="101" t="s">
        <v>2221</v>
      </c>
      <c r="P1298" s="101" t="s">
        <v>2222</v>
      </c>
      <c r="Q1298" s="105" t="s">
        <v>3909</v>
      </c>
      <c r="R1298" s="105" t="s">
        <v>6499</v>
      </c>
      <c r="S1298" s="241" t="s">
        <v>2192</v>
      </c>
      <c r="T1298" s="101" t="s">
        <v>2445</v>
      </c>
      <c r="U1298" s="148"/>
      <c r="V1298" s="148"/>
      <c r="W1298" s="107" t="str">
        <f>VLOOKUP(TRIM(X1298),X10:Y88,2,FALSE)</f>
        <v>Tao</v>
      </c>
      <c r="X1298" s="171" t="str">
        <f t="shared" si="117"/>
        <v>8.2</v>
      </c>
      <c r="Y1298" s="175">
        <f t="shared" ref="Y1298:Y1361" si="121">IF(F1298="CR", IF(S1298="Approved", 1, IF(S1298="Block approved", 1, 0)),0)</f>
        <v>0</v>
      </c>
      <c r="Z1298" s="171">
        <f t="shared" ref="Z1298:Z1361" si="122">IF(F1298="P-CR", IF(S1298="Approved", 1, IF(S1298="Block approved", 1, 0)),0)</f>
        <v>0</v>
      </c>
      <c r="AA1298" s="171">
        <f t="shared" si="118"/>
        <v>28</v>
      </c>
      <c r="AB1298" s="171">
        <f t="shared" si="119"/>
        <v>0</v>
      </c>
      <c r="AC1298" s="171">
        <f t="shared" si="120"/>
        <v>0</v>
      </c>
      <c r="AE1298" s="1" t="s">
        <v>2192</v>
      </c>
      <c r="AF1298" s="1">
        <v>1210</v>
      </c>
      <c r="AG1298" s="1" t="s">
        <v>7245</v>
      </c>
    </row>
    <row r="1299" spans="1:33" ht="36.75" customHeight="1" x14ac:dyDescent="0.25">
      <c r="A1299" s="96" t="s">
        <v>2180</v>
      </c>
      <c r="B1299" s="101" t="s">
        <v>42</v>
      </c>
      <c r="C1299" s="98" t="s">
        <v>108</v>
      </c>
      <c r="D1299" s="98" t="s">
        <v>330</v>
      </c>
      <c r="E1299" s="173" t="s">
        <v>1642</v>
      </c>
      <c r="F1299" s="99" t="s">
        <v>2218</v>
      </c>
      <c r="G1299" s="99" t="s">
        <v>109</v>
      </c>
      <c r="H1299" s="99" t="s">
        <v>2537</v>
      </c>
      <c r="I1299" s="147" t="s">
        <v>5296</v>
      </c>
      <c r="J1299" s="103" t="s">
        <v>2219</v>
      </c>
      <c r="K1299" s="102"/>
      <c r="L1299" s="103"/>
      <c r="M1299" s="102"/>
      <c r="N1299" s="101" t="s">
        <v>3070</v>
      </c>
      <c r="O1299" s="101" t="s">
        <v>2221</v>
      </c>
      <c r="P1299" s="101" t="s">
        <v>2222</v>
      </c>
      <c r="Q1299" s="105" t="s">
        <v>4186</v>
      </c>
      <c r="R1299" s="105" t="s">
        <v>5402</v>
      </c>
      <c r="S1299" s="106" t="s">
        <v>5401</v>
      </c>
      <c r="T1299" s="101" t="s">
        <v>2532</v>
      </c>
      <c r="U1299" s="148"/>
      <c r="V1299" s="148"/>
      <c r="W1299" s="107" t="str">
        <f>VLOOKUP(TRIM(X1299),X10:Y88,2,FALSE)</f>
        <v>Tao</v>
      </c>
      <c r="X1299" s="171" t="str">
        <f t="shared" si="117"/>
        <v>8.2</v>
      </c>
      <c r="Y1299" s="175">
        <f t="shared" si="121"/>
        <v>0</v>
      </c>
      <c r="Z1299" s="171">
        <f t="shared" si="122"/>
        <v>0</v>
      </c>
      <c r="AA1299" s="171">
        <f t="shared" si="118"/>
        <v>58</v>
      </c>
      <c r="AB1299" s="171">
        <f t="shared" si="119"/>
        <v>0</v>
      </c>
      <c r="AC1299" s="171">
        <f t="shared" si="120"/>
        <v>0</v>
      </c>
      <c r="AE1299" s="1" t="s">
        <v>2287</v>
      </c>
      <c r="AF1299" s="1">
        <v>1211</v>
      </c>
      <c r="AG1299" s="1" t="s">
        <v>7246</v>
      </c>
    </row>
    <row r="1300" spans="1:33" ht="36.75" customHeight="1" x14ac:dyDescent="0.25">
      <c r="A1300" s="96" t="s">
        <v>2180</v>
      </c>
      <c r="B1300" s="101" t="s">
        <v>6262</v>
      </c>
      <c r="C1300" s="98" t="s">
        <v>108</v>
      </c>
      <c r="D1300" s="98" t="s">
        <v>310</v>
      </c>
      <c r="E1300" s="173" t="s">
        <v>1643</v>
      </c>
      <c r="F1300" s="99" t="s">
        <v>2269</v>
      </c>
      <c r="G1300" s="99" t="s">
        <v>109</v>
      </c>
      <c r="H1300" s="99" t="s">
        <v>3135</v>
      </c>
      <c r="I1300" s="147" t="s">
        <v>2336</v>
      </c>
      <c r="J1300" s="103"/>
      <c r="K1300" s="102"/>
      <c r="L1300" s="103"/>
      <c r="M1300" s="102"/>
      <c r="N1300" s="101"/>
      <c r="O1300" s="101" t="s">
        <v>191</v>
      </c>
      <c r="P1300" s="101" t="s">
        <v>227</v>
      </c>
      <c r="Q1300" s="105" t="s">
        <v>3136</v>
      </c>
      <c r="R1300" s="105" t="s">
        <v>5670</v>
      </c>
      <c r="S1300" s="106" t="s">
        <v>5669</v>
      </c>
      <c r="T1300" s="101" t="s">
        <v>2337</v>
      </c>
      <c r="U1300" s="148"/>
      <c r="V1300" s="148"/>
      <c r="W1300" s="107" t="str">
        <f>VLOOKUP(TRIM(X1300),X10:Y88,2,FALSE)</f>
        <v>Tao</v>
      </c>
      <c r="X1300" s="171" t="str">
        <f t="shared" si="117"/>
        <v>7.8</v>
      </c>
      <c r="Y1300" s="175">
        <f t="shared" si="121"/>
        <v>0</v>
      </c>
      <c r="Z1300" s="171">
        <f t="shared" si="122"/>
        <v>0</v>
      </c>
      <c r="AA1300" s="171">
        <f t="shared" si="118"/>
        <v>8</v>
      </c>
      <c r="AB1300" s="171">
        <f t="shared" si="119"/>
        <v>0</v>
      </c>
      <c r="AC1300" s="171">
        <f t="shared" si="120"/>
        <v>0</v>
      </c>
      <c r="AE1300" s="1" t="s">
        <v>2287</v>
      </c>
      <c r="AF1300" s="1">
        <v>1212</v>
      </c>
      <c r="AG1300" s="1" t="s">
        <v>7247</v>
      </c>
    </row>
    <row r="1301" spans="1:33" ht="36.75" customHeight="1" x14ac:dyDescent="0.25">
      <c r="A1301" s="96" t="s">
        <v>2180</v>
      </c>
      <c r="B1301" s="101" t="s">
        <v>3470</v>
      </c>
      <c r="C1301" s="98" t="s">
        <v>108</v>
      </c>
      <c r="D1301" s="98" t="s">
        <v>310</v>
      </c>
      <c r="E1301" s="173" t="s">
        <v>1644</v>
      </c>
      <c r="F1301" s="99" t="s">
        <v>16</v>
      </c>
      <c r="G1301" s="99" t="s">
        <v>109</v>
      </c>
      <c r="H1301" s="99" t="s">
        <v>3138</v>
      </c>
      <c r="I1301" s="147" t="s">
        <v>2336</v>
      </c>
      <c r="J1301" s="103" t="s">
        <v>2225</v>
      </c>
      <c r="K1301" s="102">
        <v>2021</v>
      </c>
      <c r="L1301" s="103" t="s">
        <v>51</v>
      </c>
      <c r="M1301" s="102" t="s">
        <v>119</v>
      </c>
      <c r="N1301" s="101" t="s">
        <v>2301</v>
      </c>
      <c r="O1301" s="101" t="s">
        <v>191</v>
      </c>
      <c r="P1301" s="101" t="s">
        <v>227</v>
      </c>
      <c r="Q1301" s="105" t="s">
        <v>3469</v>
      </c>
      <c r="R1301" s="105" t="s">
        <v>5672</v>
      </c>
      <c r="S1301" s="106" t="s">
        <v>5671</v>
      </c>
      <c r="T1301" s="101" t="s">
        <v>2337</v>
      </c>
      <c r="U1301" s="148"/>
      <c r="V1301" s="148"/>
      <c r="W1301" s="107" t="str">
        <f>VLOOKUP(TRIM(X1301),X10:Y88,2,FALSE)</f>
        <v>Tao</v>
      </c>
      <c r="X1301" s="171" t="str">
        <f t="shared" si="117"/>
        <v>7.8</v>
      </c>
      <c r="Y1301" s="175">
        <f t="shared" si="121"/>
        <v>0</v>
      </c>
      <c r="Z1301" s="171">
        <f t="shared" si="122"/>
        <v>0</v>
      </c>
      <c r="AA1301" s="171">
        <f t="shared" si="118"/>
        <v>8</v>
      </c>
      <c r="AB1301" s="171">
        <f t="shared" si="119"/>
        <v>0</v>
      </c>
      <c r="AC1301" s="171">
        <f t="shared" si="120"/>
        <v>0</v>
      </c>
      <c r="AE1301" s="1" t="s">
        <v>2287</v>
      </c>
      <c r="AF1301" s="1">
        <v>1213</v>
      </c>
      <c r="AG1301" s="1" t="s">
        <v>7248</v>
      </c>
    </row>
    <row r="1302" spans="1:33" ht="36.75" customHeight="1" x14ac:dyDescent="0.25">
      <c r="A1302" s="96" t="s">
        <v>2180</v>
      </c>
      <c r="B1302" s="101" t="s">
        <v>2491</v>
      </c>
      <c r="C1302" s="98" t="s">
        <v>108</v>
      </c>
      <c r="D1302" s="98" t="s">
        <v>310</v>
      </c>
      <c r="E1302" s="173" t="s">
        <v>1645</v>
      </c>
      <c r="F1302" s="99" t="s">
        <v>16</v>
      </c>
      <c r="G1302" s="99" t="s">
        <v>109</v>
      </c>
      <c r="H1302" s="99" t="s">
        <v>3138</v>
      </c>
      <c r="I1302" s="147" t="s">
        <v>2336</v>
      </c>
      <c r="J1302" s="103" t="s">
        <v>118</v>
      </c>
      <c r="K1302" s="102">
        <v>1959</v>
      </c>
      <c r="L1302" s="103" t="s">
        <v>51</v>
      </c>
      <c r="M1302" s="102" t="s">
        <v>119</v>
      </c>
      <c r="N1302" s="101" t="s">
        <v>2301</v>
      </c>
      <c r="O1302" s="101" t="s">
        <v>191</v>
      </c>
      <c r="P1302" s="101" t="s">
        <v>227</v>
      </c>
      <c r="Q1302" s="105" t="s">
        <v>3471</v>
      </c>
      <c r="R1302" s="105" t="s">
        <v>5674</v>
      </c>
      <c r="S1302" s="106" t="s">
        <v>5673</v>
      </c>
      <c r="T1302" s="101" t="s">
        <v>2337</v>
      </c>
      <c r="U1302" s="148"/>
      <c r="V1302" s="148"/>
      <c r="W1302" s="107" t="str">
        <f>VLOOKUP(TRIM(X1302),X10:Y88,2,FALSE)</f>
        <v>Tao</v>
      </c>
      <c r="X1302" s="171" t="str">
        <f t="shared" si="117"/>
        <v>7.8</v>
      </c>
      <c r="Y1302" s="175">
        <f t="shared" si="121"/>
        <v>0</v>
      </c>
      <c r="Z1302" s="171">
        <f t="shared" si="122"/>
        <v>0</v>
      </c>
      <c r="AA1302" s="171">
        <f t="shared" si="118"/>
        <v>8</v>
      </c>
      <c r="AB1302" s="171">
        <f t="shared" si="119"/>
        <v>0</v>
      </c>
      <c r="AC1302" s="171">
        <f t="shared" si="120"/>
        <v>0</v>
      </c>
      <c r="AE1302" s="1" t="s">
        <v>2287</v>
      </c>
      <c r="AF1302" s="1">
        <v>1214</v>
      </c>
      <c r="AG1302" s="1" t="s">
        <v>7249</v>
      </c>
    </row>
    <row r="1303" spans="1:33" ht="36.75" customHeight="1" x14ac:dyDescent="0.25">
      <c r="A1303" s="96" t="s">
        <v>2180</v>
      </c>
      <c r="B1303" s="101" t="s">
        <v>2497</v>
      </c>
      <c r="C1303" s="98" t="s">
        <v>108</v>
      </c>
      <c r="D1303" s="98" t="s">
        <v>310</v>
      </c>
      <c r="E1303" s="173" t="s">
        <v>1646</v>
      </c>
      <c r="F1303" s="99" t="s">
        <v>16</v>
      </c>
      <c r="G1303" s="99" t="s">
        <v>109</v>
      </c>
      <c r="H1303" s="99" t="s">
        <v>2498</v>
      </c>
      <c r="I1303" s="147" t="s">
        <v>2336</v>
      </c>
      <c r="J1303" s="103" t="s">
        <v>2225</v>
      </c>
      <c r="K1303" s="102">
        <v>2022</v>
      </c>
      <c r="L1303" s="103" t="s">
        <v>51</v>
      </c>
      <c r="M1303" s="102" t="s">
        <v>119</v>
      </c>
      <c r="N1303" s="101" t="s">
        <v>2301</v>
      </c>
      <c r="O1303" s="101" t="s">
        <v>191</v>
      </c>
      <c r="P1303" s="101" t="s">
        <v>227</v>
      </c>
      <c r="Q1303" s="105" t="s">
        <v>3961</v>
      </c>
      <c r="R1303" s="105" t="s">
        <v>5993</v>
      </c>
      <c r="S1303" s="106" t="s">
        <v>5992</v>
      </c>
      <c r="T1303" s="101" t="s">
        <v>2337</v>
      </c>
      <c r="U1303" s="148"/>
      <c r="V1303" s="148"/>
      <c r="W1303" s="107" t="str">
        <f>VLOOKUP(TRIM(X1303),X10:Y88,2,FALSE)</f>
        <v>Tao</v>
      </c>
      <c r="X1303" s="171" t="str">
        <f t="shared" si="117"/>
        <v>7.8</v>
      </c>
      <c r="Y1303" s="175">
        <f t="shared" si="121"/>
        <v>0</v>
      </c>
      <c r="Z1303" s="171">
        <f t="shared" si="122"/>
        <v>0</v>
      </c>
      <c r="AA1303" s="171">
        <f t="shared" si="118"/>
        <v>8</v>
      </c>
      <c r="AB1303" s="171">
        <f t="shared" si="119"/>
        <v>0</v>
      </c>
      <c r="AC1303" s="171">
        <f t="shared" si="120"/>
        <v>0</v>
      </c>
      <c r="AE1303" s="1" t="s">
        <v>2287</v>
      </c>
      <c r="AF1303" s="1">
        <v>1215</v>
      </c>
      <c r="AG1303" s="1" t="s">
        <v>7250</v>
      </c>
    </row>
    <row r="1304" spans="1:33" ht="36.75" customHeight="1" x14ac:dyDescent="0.25">
      <c r="A1304" s="96"/>
      <c r="B1304" s="101"/>
      <c r="C1304" s="98" t="s">
        <v>14</v>
      </c>
      <c r="D1304" s="98" t="s">
        <v>310</v>
      </c>
      <c r="E1304" s="173" t="s">
        <v>1647</v>
      </c>
      <c r="F1304" s="99" t="s">
        <v>16</v>
      </c>
      <c r="G1304" s="230" t="s">
        <v>109</v>
      </c>
      <c r="H1304" s="230" t="s">
        <v>3148</v>
      </c>
      <c r="I1304" s="231" t="s">
        <v>2326</v>
      </c>
      <c r="J1304" s="226" t="s">
        <v>2225</v>
      </c>
      <c r="K1304" s="227">
        <v>2024</v>
      </c>
      <c r="L1304" s="226" t="s">
        <v>51</v>
      </c>
      <c r="M1304" s="227" t="s">
        <v>119</v>
      </c>
      <c r="N1304" s="226" t="s">
        <v>2301</v>
      </c>
      <c r="O1304" s="226" t="s">
        <v>191</v>
      </c>
      <c r="P1304" s="226" t="s">
        <v>227</v>
      </c>
      <c r="Q1304" s="232" t="s">
        <v>5690</v>
      </c>
      <c r="R1304" s="232" t="s">
        <v>5691</v>
      </c>
      <c r="S1304" s="228"/>
      <c r="T1304" s="101" t="s">
        <v>2329</v>
      </c>
      <c r="U1304" s="148"/>
      <c r="V1304" s="148"/>
      <c r="W1304" s="107" t="str">
        <f>VLOOKUP(TRIM(X1304),X10:Y88,2,FALSE)</f>
        <v>Tao</v>
      </c>
      <c r="X1304" s="171" t="str">
        <f t="shared" si="117"/>
        <v>7.8</v>
      </c>
      <c r="Y1304" s="175">
        <f t="shared" si="121"/>
        <v>0</v>
      </c>
      <c r="Z1304" s="171">
        <f t="shared" si="122"/>
        <v>0</v>
      </c>
      <c r="AA1304" s="171">
        <f t="shared" si="118"/>
        <v>26</v>
      </c>
      <c r="AB1304" s="171">
        <f t="shared" si="119"/>
        <v>0</v>
      </c>
      <c r="AC1304" s="171">
        <f t="shared" si="120"/>
        <v>0</v>
      </c>
      <c r="AE1304" s="1" t="s">
        <v>20</v>
      </c>
      <c r="AF1304" s="1">
        <v>1216</v>
      </c>
      <c r="AG1304" s="1" t="s">
        <v>7251</v>
      </c>
    </row>
    <row r="1305" spans="1:33" ht="36.75" customHeight="1" x14ac:dyDescent="0.25">
      <c r="A1305" s="96" t="s">
        <v>2180</v>
      </c>
      <c r="B1305" s="101" t="s">
        <v>42</v>
      </c>
      <c r="C1305" s="98" t="s">
        <v>108</v>
      </c>
      <c r="D1305" s="98" t="s">
        <v>310</v>
      </c>
      <c r="E1305" s="173" t="s">
        <v>1648</v>
      </c>
      <c r="F1305" s="99" t="s">
        <v>16</v>
      </c>
      <c r="G1305" s="99" t="s">
        <v>109</v>
      </c>
      <c r="H1305" s="99" t="s">
        <v>6264</v>
      </c>
      <c r="I1305" s="147" t="s">
        <v>6263</v>
      </c>
      <c r="J1305" s="103" t="s">
        <v>118</v>
      </c>
      <c r="K1305" s="102">
        <v>1961</v>
      </c>
      <c r="L1305" s="103" t="s">
        <v>53</v>
      </c>
      <c r="M1305" s="102" t="s">
        <v>119</v>
      </c>
      <c r="N1305" s="101" t="s">
        <v>2301</v>
      </c>
      <c r="O1305" s="101" t="s">
        <v>191</v>
      </c>
      <c r="P1305" s="101" t="s">
        <v>227</v>
      </c>
      <c r="Q1305" s="105" t="s">
        <v>4695</v>
      </c>
      <c r="R1305" s="105" t="s">
        <v>6285</v>
      </c>
      <c r="S1305" s="106" t="s">
        <v>5675</v>
      </c>
      <c r="T1305" s="101" t="s">
        <v>2329</v>
      </c>
      <c r="U1305" s="148"/>
      <c r="V1305" s="148"/>
      <c r="W1305" s="107" t="str">
        <f>VLOOKUP(TRIM(X1305),X10:Y88,2,FALSE)</f>
        <v>Tao</v>
      </c>
      <c r="X1305" s="171" t="str">
        <f t="shared" ref="X1305:X1368" si="123">IF(ISNONTEXT(D1305),"" &amp; D1305 &amp;"",T(D1305))</f>
        <v>7.8</v>
      </c>
      <c r="Y1305" s="175">
        <f t="shared" si="121"/>
        <v>0</v>
      </c>
      <c r="Z1305" s="171">
        <f t="shared" si="122"/>
        <v>0</v>
      </c>
      <c r="AA1305" s="171">
        <f t="shared" ref="AA1305:AA1368" si="124">LEN(I1305)</f>
        <v>2</v>
      </c>
      <c r="AB1305" s="171">
        <f t="shared" ref="AB1305:AB1368" si="125">IF(LEFT(H1305, 12)="Reserved for",  1, 0)</f>
        <v>0</v>
      </c>
      <c r="AC1305" s="171">
        <f t="shared" si="120"/>
        <v>0</v>
      </c>
      <c r="AE1305" s="1" t="s">
        <v>2287</v>
      </c>
      <c r="AF1305" s="1">
        <v>1217</v>
      </c>
      <c r="AG1305" s="1" t="s">
        <v>7252</v>
      </c>
    </row>
    <row r="1306" spans="1:33" ht="36.75" customHeight="1" x14ac:dyDescent="0.25">
      <c r="A1306" s="96" t="s">
        <v>2180</v>
      </c>
      <c r="B1306" s="101" t="s">
        <v>2496</v>
      </c>
      <c r="C1306" s="98" t="s">
        <v>108</v>
      </c>
      <c r="D1306" s="98" t="s">
        <v>310</v>
      </c>
      <c r="E1306" s="173" t="s">
        <v>1649</v>
      </c>
      <c r="F1306" s="99" t="s">
        <v>16</v>
      </c>
      <c r="G1306" s="99" t="s">
        <v>109</v>
      </c>
      <c r="H1306" s="99" t="s">
        <v>3150</v>
      </c>
      <c r="I1306" s="147" t="s">
        <v>3151</v>
      </c>
      <c r="J1306" s="103" t="s">
        <v>118</v>
      </c>
      <c r="K1306" s="102">
        <v>1962</v>
      </c>
      <c r="L1306" s="103" t="s">
        <v>53</v>
      </c>
      <c r="M1306" s="102" t="s">
        <v>119</v>
      </c>
      <c r="N1306" s="101" t="s">
        <v>2301</v>
      </c>
      <c r="O1306" s="101" t="s">
        <v>191</v>
      </c>
      <c r="P1306" s="101" t="s">
        <v>227</v>
      </c>
      <c r="Q1306" s="105" t="s">
        <v>6265</v>
      </c>
      <c r="R1306" s="105" t="s">
        <v>5677</v>
      </c>
      <c r="S1306" s="106" t="s">
        <v>5676</v>
      </c>
      <c r="T1306" s="101" t="s">
        <v>2329</v>
      </c>
      <c r="U1306" s="148"/>
      <c r="V1306" s="148"/>
      <c r="W1306" s="107" t="str">
        <f>VLOOKUP(TRIM(X1306),X10:Y88,2,FALSE)</f>
        <v>Tao</v>
      </c>
      <c r="X1306" s="171" t="str">
        <f t="shared" si="123"/>
        <v>7.8</v>
      </c>
      <c r="Y1306" s="175">
        <f t="shared" si="121"/>
        <v>0</v>
      </c>
      <c r="Z1306" s="171">
        <f t="shared" si="122"/>
        <v>0</v>
      </c>
      <c r="AA1306" s="171">
        <f t="shared" si="124"/>
        <v>26</v>
      </c>
      <c r="AB1306" s="171">
        <f t="shared" si="125"/>
        <v>0</v>
      </c>
      <c r="AC1306" s="171">
        <f t="shared" si="120"/>
        <v>0</v>
      </c>
      <c r="AE1306" s="1" t="s">
        <v>2287</v>
      </c>
      <c r="AF1306" s="1">
        <v>1218</v>
      </c>
      <c r="AG1306" s="1" t="s">
        <v>7253</v>
      </c>
    </row>
    <row r="1307" spans="1:33" ht="36.75" customHeight="1" x14ac:dyDescent="0.25">
      <c r="A1307" s="96" t="s">
        <v>2180</v>
      </c>
      <c r="B1307" s="101" t="s">
        <v>4306</v>
      </c>
      <c r="C1307" s="98" t="s">
        <v>108</v>
      </c>
      <c r="D1307" s="98" t="s">
        <v>310</v>
      </c>
      <c r="E1307" s="173" t="s">
        <v>1650</v>
      </c>
      <c r="F1307" s="99" t="s">
        <v>16</v>
      </c>
      <c r="G1307" s="99" t="s">
        <v>109</v>
      </c>
      <c r="H1307" s="99" t="s">
        <v>4139</v>
      </c>
      <c r="I1307" s="147" t="s">
        <v>6266</v>
      </c>
      <c r="J1307" s="103" t="s">
        <v>118</v>
      </c>
      <c r="K1307" s="102">
        <v>2069</v>
      </c>
      <c r="L1307" s="103" t="s">
        <v>51</v>
      </c>
      <c r="M1307" s="102" t="s">
        <v>119</v>
      </c>
      <c r="N1307" s="101" t="s">
        <v>2301</v>
      </c>
      <c r="O1307" s="101" t="s">
        <v>191</v>
      </c>
      <c r="P1307" s="101" t="s">
        <v>227</v>
      </c>
      <c r="Q1307" s="105" t="s">
        <v>4305</v>
      </c>
      <c r="R1307" s="105" t="s">
        <v>5681</v>
      </c>
      <c r="S1307" s="106" t="s">
        <v>5680</v>
      </c>
      <c r="T1307" s="101" t="s">
        <v>2799</v>
      </c>
      <c r="U1307" s="148"/>
      <c r="V1307" s="148"/>
      <c r="W1307" s="107" t="str">
        <f>VLOOKUP(TRIM(X1307),X10:Y88,2,FALSE)</f>
        <v>Tao</v>
      </c>
      <c r="X1307" s="171" t="str">
        <f t="shared" si="123"/>
        <v>7.8</v>
      </c>
      <c r="Y1307" s="175">
        <f t="shared" si="121"/>
        <v>0</v>
      </c>
      <c r="Z1307" s="171">
        <f t="shared" si="122"/>
        <v>0</v>
      </c>
      <c r="AA1307" s="171">
        <f t="shared" si="124"/>
        <v>14</v>
      </c>
      <c r="AB1307" s="171">
        <f t="shared" si="125"/>
        <v>0</v>
      </c>
      <c r="AC1307" s="171">
        <f t="shared" si="120"/>
        <v>0</v>
      </c>
      <c r="AE1307" s="1" t="s">
        <v>2287</v>
      </c>
      <c r="AF1307" s="1">
        <v>1219</v>
      </c>
      <c r="AG1307" s="1" t="s">
        <v>7254</v>
      </c>
    </row>
    <row r="1308" spans="1:33" ht="36.75" customHeight="1" x14ac:dyDescent="0.25">
      <c r="A1308" s="96" t="s">
        <v>2180</v>
      </c>
      <c r="B1308" s="101" t="s">
        <v>42</v>
      </c>
      <c r="C1308" s="98" t="s">
        <v>108</v>
      </c>
      <c r="D1308" s="98" t="s">
        <v>310</v>
      </c>
      <c r="E1308" s="173" t="s">
        <v>1651</v>
      </c>
      <c r="F1308" s="99" t="s">
        <v>16</v>
      </c>
      <c r="G1308" s="99" t="s">
        <v>109</v>
      </c>
      <c r="H1308" s="99" t="s">
        <v>4140</v>
      </c>
      <c r="I1308" s="147" t="s">
        <v>6266</v>
      </c>
      <c r="J1308" s="103" t="s">
        <v>2225</v>
      </c>
      <c r="K1308" s="102">
        <v>2111</v>
      </c>
      <c r="L1308" s="103" t="s">
        <v>51</v>
      </c>
      <c r="M1308" s="102" t="s">
        <v>119</v>
      </c>
      <c r="N1308" s="101" t="s">
        <v>2301</v>
      </c>
      <c r="O1308" s="101" t="s">
        <v>191</v>
      </c>
      <c r="P1308" s="101" t="s">
        <v>227</v>
      </c>
      <c r="Q1308" s="105" t="s">
        <v>4307</v>
      </c>
      <c r="R1308" s="105" t="s">
        <v>5683</v>
      </c>
      <c r="S1308" s="106" t="s">
        <v>5682</v>
      </c>
      <c r="T1308" s="101" t="s">
        <v>2799</v>
      </c>
      <c r="U1308" s="148"/>
      <c r="V1308" s="148"/>
      <c r="W1308" s="107" t="str">
        <f>VLOOKUP(TRIM(X1308),X10:Y88,2,FALSE)</f>
        <v>Tao</v>
      </c>
      <c r="X1308" s="171" t="str">
        <f t="shared" si="123"/>
        <v>7.8</v>
      </c>
      <c r="Y1308" s="175">
        <f t="shared" si="121"/>
        <v>0</v>
      </c>
      <c r="Z1308" s="171">
        <f t="shared" si="122"/>
        <v>0</v>
      </c>
      <c r="AA1308" s="171">
        <f t="shared" si="124"/>
        <v>14</v>
      </c>
      <c r="AB1308" s="171">
        <f t="shared" si="125"/>
        <v>0</v>
      </c>
      <c r="AC1308" s="171">
        <f t="shared" si="120"/>
        <v>0</v>
      </c>
      <c r="AE1308" s="1" t="s">
        <v>2287</v>
      </c>
      <c r="AF1308" s="1">
        <v>1220</v>
      </c>
      <c r="AG1308" s="1" t="s">
        <v>7255</v>
      </c>
    </row>
    <row r="1309" spans="1:33" ht="36.75" customHeight="1" x14ac:dyDescent="0.25">
      <c r="A1309" s="96" t="s">
        <v>2180</v>
      </c>
      <c r="B1309" s="101" t="s">
        <v>6267</v>
      </c>
      <c r="C1309" s="98" t="s">
        <v>108</v>
      </c>
      <c r="D1309" s="98" t="s">
        <v>330</v>
      </c>
      <c r="E1309" s="173" t="s">
        <v>1652</v>
      </c>
      <c r="F1309" s="99" t="s">
        <v>2269</v>
      </c>
      <c r="G1309" s="99" t="s">
        <v>109</v>
      </c>
      <c r="H1309" s="99" t="s">
        <v>3640</v>
      </c>
      <c r="I1309" s="147" t="s">
        <v>2583</v>
      </c>
      <c r="J1309" s="103"/>
      <c r="K1309" s="102"/>
      <c r="L1309" s="103"/>
      <c r="M1309" s="102"/>
      <c r="N1309" s="101"/>
      <c r="O1309" s="101"/>
      <c r="P1309" s="101"/>
      <c r="Q1309" s="105" t="s">
        <v>3641</v>
      </c>
      <c r="R1309" s="105" t="s">
        <v>5585</v>
      </c>
      <c r="S1309" s="106" t="s">
        <v>5584</v>
      </c>
      <c r="T1309" s="101" t="s">
        <v>2646</v>
      </c>
      <c r="U1309" s="148"/>
      <c r="V1309" s="148"/>
      <c r="W1309" s="107" t="str">
        <f>VLOOKUP(TRIM(X1309),X10:Y88,2,FALSE)</f>
        <v>Tao</v>
      </c>
      <c r="X1309" s="171" t="str">
        <f t="shared" si="123"/>
        <v>8.2</v>
      </c>
      <c r="Y1309" s="175">
        <f t="shared" si="121"/>
        <v>0</v>
      </c>
      <c r="Z1309" s="171">
        <f t="shared" si="122"/>
        <v>0</v>
      </c>
      <c r="AA1309" s="171">
        <f t="shared" si="124"/>
        <v>12</v>
      </c>
      <c r="AB1309" s="171">
        <f t="shared" si="125"/>
        <v>0</v>
      </c>
      <c r="AC1309" s="171">
        <f t="shared" si="120"/>
        <v>0</v>
      </c>
      <c r="AE1309" s="1" t="s">
        <v>2287</v>
      </c>
      <c r="AF1309" s="1">
        <v>1221</v>
      </c>
      <c r="AG1309" s="1" t="s">
        <v>7256</v>
      </c>
    </row>
    <row r="1310" spans="1:33" ht="36.75" customHeight="1" x14ac:dyDescent="0.25">
      <c r="A1310" s="96" t="s">
        <v>2180</v>
      </c>
      <c r="B1310" s="101" t="s">
        <v>42</v>
      </c>
      <c r="C1310" s="98" t="s">
        <v>108</v>
      </c>
      <c r="D1310" s="98" t="s">
        <v>330</v>
      </c>
      <c r="E1310" s="173" t="s">
        <v>1653</v>
      </c>
      <c r="F1310" s="99" t="s">
        <v>2218</v>
      </c>
      <c r="G1310" s="99" t="s">
        <v>109</v>
      </c>
      <c r="H1310" s="99" t="s">
        <v>4685</v>
      </c>
      <c r="I1310" s="147" t="s">
        <v>6268</v>
      </c>
      <c r="J1310" s="103" t="s">
        <v>2219</v>
      </c>
      <c r="K1310" s="102"/>
      <c r="L1310" s="103"/>
      <c r="M1310" s="102"/>
      <c r="N1310" s="101" t="s">
        <v>3070</v>
      </c>
      <c r="O1310" s="101" t="s">
        <v>2221</v>
      </c>
      <c r="P1310" s="101" t="s">
        <v>2222</v>
      </c>
      <c r="Q1310" s="105" t="s">
        <v>3306</v>
      </c>
      <c r="R1310" s="105" t="s">
        <v>6375</v>
      </c>
      <c r="S1310" s="106" t="s">
        <v>2181</v>
      </c>
      <c r="T1310" s="101" t="s">
        <v>2445</v>
      </c>
      <c r="U1310" s="148"/>
      <c r="V1310" s="148" t="s">
        <v>125</v>
      </c>
      <c r="W1310" s="107" t="str">
        <f>VLOOKUP(TRIM(X1310),X10:Y88,2,FALSE)</f>
        <v>Tao</v>
      </c>
      <c r="X1310" s="171" t="str">
        <f t="shared" si="123"/>
        <v>8.2</v>
      </c>
      <c r="Y1310" s="175">
        <f t="shared" si="121"/>
        <v>0</v>
      </c>
      <c r="Z1310" s="171">
        <f t="shared" si="122"/>
        <v>1</v>
      </c>
      <c r="AA1310" s="171">
        <f t="shared" si="124"/>
        <v>19</v>
      </c>
      <c r="AB1310" s="171">
        <f t="shared" si="125"/>
        <v>0</v>
      </c>
      <c r="AC1310" s="171">
        <f t="shared" si="120"/>
        <v>0</v>
      </c>
      <c r="AD1310" s="1" t="s">
        <v>125</v>
      </c>
      <c r="AE1310" s="1" t="s">
        <v>2181</v>
      </c>
      <c r="AF1310" s="1">
        <v>1222</v>
      </c>
      <c r="AG1310" s="1" t="s">
        <v>10852</v>
      </c>
    </row>
    <row r="1311" spans="1:33" ht="36.75" customHeight="1" x14ac:dyDescent="0.25">
      <c r="A1311" s="96" t="s">
        <v>2180</v>
      </c>
      <c r="B1311" s="101" t="s">
        <v>42</v>
      </c>
      <c r="C1311" s="98" t="s">
        <v>108</v>
      </c>
      <c r="D1311" s="98" t="s">
        <v>330</v>
      </c>
      <c r="E1311" s="173" t="s">
        <v>1654</v>
      </c>
      <c r="F1311" s="99" t="s">
        <v>2218</v>
      </c>
      <c r="G1311" s="99" t="s">
        <v>109</v>
      </c>
      <c r="H1311" s="99" t="s">
        <v>4685</v>
      </c>
      <c r="I1311" s="147" t="s">
        <v>2275</v>
      </c>
      <c r="J1311" s="103" t="s">
        <v>2219</v>
      </c>
      <c r="K1311" s="102"/>
      <c r="L1311" s="103"/>
      <c r="M1311" s="102"/>
      <c r="N1311" s="101" t="s">
        <v>3070</v>
      </c>
      <c r="O1311" s="101" t="s">
        <v>2221</v>
      </c>
      <c r="P1311" s="101" t="s">
        <v>2222</v>
      </c>
      <c r="Q1311" s="105" t="s">
        <v>4724</v>
      </c>
      <c r="R1311" s="105" t="s">
        <v>7512</v>
      </c>
      <c r="S1311" s="243" t="s">
        <v>2181</v>
      </c>
      <c r="T1311" s="101" t="s">
        <v>2305</v>
      </c>
      <c r="U1311" s="148"/>
      <c r="V1311" s="148" t="s">
        <v>2186</v>
      </c>
      <c r="W1311" s="107" t="str">
        <f>VLOOKUP(TRIM(X1311),X10:Y88,2,FALSE)</f>
        <v>Tao</v>
      </c>
      <c r="X1311" s="171" t="str">
        <f t="shared" si="123"/>
        <v>8.2</v>
      </c>
      <c r="Y1311" s="175">
        <f t="shared" si="121"/>
        <v>0</v>
      </c>
      <c r="Z1311" s="171">
        <f t="shared" si="122"/>
        <v>1</v>
      </c>
      <c r="AA1311" s="171">
        <f t="shared" si="124"/>
        <v>26</v>
      </c>
      <c r="AB1311" s="171">
        <f t="shared" si="125"/>
        <v>0</v>
      </c>
      <c r="AC1311" s="171">
        <f t="shared" si="120"/>
        <v>0</v>
      </c>
      <c r="AE1311" s="1" t="s">
        <v>2181</v>
      </c>
      <c r="AF1311" s="1">
        <v>1223</v>
      </c>
      <c r="AG1311" s="1" t="s">
        <v>7512</v>
      </c>
    </row>
    <row r="1312" spans="1:33" ht="36.75" customHeight="1" x14ac:dyDescent="0.25">
      <c r="A1312" s="96" t="s">
        <v>2180</v>
      </c>
      <c r="B1312" s="101" t="s">
        <v>42</v>
      </c>
      <c r="C1312" s="98" t="s">
        <v>108</v>
      </c>
      <c r="D1312" s="98" t="s">
        <v>330</v>
      </c>
      <c r="E1312" s="173" t="s">
        <v>1655</v>
      </c>
      <c r="F1312" s="99" t="s">
        <v>2218</v>
      </c>
      <c r="G1312" s="99" t="s">
        <v>109</v>
      </c>
      <c r="H1312" s="99" t="s">
        <v>4401</v>
      </c>
      <c r="I1312" s="147" t="s">
        <v>2394</v>
      </c>
      <c r="J1312" s="103" t="s">
        <v>2219</v>
      </c>
      <c r="K1312" s="102"/>
      <c r="L1312" s="103"/>
      <c r="M1312" s="102"/>
      <c r="N1312" s="101" t="s">
        <v>3070</v>
      </c>
      <c r="O1312" s="101" t="s">
        <v>2221</v>
      </c>
      <c r="P1312" s="101" t="s">
        <v>2222</v>
      </c>
      <c r="Q1312" s="105" t="s">
        <v>3123</v>
      </c>
      <c r="R1312" s="105" t="s">
        <v>5587</v>
      </c>
      <c r="S1312" s="106" t="s">
        <v>5586</v>
      </c>
      <c r="T1312" s="101" t="s">
        <v>2227</v>
      </c>
      <c r="U1312" s="148"/>
      <c r="V1312" s="148"/>
      <c r="W1312" s="107" t="str">
        <f>VLOOKUP(TRIM(X1312),X10:Y88,2,FALSE)</f>
        <v>Tao</v>
      </c>
      <c r="X1312" s="171" t="str">
        <f t="shared" si="123"/>
        <v>8.2</v>
      </c>
      <c r="Y1312" s="175">
        <f t="shared" si="121"/>
        <v>0</v>
      </c>
      <c r="Z1312" s="171">
        <f t="shared" si="122"/>
        <v>0</v>
      </c>
      <c r="AA1312" s="171">
        <f t="shared" si="124"/>
        <v>6</v>
      </c>
      <c r="AB1312" s="171">
        <f t="shared" si="125"/>
        <v>0</v>
      </c>
      <c r="AC1312" s="171">
        <f t="shared" si="120"/>
        <v>0</v>
      </c>
      <c r="AE1312" s="1" t="s">
        <v>2287</v>
      </c>
      <c r="AF1312" s="1">
        <v>1224</v>
      </c>
      <c r="AG1312" s="1" t="s">
        <v>7257</v>
      </c>
    </row>
    <row r="1313" spans="1:33" ht="36.75" customHeight="1" x14ac:dyDescent="0.25">
      <c r="A1313" s="96" t="s">
        <v>2180</v>
      </c>
      <c r="B1313" s="101" t="s">
        <v>42</v>
      </c>
      <c r="C1313" s="98" t="s">
        <v>108</v>
      </c>
      <c r="D1313" s="98" t="s">
        <v>330</v>
      </c>
      <c r="E1313" s="173" t="s">
        <v>1656</v>
      </c>
      <c r="F1313" s="99" t="s">
        <v>2218</v>
      </c>
      <c r="G1313" s="99" t="s">
        <v>109</v>
      </c>
      <c r="H1313" s="99" t="s">
        <v>6269</v>
      </c>
      <c r="I1313" s="147" t="s">
        <v>2335</v>
      </c>
      <c r="J1313" s="103" t="s">
        <v>2219</v>
      </c>
      <c r="K1313" s="102"/>
      <c r="L1313" s="103"/>
      <c r="M1313" s="102"/>
      <c r="N1313" s="101" t="s">
        <v>3070</v>
      </c>
      <c r="O1313" s="101" t="s">
        <v>2221</v>
      </c>
      <c r="P1313" s="101" t="s">
        <v>2222</v>
      </c>
      <c r="Q1313" s="105" t="s">
        <v>2333</v>
      </c>
      <c r="R1313" s="105" t="s">
        <v>6376</v>
      </c>
      <c r="S1313" s="106" t="s">
        <v>2181</v>
      </c>
      <c r="T1313" s="101" t="s">
        <v>3411</v>
      </c>
      <c r="U1313" s="148"/>
      <c r="V1313" s="148" t="s">
        <v>125</v>
      </c>
      <c r="W1313" s="107" t="str">
        <f>VLOOKUP(TRIM(X1313),X10:Y88,2,FALSE)</f>
        <v>Tao</v>
      </c>
      <c r="X1313" s="171" t="str">
        <f t="shared" si="123"/>
        <v>8.2</v>
      </c>
      <c r="Y1313" s="175">
        <f t="shared" si="121"/>
        <v>0</v>
      </c>
      <c r="Z1313" s="171">
        <f t="shared" si="122"/>
        <v>1</v>
      </c>
      <c r="AA1313" s="171">
        <f t="shared" si="124"/>
        <v>15</v>
      </c>
      <c r="AB1313" s="171">
        <f t="shared" si="125"/>
        <v>0</v>
      </c>
      <c r="AC1313" s="171">
        <f t="shared" si="120"/>
        <v>0</v>
      </c>
      <c r="AD1313" s="1" t="s">
        <v>125</v>
      </c>
      <c r="AE1313" s="1" t="s">
        <v>2181</v>
      </c>
      <c r="AF1313" s="1">
        <v>1225</v>
      </c>
      <c r="AG1313" s="1" t="s">
        <v>10853</v>
      </c>
    </row>
    <row r="1314" spans="1:33" ht="36.75" customHeight="1" x14ac:dyDescent="0.25">
      <c r="A1314" s="96" t="s">
        <v>2180</v>
      </c>
      <c r="B1314" s="101" t="s">
        <v>42</v>
      </c>
      <c r="C1314" s="98" t="s">
        <v>108</v>
      </c>
      <c r="D1314" s="98" t="s">
        <v>330</v>
      </c>
      <c r="E1314" s="173" t="s">
        <v>1657</v>
      </c>
      <c r="F1314" s="99" t="s">
        <v>2218</v>
      </c>
      <c r="G1314" s="99" t="s">
        <v>109</v>
      </c>
      <c r="H1314" s="99" t="s">
        <v>4289</v>
      </c>
      <c r="I1314" s="147" t="s">
        <v>2446</v>
      </c>
      <c r="J1314" s="103" t="s">
        <v>2219</v>
      </c>
      <c r="K1314" s="102"/>
      <c r="L1314" s="103"/>
      <c r="M1314" s="102"/>
      <c r="N1314" s="101" t="s">
        <v>3070</v>
      </c>
      <c r="O1314" s="101" t="s">
        <v>2221</v>
      </c>
      <c r="P1314" s="101" t="s">
        <v>2222</v>
      </c>
      <c r="Q1314" s="105" t="s">
        <v>3908</v>
      </c>
      <c r="R1314" s="105" t="s">
        <v>5589</v>
      </c>
      <c r="S1314" s="106" t="s">
        <v>5588</v>
      </c>
      <c r="T1314" s="101" t="s">
        <v>2445</v>
      </c>
      <c r="U1314" s="148"/>
      <c r="V1314" s="148"/>
      <c r="W1314" s="107" t="str">
        <f>VLOOKUP(TRIM(X1314),X10:Y88,2,FALSE)</f>
        <v>Tao</v>
      </c>
      <c r="X1314" s="171" t="str">
        <f t="shared" si="123"/>
        <v>8.2</v>
      </c>
      <c r="Y1314" s="175">
        <f t="shared" si="121"/>
        <v>0</v>
      </c>
      <c r="Z1314" s="171">
        <f t="shared" si="122"/>
        <v>0</v>
      </c>
      <c r="AA1314" s="171">
        <f t="shared" si="124"/>
        <v>17</v>
      </c>
      <c r="AB1314" s="171">
        <f t="shared" si="125"/>
        <v>0</v>
      </c>
      <c r="AC1314" s="171">
        <f t="shared" si="120"/>
        <v>0</v>
      </c>
      <c r="AE1314" s="1" t="s">
        <v>2287</v>
      </c>
      <c r="AF1314" s="1">
        <v>1226</v>
      </c>
      <c r="AG1314" s="1" t="s">
        <v>7258</v>
      </c>
    </row>
    <row r="1315" spans="1:33" ht="36.75" customHeight="1" x14ac:dyDescent="0.25">
      <c r="A1315" s="96" t="s">
        <v>2180</v>
      </c>
      <c r="B1315" s="101" t="s">
        <v>42</v>
      </c>
      <c r="C1315" s="98" t="s">
        <v>108</v>
      </c>
      <c r="D1315" s="98" t="s">
        <v>330</v>
      </c>
      <c r="E1315" s="173" t="s">
        <v>1658</v>
      </c>
      <c r="F1315" s="99" t="s">
        <v>2218</v>
      </c>
      <c r="G1315" s="99" t="s">
        <v>109</v>
      </c>
      <c r="H1315" s="99" t="s">
        <v>3826</v>
      </c>
      <c r="I1315" s="147" t="s">
        <v>2459</v>
      </c>
      <c r="J1315" s="103" t="s">
        <v>2219</v>
      </c>
      <c r="K1315" s="102"/>
      <c r="L1315" s="103"/>
      <c r="M1315" s="102"/>
      <c r="N1315" s="101" t="s">
        <v>3070</v>
      </c>
      <c r="O1315" s="101" t="s">
        <v>2221</v>
      </c>
      <c r="P1315" s="101" t="s">
        <v>2222</v>
      </c>
      <c r="Q1315" s="105" t="s">
        <v>3825</v>
      </c>
      <c r="R1315" s="105" t="s">
        <v>7567</v>
      </c>
      <c r="S1315" s="106" t="s">
        <v>7568</v>
      </c>
      <c r="T1315" s="101" t="s">
        <v>2628</v>
      </c>
      <c r="U1315" s="148"/>
      <c r="V1315" s="148" t="s">
        <v>2186</v>
      </c>
      <c r="W1315" s="107" t="str">
        <f>VLOOKUP(TRIM(X1315),X10:Y88,2,FALSE)</f>
        <v>Tao</v>
      </c>
      <c r="X1315" s="171" t="str">
        <f t="shared" si="123"/>
        <v>8.2</v>
      </c>
      <c r="Y1315" s="175">
        <f t="shared" si="121"/>
        <v>0</v>
      </c>
      <c r="Z1315" s="171">
        <f t="shared" si="122"/>
        <v>0</v>
      </c>
      <c r="AA1315" s="171">
        <f t="shared" si="124"/>
        <v>7</v>
      </c>
      <c r="AB1315" s="171">
        <f t="shared" si="125"/>
        <v>0</v>
      </c>
      <c r="AC1315" s="171">
        <f t="shared" si="120"/>
        <v>0</v>
      </c>
      <c r="AE1315" s="1" t="s">
        <v>2287</v>
      </c>
      <c r="AF1315" s="1">
        <v>1227</v>
      </c>
      <c r="AG1315" s="1" t="s">
        <v>7567</v>
      </c>
    </row>
    <row r="1316" spans="1:33" ht="36.75" customHeight="1" x14ac:dyDescent="0.25">
      <c r="A1316" s="96" t="s">
        <v>2180</v>
      </c>
      <c r="B1316" s="101" t="s">
        <v>42</v>
      </c>
      <c r="C1316" s="98" t="s">
        <v>108</v>
      </c>
      <c r="D1316" s="98" t="s">
        <v>330</v>
      </c>
      <c r="E1316" s="173" t="s">
        <v>1659</v>
      </c>
      <c r="F1316" s="99" t="s">
        <v>2218</v>
      </c>
      <c r="G1316" s="99" t="s">
        <v>109</v>
      </c>
      <c r="H1316" s="99" t="s">
        <v>6271</v>
      </c>
      <c r="I1316" s="147" t="s">
        <v>2459</v>
      </c>
      <c r="J1316" s="103" t="s">
        <v>2219</v>
      </c>
      <c r="K1316" s="102"/>
      <c r="L1316" s="103"/>
      <c r="M1316" s="102"/>
      <c r="N1316" s="101" t="s">
        <v>3070</v>
      </c>
      <c r="O1316" s="101" t="s">
        <v>2221</v>
      </c>
      <c r="P1316" s="101" t="s">
        <v>2222</v>
      </c>
      <c r="Q1316" s="105" t="s">
        <v>6270</v>
      </c>
      <c r="R1316" s="105" t="s">
        <v>5608</v>
      </c>
      <c r="S1316" s="106" t="s">
        <v>5607</v>
      </c>
      <c r="T1316" s="101" t="s">
        <v>2665</v>
      </c>
      <c r="U1316" s="148"/>
      <c r="V1316" s="148"/>
      <c r="W1316" s="107" t="str">
        <f>VLOOKUP(TRIM(X1316),X10:Y88,2,FALSE)</f>
        <v>Tao</v>
      </c>
      <c r="X1316" s="171" t="str">
        <f t="shared" si="123"/>
        <v>8.2</v>
      </c>
      <c r="Y1316" s="175">
        <f t="shared" si="121"/>
        <v>0</v>
      </c>
      <c r="Z1316" s="171">
        <f t="shared" si="122"/>
        <v>0</v>
      </c>
      <c r="AA1316" s="171">
        <f t="shared" si="124"/>
        <v>7</v>
      </c>
      <c r="AB1316" s="171">
        <f t="shared" si="125"/>
        <v>0</v>
      </c>
      <c r="AC1316" s="171">
        <f t="shared" si="120"/>
        <v>0</v>
      </c>
      <c r="AE1316" s="1" t="s">
        <v>2287</v>
      </c>
      <c r="AF1316" s="1">
        <v>1228</v>
      </c>
      <c r="AG1316" s="1" t="s">
        <v>7259</v>
      </c>
    </row>
    <row r="1317" spans="1:33" ht="36.75" customHeight="1" x14ac:dyDescent="0.25">
      <c r="A1317" s="96" t="s">
        <v>2180</v>
      </c>
      <c r="B1317" s="101" t="s">
        <v>42</v>
      </c>
      <c r="C1317" s="98" t="s">
        <v>108</v>
      </c>
      <c r="D1317" s="98" t="s">
        <v>330</v>
      </c>
      <c r="E1317" s="173" t="s">
        <v>1660</v>
      </c>
      <c r="F1317" s="99" t="s">
        <v>2218</v>
      </c>
      <c r="G1317" s="99" t="s">
        <v>109</v>
      </c>
      <c r="H1317" s="99" t="s">
        <v>4683</v>
      </c>
      <c r="I1317" s="147" t="s">
        <v>2275</v>
      </c>
      <c r="J1317" s="103" t="s">
        <v>2219</v>
      </c>
      <c r="K1317" s="102"/>
      <c r="L1317" s="103"/>
      <c r="M1317" s="102"/>
      <c r="N1317" s="101" t="s">
        <v>3070</v>
      </c>
      <c r="O1317" s="101" t="s">
        <v>2221</v>
      </c>
      <c r="P1317" s="101" t="s">
        <v>2222</v>
      </c>
      <c r="Q1317" s="105" t="s">
        <v>4342</v>
      </c>
      <c r="R1317" s="105" t="s">
        <v>6005</v>
      </c>
      <c r="S1317" s="106" t="s">
        <v>6004</v>
      </c>
      <c r="T1317" s="101" t="s">
        <v>2305</v>
      </c>
      <c r="U1317" s="148"/>
      <c r="V1317" s="148"/>
      <c r="W1317" s="107" t="str">
        <f>VLOOKUP(TRIM(X1317),X10:Y88,2,FALSE)</f>
        <v>Tao</v>
      </c>
      <c r="X1317" s="171" t="str">
        <f t="shared" si="123"/>
        <v>8.2</v>
      </c>
      <c r="Y1317" s="175">
        <f t="shared" si="121"/>
        <v>0</v>
      </c>
      <c r="Z1317" s="171">
        <f t="shared" si="122"/>
        <v>0</v>
      </c>
      <c r="AA1317" s="171">
        <f t="shared" si="124"/>
        <v>26</v>
      </c>
      <c r="AB1317" s="171">
        <f t="shared" si="125"/>
        <v>0</v>
      </c>
      <c r="AC1317" s="171">
        <f t="shared" si="120"/>
        <v>0</v>
      </c>
      <c r="AE1317" s="1" t="s">
        <v>2287</v>
      </c>
      <c r="AF1317" s="1">
        <v>1229</v>
      </c>
      <c r="AG1317" s="1" t="s">
        <v>7260</v>
      </c>
    </row>
    <row r="1318" spans="1:33" ht="36.75" customHeight="1" x14ac:dyDescent="0.25">
      <c r="A1318" s="96" t="s">
        <v>2180</v>
      </c>
      <c r="B1318" s="101" t="s">
        <v>42</v>
      </c>
      <c r="C1318" s="98" t="s">
        <v>108</v>
      </c>
      <c r="D1318" s="98" t="s">
        <v>330</v>
      </c>
      <c r="E1318" s="173" t="s">
        <v>1661</v>
      </c>
      <c r="F1318" s="99" t="s">
        <v>2218</v>
      </c>
      <c r="G1318" s="99" t="s">
        <v>109</v>
      </c>
      <c r="H1318" s="99" t="s">
        <v>4362</v>
      </c>
      <c r="I1318" s="147" t="s">
        <v>2394</v>
      </c>
      <c r="J1318" s="103" t="s">
        <v>2219</v>
      </c>
      <c r="K1318" s="102"/>
      <c r="L1318" s="103"/>
      <c r="M1318" s="102"/>
      <c r="N1318" s="101" t="s">
        <v>3070</v>
      </c>
      <c r="O1318" s="101" t="s">
        <v>2221</v>
      </c>
      <c r="P1318" s="101" t="s">
        <v>2222</v>
      </c>
      <c r="Q1318" s="105" t="s">
        <v>4361</v>
      </c>
      <c r="R1318" s="105" t="s">
        <v>5591</v>
      </c>
      <c r="S1318" s="106" t="s">
        <v>5590</v>
      </c>
      <c r="T1318" s="101" t="s">
        <v>2227</v>
      </c>
      <c r="U1318" s="148"/>
      <c r="V1318" s="148"/>
      <c r="W1318" s="107" t="str">
        <f>VLOOKUP(TRIM(X1318),X10:Y88,2,FALSE)</f>
        <v>Tao</v>
      </c>
      <c r="X1318" s="171" t="str">
        <f t="shared" si="123"/>
        <v>8.2</v>
      </c>
      <c r="Y1318" s="175">
        <f t="shared" si="121"/>
        <v>0</v>
      </c>
      <c r="Z1318" s="171">
        <f t="shared" si="122"/>
        <v>0</v>
      </c>
      <c r="AA1318" s="171">
        <f t="shared" si="124"/>
        <v>6</v>
      </c>
      <c r="AB1318" s="171">
        <f t="shared" si="125"/>
        <v>0</v>
      </c>
      <c r="AC1318" s="171">
        <f t="shared" si="120"/>
        <v>0</v>
      </c>
      <c r="AE1318" s="1" t="s">
        <v>2287</v>
      </c>
      <c r="AF1318" s="1">
        <v>1230</v>
      </c>
      <c r="AG1318" s="1" t="s">
        <v>7261</v>
      </c>
    </row>
    <row r="1319" spans="1:33" ht="36.75" customHeight="1" x14ac:dyDescent="0.25">
      <c r="A1319" s="96" t="s">
        <v>2180</v>
      </c>
      <c r="B1319" s="101" t="s">
        <v>42</v>
      </c>
      <c r="C1319" s="98" t="s">
        <v>108</v>
      </c>
      <c r="D1319" s="98" t="s">
        <v>330</v>
      </c>
      <c r="E1319" s="173" t="s">
        <v>1662</v>
      </c>
      <c r="F1319" s="99" t="s">
        <v>2218</v>
      </c>
      <c r="G1319" s="99" t="s">
        <v>109</v>
      </c>
      <c r="H1319" s="99" t="s">
        <v>2815</v>
      </c>
      <c r="I1319" s="147" t="s">
        <v>2865</v>
      </c>
      <c r="J1319" s="103" t="s">
        <v>2219</v>
      </c>
      <c r="K1319" s="102"/>
      <c r="L1319" s="103"/>
      <c r="M1319" s="102"/>
      <c r="N1319" s="101" t="s">
        <v>3070</v>
      </c>
      <c r="O1319" s="101" t="s">
        <v>2221</v>
      </c>
      <c r="P1319" s="101" t="s">
        <v>2222</v>
      </c>
      <c r="Q1319" s="105" t="s">
        <v>2816</v>
      </c>
      <c r="R1319" s="105" t="s">
        <v>5593</v>
      </c>
      <c r="S1319" s="106" t="s">
        <v>5592</v>
      </c>
      <c r="T1319" s="101" t="s">
        <v>2445</v>
      </c>
      <c r="U1319" s="148"/>
      <c r="V1319" s="148"/>
      <c r="W1319" s="107" t="str">
        <f>VLOOKUP(TRIM(X1319),X10:Y88,2,FALSE)</f>
        <v>Tao</v>
      </c>
      <c r="X1319" s="171" t="str">
        <f t="shared" si="123"/>
        <v>8.2</v>
      </c>
      <c r="Y1319" s="175">
        <f t="shared" si="121"/>
        <v>0</v>
      </c>
      <c r="Z1319" s="171">
        <f t="shared" si="122"/>
        <v>0</v>
      </c>
      <c r="AA1319" s="171">
        <f t="shared" si="124"/>
        <v>54</v>
      </c>
      <c r="AB1319" s="171">
        <f t="shared" si="125"/>
        <v>0</v>
      </c>
      <c r="AC1319" s="171">
        <f t="shared" si="120"/>
        <v>0</v>
      </c>
      <c r="AE1319" s="1" t="s">
        <v>2287</v>
      </c>
      <c r="AF1319" s="1">
        <v>1231</v>
      </c>
      <c r="AG1319" s="1" t="s">
        <v>7262</v>
      </c>
    </row>
    <row r="1320" spans="1:33" ht="36.75" customHeight="1" x14ac:dyDescent="0.25">
      <c r="A1320" s="96" t="s">
        <v>2180</v>
      </c>
      <c r="B1320" s="101" t="s">
        <v>42</v>
      </c>
      <c r="C1320" s="98" t="s">
        <v>108</v>
      </c>
      <c r="D1320" s="98" t="s">
        <v>330</v>
      </c>
      <c r="E1320" s="173" t="s">
        <v>1663</v>
      </c>
      <c r="F1320" s="99" t="s">
        <v>2218</v>
      </c>
      <c r="G1320" s="99" t="s">
        <v>109</v>
      </c>
      <c r="H1320" s="99" t="s">
        <v>2313</v>
      </c>
      <c r="I1320" s="147" t="s">
        <v>6272</v>
      </c>
      <c r="J1320" s="103" t="s">
        <v>2219</v>
      </c>
      <c r="K1320" s="102"/>
      <c r="L1320" s="103"/>
      <c r="M1320" s="102"/>
      <c r="N1320" s="101" t="s">
        <v>2220</v>
      </c>
      <c r="O1320" s="101" t="s">
        <v>2221</v>
      </c>
      <c r="P1320" s="101" t="s">
        <v>2222</v>
      </c>
      <c r="Q1320" s="105" t="s">
        <v>2314</v>
      </c>
      <c r="R1320" s="105" t="s">
        <v>6377</v>
      </c>
      <c r="S1320" s="106" t="s">
        <v>2181</v>
      </c>
      <c r="T1320" s="101" t="s">
        <v>2305</v>
      </c>
      <c r="U1320" s="148"/>
      <c r="V1320" s="148" t="s">
        <v>125</v>
      </c>
      <c r="W1320" s="107" t="str">
        <f>VLOOKUP(TRIM(X1320),X10:Y88,2,FALSE)</f>
        <v>Tao</v>
      </c>
      <c r="X1320" s="171" t="str">
        <f t="shared" si="123"/>
        <v>8.2</v>
      </c>
      <c r="Y1320" s="175">
        <f t="shared" si="121"/>
        <v>0</v>
      </c>
      <c r="Z1320" s="171">
        <f t="shared" si="122"/>
        <v>1</v>
      </c>
      <c r="AA1320" s="171">
        <f t="shared" si="124"/>
        <v>40</v>
      </c>
      <c r="AB1320" s="171">
        <f t="shared" si="125"/>
        <v>0</v>
      </c>
      <c r="AC1320" s="171">
        <f t="shared" si="120"/>
        <v>0</v>
      </c>
      <c r="AD1320" s="1" t="s">
        <v>125</v>
      </c>
      <c r="AE1320" s="1" t="s">
        <v>2181</v>
      </c>
      <c r="AF1320" s="1">
        <v>1232</v>
      </c>
      <c r="AG1320" s="1" t="s">
        <v>10854</v>
      </c>
    </row>
    <row r="1321" spans="1:33" ht="36.75" customHeight="1" x14ac:dyDescent="0.25">
      <c r="A1321" s="96" t="s">
        <v>2180</v>
      </c>
      <c r="B1321" s="101" t="s">
        <v>42</v>
      </c>
      <c r="C1321" s="98" t="s">
        <v>108</v>
      </c>
      <c r="D1321" s="98" t="s">
        <v>330</v>
      </c>
      <c r="E1321" s="173" t="s">
        <v>1664</v>
      </c>
      <c r="F1321" s="99" t="s">
        <v>2218</v>
      </c>
      <c r="G1321" s="99" t="s">
        <v>109</v>
      </c>
      <c r="H1321" s="99" t="s">
        <v>2743</v>
      </c>
      <c r="I1321" s="147" t="s">
        <v>2583</v>
      </c>
      <c r="J1321" s="103" t="s">
        <v>2219</v>
      </c>
      <c r="K1321" s="102"/>
      <c r="L1321" s="103"/>
      <c r="M1321" s="102"/>
      <c r="N1321" s="101" t="s">
        <v>3070</v>
      </c>
      <c r="O1321" s="101" t="s">
        <v>2221</v>
      </c>
      <c r="P1321" s="101" t="s">
        <v>2222</v>
      </c>
      <c r="Q1321" s="105" t="s">
        <v>2744</v>
      </c>
      <c r="R1321" s="105" t="s">
        <v>5595</v>
      </c>
      <c r="S1321" s="106" t="s">
        <v>5594</v>
      </c>
      <c r="T1321" s="101" t="s">
        <v>2646</v>
      </c>
      <c r="U1321" s="148"/>
      <c r="V1321" s="148"/>
      <c r="W1321" s="107" t="str">
        <f>VLOOKUP(TRIM(X1321),X10:Y88,2,FALSE)</f>
        <v>Tao</v>
      </c>
      <c r="X1321" s="171" t="str">
        <f t="shared" si="123"/>
        <v>8.2</v>
      </c>
      <c r="Y1321" s="175">
        <f t="shared" si="121"/>
        <v>0</v>
      </c>
      <c r="Z1321" s="171">
        <f t="shared" si="122"/>
        <v>0</v>
      </c>
      <c r="AA1321" s="171">
        <f t="shared" si="124"/>
        <v>12</v>
      </c>
      <c r="AB1321" s="171">
        <f t="shared" si="125"/>
        <v>0</v>
      </c>
      <c r="AC1321" s="171">
        <f t="shared" si="120"/>
        <v>0</v>
      </c>
      <c r="AE1321" s="1" t="s">
        <v>2287</v>
      </c>
      <c r="AF1321" s="1">
        <v>1233</v>
      </c>
      <c r="AG1321" s="1" t="s">
        <v>7263</v>
      </c>
    </row>
    <row r="1322" spans="1:33" ht="36.75" customHeight="1" x14ac:dyDescent="0.25">
      <c r="A1322" s="96" t="s">
        <v>2180</v>
      </c>
      <c r="B1322" s="101" t="s">
        <v>42</v>
      </c>
      <c r="C1322" s="98" t="s">
        <v>108</v>
      </c>
      <c r="D1322" s="98" t="s">
        <v>330</v>
      </c>
      <c r="E1322" s="173" t="s">
        <v>1665</v>
      </c>
      <c r="F1322" s="99" t="s">
        <v>2218</v>
      </c>
      <c r="G1322" s="99" t="s">
        <v>109</v>
      </c>
      <c r="H1322" s="99" t="s">
        <v>2606</v>
      </c>
      <c r="I1322" s="147" t="s">
        <v>127</v>
      </c>
      <c r="J1322" s="103" t="s">
        <v>2219</v>
      </c>
      <c r="K1322" s="102"/>
      <c r="L1322" s="103"/>
      <c r="M1322" s="102"/>
      <c r="N1322" s="101" t="s">
        <v>2241</v>
      </c>
      <c r="O1322" s="101" t="s">
        <v>2221</v>
      </c>
      <c r="P1322" s="101" t="s">
        <v>2222</v>
      </c>
      <c r="Q1322" s="105" t="s">
        <v>2607</v>
      </c>
      <c r="R1322" s="105" t="s">
        <v>5597</v>
      </c>
      <c r="S1322" s="106" t="s">
        <v>5596</v>
      </c>
      <c r="T1322" s="101" t="s">
        <v>2605</v>
      </c>
      <c r="U1322" s="148"/>
      <c r="V1322" s="148"/>
      <c r="W1322" s="107" t="str">
        <f>VLOOKUP(TRIM(X1322),X10:Y88,2,FALSE)</f>
        <v>Tao</v>
      </c>
      <c r="X1322" s="171" t="str">
        <f t="shared" si="123"/>
        <v>8.2</v>
      </c>
      <c r="Y1322" s="175">
        <f t="shared" si="121"/>
        <v>0</v>
      </c>
      <c r="Z1322" s="171">
        <f t="shared" si="122"/>
        <v>0</v>
      </c>
      <c r="AA1322" s="171">
        <f t="shared" si="124"/>
        <v>4</v>
      </c>
      <c r="AB1322" s="171">
        <f t="shared" si="125"/>
        <v>0</v>
      </c>
      <c r="AC1322" s="171">
        <f t="shared" si="120"/>
        <v>0</v>
      </c>
      <c r="AE1322" s="1" t="s">
        <v>2287</v>
      </c>
      <c r="AF1322" s="1">
        <v>1234</v>
      </c>
      <c r="AG1322" s="1" t="s">
        <v>7264</v>
      </c>
    </row>
    <row r="1323" spans="1:33" ht="36.75" customHeight="1" x14ac:dyDescent="0.25">
      <c r="A1323" s="96" t="s">
        <v>2180</v>
      </c>
      <c r="B1323" s="101" t="s">
        <v>42</v>
      </c>
      <c r="C1323" s="98" t="s">
        <v>108</v>
      </c>
      <c r="D1323" s="98" t="s">
        <v>330</v>
      </c>
      <c r="E1323" s="173" t="s">
        <v>1666</v>
      </c>
      <c r="F1323" s="99" t="s">
        <v>2218</v>
      </c>
      <c r="G1323" s="99" t="s">
        <v>109</v>
      </c>
      <c r="H1323" s="99" t="s">
        <v>4364</v>
      </c>
      <c r="I1323" s="147" t="s">
        <v>2394</v>
      </c>
      <c r="J1323" s="103" t="s">
        <v>2219</v>
      </c>
      <c r="K1323" s="102"/>
      <c r="L1323" s="103"/>
      <c r="M1323" s="102"/>
      <c r="N1323" s="101" t="s">
        <v>3070</v>
      </c>
      <c r="O1323" s="101" t="s">
        <v>2221</v>
      </c>
      <c r="P1323" s="101" t="s">
        <v>2222</v>
      </c>
      <c r="Q1323" s="105" t="s">
        <v>3093</v>
      </c>
      <c r="R1323" s="105" t="s">
        <v>5599</v>
      </c>
      <c r="S1323" s="106" t="s">
        <v>5598</v>
      </c>
      <c r="T1323" s="101" t="s">
        <v>2227</v>
      </c>
      <c r="U1323" s="148"/>
      <c r="V1323" s="148"/>
      <c r="W1323" s="107" t="str">
        <f>VLOOKUP(TRIM(X1323),X10:Y88,2,FALSE)</f>
        <v>Tao</v>
      </c>
      <c r="X1323" s="171" t="str">
        <f t="shared" si="123"/>
        <v>8.2</v>
      </c>
      <c r="Y1323" s="175">
        <f t="shared" si="121"/>
        <v>0</v>
      </c>
      <c r="Z1323" s="171">
        <f t="shared" si="122"/>
        <v>0</v>
      </c>
      <c r="AA1323" s="171">
        <f t="shared" si="124"/>
        <v>6</v>
      </c>
      <c r="AB1323" s="171">
        <f t="shared" si="125"/>
        <v>0</v>
      </c>
      <c r="AC1323" s="171">
        <f t="shared" si="120"/>
        <v>0</v>
      </c>
      <c r="AE1323" s="1" t="s">
        <v>2287</v>
      </c>
      <c r="AF1323" s="1">
        <v>1235</v>
      </c>
      <c r="AG1323" s="1" t="s">
        <v>7265</v>
      </c>
    </row>
    <row r="1324" spans="1:33" ht="36.75" customHeight="1" x14ac:dyDescent="0.25">
      <c r="A1324" s="96" t="s">
        <v>2180</v>
      </c>
      <c r="B1324" s="101" t="s">
        <v>42</v>
      </c>
      <c r="C1324" s="98" t="s">
        <v>108</v>
      </c>
      <c r="D1324" s="98" t="s">
        <v>330</v>
      </c>
      <c r="E1324" s="173" t="s">
        <v>1667</v>
      </c>
      <c r="F1324" s="99" t="s">
        <v>2218</v>
      </c>
      <c r="G1324" s="99" t="s">
        <v>109</v>
      </c>
      <c r="H1324" s="99" t="s">
        <v>4156</v>
      </c>
      <c r="I1324" s="147" t="s">
        <v>3926</v>
      </c>
      <c r="J1324" s="103" t="s">
        <v>2219</v>
      </c>
      <c r="K1324" s="102"/>
      <c r="L1324" s="103"/>
      <c r="M1324" s="102"/>
      <c r="N1324" s="101" t="s">
        <v>3070</v>
      </c>
      <c r="O1324" s="101" t="s">
        <v>2221</v>
      </c>
      <c r="P1324" s="101" t="s">
        <v>2222</v>
      </c>
      <c r="Q1324" s="105" t="s">
        <v>3079</v>
      </c>
      <c r="R1324" s="105" t="s">
        <v>5601</v>
      </c>
      <c r="S1324" s="106" t="s">
        <v>5600</v>
      </c>
      <c r="T1324" s="101" t="s">
        <v>2243</v>
      </c>
      <c r="U1324" s="148"/>
      <c r="V1324" s="148"/>
      <c r="W1324" s="107" t="str">
        <f>VLOOKUP(TRIM(X1324),X10:Y88,2,FALSE)</f>
        <v>Tao</v>
      </c>
      <c r="X1324" s="171" t="str">
        <f t="shared" si="123"/>
        <v>8.2</v>
      </c>
      <c r="Y1324" s="175">
        <f t="shared" si="121"/>
        <v>0</v>
      </c>
      <c r="Z1324" s="171">
        <f t="shared" si="122"/>
        <v>0</v>
      </c>
      <c r="AA1324" s="171">
        <f t="shared" si="124"/>
        <v>19</v>
      </c>
      <c r="AB1324" s="171">
        <f t="shared" si="125"/>
        <v>0</v>
      </c>
      <c r="AC1324" s="171">
        <f t="shared" si="120"/>
        <v>0</v>
      </c>
      <c r="AE1324" s="1" t="s">
        <v>2287</v>
      </c>
      <c r="AF1324" s="1">
        <v>1236</v>
      </c>
      <c r="AG1324" s="1" t="s">
        <v>7266</v>
      </c>
    </row>
    <row r="1325" spans="1:33" ht="36.75" customHeight="1" x14ac:dyDescent="0.25">
      <c r="A1325" s="96" t="s">
        <v>2180</v>
      </c>
      <c r="B1325" s="101" t="s">
        <v>42</v>
      </c>
      <c r="C1325" s="98" t="s">
        <v>108</v>
      </c>
      <c r="D1325" s="98" t="s">
        <v>330</v>
      </c>
      <c r="E1325" s="173" t="s">
        <v>1668</v>
      </c>
      <c r="F1325" s="99" t="s">
        <v>2218</v>
      </c>
      <c r="G1325" s="99" t="s">
        <v>109</v>
      </c>
      <c r="H1325" s="99" t="s">
        <v>2452</v>
      </c>
      <c r="I1325" s="147" t="s">
        <v>2446</v>
      </c>
      <c r="J1325" s="103" t="s">
        <v>2219</v>
      </c>
      <c r="K1325" s="102"/>
      <c r="L1325" s="103"/>
      <c r="M1325" s="102"/>
      <c r="N1325" s="101" t="s">
        <v>3070</v>
      </c>
      <c r="O1325" s="101" t="s">
        <v>2221</v>
      </c>
      <c r="P1325" s="101" t="s">
        <v>2222</v>
      </c>
      <c r="Q1325" s="105" t="s">
        <v>2453</v>
      </c>
      <c r="R1325" s="105" t="s">
        <v>7517</v>
      </c>
      <c r="S1325" s="243" t="s">
        <v>2183</v>
      </c>
      <c r="T1325" s="101" t="s">
        <v>2445</v>
      </c>
      <c r="U1325" s="148"/>
      <c r="V1325" s="148" t="s">
        <v>2186</v>
      </c>
      <c r="W1325" s="107" t="str">
        <f>VLOOKUP(TRIM(X1325),X10:Y88,2,FALSE)</f>
        <v>Tao</v>
      </c>
      <c r="X1325" s="171" t="str">
        <f t="shared" si="123"/>
        <v>8.2</v>
      </c>
      <c r="Y1325" s="175">
        <f t="shared" si="121"/>
        <v>0</v>
      </c>
      <c r="Z1325" s="171">
        <f t="shared" si="122"/>
        <v>0</v>
      </c>
      <c r="AA1325" s="171">
        <f t="shared" si="124"/>
        <v>17</v>
      </c>
      <c r="AB1325" s="171">
        <f t="shared" si="125"/>
        <v>0</v>
      </c>
      <c r="AC1325" s="171">
        <f t="shared" si="120"/>
        <v>0</v>
      </c>
      <c r="AE1325" s="1" t="s">
        <v>2183</v>
      </c>
      <c r="AF1325" s="1">
        <v>1237</v>
      </c>
      <c r="AG1325" s="1" t="s">
        <v>7517</v>
      </c>
    </row>
    <row r="1326" spans="1:33" ht="36.75" customHeight="1" x14ac:dyDescent="0.25">
      <c r="A1326" s="96" t="s">
        <v>2180</v>
      </c>
      <c r="B1326" s="101" t="s">
        <v>42</v>
      </c>
      <c r="C1326" s="98" t="s">
        <v>108</v>
      </c>
      <c r="D1326" s="98" t="s">
        <v>330</v>
      </c>
      <c r="E1326" s="173" t="s">
        <v>1669</v>
      </c>
      <c r="F1326" s="99" t="s">
        <v>2218</v>
      </c>
      <c r="G1326" s="99" t="s">
        <v>109</v>
      </c>
      <c r="H1326" s="99" t="s">
        <v>6274</v>
      </c>
      <c r="I1326" s="147" t="s">
        <v>2394</v>
      </c>
      <c r="J1326" s="103" t="s">
        <v>2219</v>
      </c>
      <c r="K1326" s="102"/>
      <c r="L1326" s="103"/>
      <c r="M1326" s="102"/>
      <c r="N1326" s="101" t="s">
        <v>3070</v>
      </c>
      <c r="O1326" s="101" t="s">
        <v>2221</v>
      </c>
      <c r="P1326" s="101" t="s">
        <v>2222</v>
      </c>
      <c r="Q1326" s="105" t="s">
        <v>6273</v>
      </c>
      <c r="R1326" s="105" t="s">
        <v>6378</v>
      </c>
      <c r="S1326" s="106" t="s">
        <v>2181</v>
      </c>
      <c r="T1326" s="101" t="s">
        <v>2227</v>
      </c>
      <c r="U1326" s="148"/>
      <c r="V1326" s="148" t="s">
        <v>125</v>
      </c>
      <c r="W1326" s="107" t="str">
        <f>VLOOKUP(TRIM(X1326),X10:Y88,2,FALSE)</f>
        <v>Tao</v>
      </c>
      <c r="X1326" s="171" t="str">
        <f t="shared" si="123"/>
        <v>8.2</v>
      </c>
      <c r="Y1326" s="175">
        <f t="shared" si="121"/>
        <v>0</v>
      </c>
      <c r="Z1326" s="171">
        <f t="shared" si="122"/>
        <v>1</v>
      </c>
      <c r="AA1326" s="171">
        <f t="shared" si="124"/>
        <v>6</v>
      </c>
      <c r="AB1326" s="171">
        <f t="shared" si="125"/>
        <v>0</v>
      </c>
      <c r="AC1326" s="171">
        <f t="shared" si="120"/>
        <v>0</v>
      </c>
      <c r="AD1326" s="1" t="s">
        <v>125</v>
      </c>
      <c r="AE1326" s="1" t="s">
        <v>2181</v>
      </c>
      <c r="AF1326" s="1">
        <v>1238</v>
      </c>
      <c r="AG1326" s="1" t="s">
        <v>10855</v>
      </c>
    </row>
    <row r="1327" spans="1:33" ht="36.75" customHeight="1" x14ac:dyDescent="0.25">
      <c r="A1327" s="96" t="s">
        <v>2180</v>
      </c>
      <c r="B1327" s="101" t="s">
        <v>42</v>
      </c>
      <c r="C1327" s="98" t="s">
        <v>108</v>
      </c>
      <c r="D1327" s="98" t="s">
        <v>330</v>
      </c>
      <c r="E1327" s="173" t="s">
        <v>1670</v>
      </c>
      <c r="F1327" s="99" t="s">
        <v>2218</v>
      </c>
      <c r="G1327" s="99" t="s">
        <v>109</v>
      </c>
      <c r="H1327" s="99" t="s">
        <v>6276</v>
      </c>
      <c r="I1327" s="147" t="s">
        <v>2459</v>
      </c>
      <c r="J1327" s="103" t="s">
        <v>2219</v>
      </c>
      <c r="K1327" s="102"/>
      <c r="L1327" s="103"/>
      <c r="M1327" s="102"/>
      <c r="N1327" s="101" t="s">
        <v>3070</v>
      </c>
      <c r="O1327" s="101" t="s">
        <v>2221</v>
      </c>
      <c r="P1327" s="101" t="s">
        <v>2222</v>
      </c>
      <c r="Q1327" s="105" t="s">
        <v>6275</v>
      </c>
      <c r="R1327" s="105" t="s">
        <v>5603</v>
      </c>
      <c r="S1327" s="106" t="s">
        <v>5602</v>
      </c>
      <c r="T1327" s="101" t="s">
        <v>2665</v>
      </c>
      <c r="U1327" s="148"/>
      <c r="V1327" s="148"/>
      <c r="W1327" s="107" t="str">
        <f>VLOOKUP(TRIM(X1327),X10:Y88,2,FALSE)</f>
        <v>Tao</v>
      </c>
      <c r="X1327" s="171" t="str">
        <f t="shared" si="123"/>
        <v>8.2</v>
      </c>
      <c r="Y1327" s="175">
        <f t="shared" si="121"/>
        <v>0</v>
      </c>
      <c r="Z1327" s="171">
        <f t="shared" si="122"/>
        <v>0</v>
      </c>
      <c r="AA1327" s="171">
        <f t="shared" si="124"/>
        <v>7</v>
      </c>
      <c r="AB1327" s="171">
        <f t="shared" si="125"/>
        <v>0</v>
      </c>
      <c r="AC1327" s="171">
        <f t="shared" si="120"/>
        <v>0</v>
      </c>
      <c r="AE1327" s="1" t="s">
        <v>2287</v>
      </c>
      <c r="AF1327" s="1">
        <v>1239</v>
      </c>
      <c r="AG1327" s="1" t="s">
        <v>7267</v>
      </c>
    </row>
    <row r="1328" spans="1:33" ht="36.75" customHeight="1" x14ac:dyDescent="0.25">
      <c r="A1328" s="96" t="s">
        <v>2180</v>
      </c>
      <c r="B1328" s="101" t="s">
        <v>42</v>
      </c>
      <c r="C1328" s="98" t="s">
        <v>108</v>
      </c>
      <c r="D1328" s="98" t="s">
        <v>330</v>
      </c>
      <c r="E1328" s="173" t="s">
        <v>1671</v>
      </c>
      <c r="F1328" s="99" t="s">
        <v>2218</v>
      </c>
      <c r="G1328" s="99" t="s">
        <v>109</v>
      </c>
      <c r="H1328" s="99" t="s">
        <v>4559</v>
      </c>
      <c r="I1328" s="236" t="s">
        <v>6277</v>
      </c>
      <c r="J1328" s="103" t="s">
        <v>2219</v>
      </c>
      <c r="K1328" s="102"/>
      <c r="L1328" s="103"/>
      <c r="M1328" s="102"/>
      <c r="N1328" s="101" t="s">
        <v>3070</v>
      </c>
      <c r="O1328" s="101" t="s">
        <v>2221</v>
      </c>
      <c r="P1328" s="101" t="s">
        <v>2222</v>
      </c>
      <c r="Q1328" s="105" t="s">
        <v>4558</v>
      </c>
      <c r="R1328" s="105" t="s">
        <v>6700</v>
      </c>
      <c r="S1328" s="106" t="s">
        <v>5604</v>
      </c>
      <c r="T1328" s="101" t="s">
        <v>2429</v>
      </c>
      <c r="U1328" s="148"/>
      <c r="V1328" s="148"/>
      <c r="W1328" s="107" t="str">
        <f>VLOOKUP(TRIM(X1328),X10:Y88,2,FALSE)</f>
        <v>Tao</v>
      </c>
      <c r="X1328" s="171" t="str">
        <f t="shared" si="123"/>
        <v>8.2</v>
      </c>
      <c r="Y1328" s="175">
        <f t="shared" si="121"/>
        <v>0</v>
      </c>
      <c r="Z1328" s="171">
        <f t="shared" si="122"/>
        <v>0</v>
      </c>
      <c r="AA1328" s="171">
        <f t="shared" si="124"/>
        <v>74</v>
      </c>
      <c r="AB1328" s="171">
        <f t="shared" si="125"/>
        <v>0</v>
      </c>
      <c r="AC1328" s="171">
        <f t="shared" ref="AC1328:AC1391" si="126">IF(F1328="LS OUT", IF(S1328="Approved", 1, IF(S1328="Block approved", 1, 0)),0)</f>
        <v>0</v>
      </c>
      <c r="AE1328" s="1" t="s">
        <v>2287</v>
      </c>
      <c r="AF1328" s="1">
        <v>1240</v>
      </c>
      <c r="AG1328" s="1" t="s">
        <v>7268</v>
      </c>
    </row>
    <row r="1329" spans="1:33" ht="36.75" customHeight="1" x14ac:dyDescent="0.25">
      <c r="A1329" s="96" t="s">
        <v>2180</v>
      </c>
      <c r="B1329" s="101" t="s">
        <v>42</v>
      </c>
      <c r="C1329" s="98" t="s">
        <v>108</v>
      </c>
      <c r="D1329" s="98" t="s">
        <v>330</v>
      </c>
      <c r="E1329" s="173" t="s">
        <v>1672</v>
      </c>
      <c r="F1329" s="99" t="s">
        <v>2218</v>
      </c>
      <c r="G1329" s="99" t="s">
        <v>109</v>
      </c>
      <c r="H1329" s="99" t="s">
        <v>4366</v>
      </c>
      <c r="I1329" s="147" t="s">
        <v>2229</v>
      </c>
      <c r="J1329" s="103" t="s">
        <v>2219</v>
      </c>
      <c r="K1329" s="102"/>
      <c r="L1329" s="103"/>
      <c r="M1329" s="102"/>
      <c r="N1329" s="101" t="s">
        <v>3070</v>
      </c>
      <c r="O1329" s="101" t="s">
        <v>2221</v>
      </c>
      <c r="P1329" s="101" t="s">
        <v>2222</v>
      </c>
      <c r="Q1329" s="105" t="s">
        <v>3096</v>
      </c>
      <c r="R1329" s="105" t="s">
        <v>5606</v>
      </c>
      <c r="S1329" s="106" t="s">
        <v>5605</v>
      </c>
      <c r="T1329" s="101" t="s">
        <v>2227</v>
      </c>
      <c r="U1329" s="148"/>
      <c r="V1329" s="148"/>
      <c r="W1329" s="107" t="str">
        <f>VLOOKUP(TRIM(X1329),X10:Y88,2,FALSE)</f>
        <v>Tao</v>
      </c>
      <c r="X1329" s="171" t="str">
        <f t="shared" si="123"/>
        <v>8.2</v>
      </c>
      <c r="Y1329" s="175">
        <f t="shared" si="121"/>
        <v>0</v>
      </c>
      <c r="Z1329" s="171">
        <f t="shared" si="122"/>
        <v>0</v>
      </c>
      <c r="AA1329" s="171">
        <f t="shared" si="124"/>
        <v>6</v>
      </c>
      <c r="AB1329" s="171">
        <f t="shared" si="125"/>
        <v>0</v>
      </c>
      <c r="AC1329" s="171">
        <f t="shared" si="126"/>
        <v>0</v>
      </c>
      <c r="AE1329" s="1" t="s">
        <v>2287</v>
      </c>
      <c r="AF1329" s="1">
        <v>1241</v>
      </c>
      <c r="AG1329" s="1" t="s">
        <v>7269</v>
      </c>
    </row>
    <row r="1330" spans="1:33" ht="36.75" customHeight="1" x14ac:dyDescent="0.25">
      <c r="A1330" s="96" t="s">
        <v>2180</v>
      </c>
      <c r="B1330" s="101" t="s">
        <v>42</v>
      </c>
      <c r="C1330" s="98" t="s">
        <v>108</v>
      </c>
      <c r="D1330" s="98" t="s">
        <v>330</v>
      </c>
      <c r="E1330" s="173" t="s">
        <v>1673</v>
      </c>
      <c r="F1330" s="99" t="s">
        <v>2218</v>
      </c>
      <c r="G1330" s="99" t="s">
        <v>109</v>
      </c>
      <c r="H1330" s="99" t="s">
        <v>4198</v>
      </c>
      <c r="I1330" s="147" t="s">
        <v>4196</v>
      </c>
      <c r="J1330" s="103" t="s">
        <v>2219</v>
      </c>
      <c r="K1330" s="102"/>
      <c r="L1330" s="103"/>
      <c r="M1330" s="102"/>
      <c r="N1330" s="101" t="s">
        <v>3070</v>
      </c>
      <c r="O1330" s="101" t="s">
        <v>2221</v>
      </c>
      <c r="P1330" s="101" t="s">
        <v>2222</v>
      </c>
      <c r="Q1330" s="105" t="s">
        <v>4197</v>
      </c>
      <c r="R1330" s="105" t="s">
        <v>5610</v>
      </c>
      <c r="S1330" s="106" t="s">
        <v>5609</v>
      </c>
      <c r="T1330" s="101" t="s">
        <v>2664</v>
      </c>
      <c r="U1330" s="148"/>
      <c r="V1330" s="148"/>
      <c r="W1330" s="107" t="str">
        <f>VLOOKUP(TRIM(X1330),X10:Y88,2,FALSE)</f>
        <v>Tao</v>
      </c>
      <c r="X1330" s="171" t="str">
        <f t="shared" si="123"/>
        <v>8.2</v>
      </c>
      <c r="Y1330" s="175">
        <f t="shared" si="121"/>
        <v>0</v>
      </c>
      <c r="Z1330" s="171">
        <f t="shared" si="122"/>
        <v>0</v>
      </c>
      <c r="AA1330" s="171">
        <f t="shared" si="124"/>
        <v>60</v>
      </c>
      <c r="AB1330" s="171">
        <f t="shared" si="125"/>
        <v>0</v>
      </c>
      <c r="AC1330" s="171">
        <f t="shared" si="126"/>
        <v>0</v>
      </c>
      <c r="AE1330" s="1" t="s">
        <v>2287</v>
      </c>
      <c r="AF1330" s="1">
        <v>1242</v>
      </c>
      <c r="AG1330" s="1" t="s">
        <v>7270</v>
      </c>
    </row>
    <row r="1331" spans="1:33" ht="36.75" customHeight="1" x14ac:dyDescent="0.25">
      <c r="A1331" s="96" t="s">
        <v>2180</v>
      </c>
      <c r="B1331" s="101" t="s">
        <v>42</v>
      </c>
      <c r="C1331" s="98" t="s">
        <v>108</v>
      </c>
      <c r="D1331" s="98" t="s">
        <v>330</v>
      </c>
      <c r="E1331" s="173" t="s">
        <v>1674</v>
      </c>
      <c r="F1331" s="99" t="s">
        <v>2218</v>
      </c>
      <c r="G1331" s="99" t="s">
        <v>109</v>
      </c>
      <c r="H1331" s="99" t="s">
        <v>6279</v>
      </c>
      <c r="I1331" s="147" t="s">
        <v>6278</v>
      </c>
      <c r="J1331" s="103" t="s">
        <v>2219</v>
      </c>
      <c r="K1331" s="102"/>
      <c r="L1331" s="103"/>
      <c r="M1331" s="102"/>
      <c r="N1331" s="101" t="s">
        <v>3070</v>
      </c>
      <c r="O1331" s="101" t="s">
        <v>2221</v>
      </c>
      <c r="P1331" s="101" t="s">
        <v>2222</v>
      </c>
      <c r="Q1331" s="105" t="s">
        <v>3533</v>
      </c>
      <c r="R1331" s="105" t="s">
        <v>5612</v>
      </c>
      <c r="S1331" s="106" t="s">
        <v>5611</v>
      </c>
      <c r="T1331" s="101" t="s">
        <v>3411</v>
      </c>
      <c r="U1331" s="148"/>
      <c r="V1331" s="148"/>
      <c r="W1331" s="107" t="str">
        <f>VLOOKUP(TRIM(X1331),X10:Y88,2,FALSE)</f>
        <v>Tao</v>
      </c>
      <c r="X1331" s="171" t="str">
        <f t="shared" si="123"/>
        <v>8.2</v>
      </c>
      <c r="Y1331" s="175">
        <f t="shared" si="121"/>
        <v>0</v>
      </c>
      <c r="Z1331" s="171">
        <f t="shared" si="122"/>
        <v>0</v>
      </c>
      <c r="AA1331" s="171">
        <f t="shared" si="124"/>
        <v>40</v>
      </c>
      <c r="AB1331" s="171">
        <f t="shared" si="125"/>
        <v>0</v>
      </c>
      <c r="AC1331" s="171">
        <f t="shared" si="126"/>
        <v>0</v>
      </c>
      <c r="AE1331" s="1" t="s">
        <v>2287</v>
      </c>
      <c r="AF1331" s="1">
        <v>1243</v>
      </c>
      <c r="AG1331" s="1" t="s">
        <v>7271</v>
      </c>
    </row>
    <row r="1332" spans="1:33" ht="36.75" customHeight="1" x14ac:dyDescent="0.25">
      <c r="A1332" s="96" t="s">
        <v>2180</v>
      </c>
      <c r="B1332" s="101" t="s">
        <v>42</v>
      </c>
      <c r="C1332" s="98" t="s">
        <v>108</v>
      </c>
      <c r="D1332" s="98" t="s">
        <v>330</v>
      </c>
      <c r="E1332" s="173" t="s">
        <v>1675</v>
      </c>
      <c r="F1332" s="99" t="s">
        <v>2218</v>
      </c>
      <c r="G1332" s="99" t="s">
        <v>109</v>
      </c>
      <c r="H1332" s="99" t="s">
        <v>2801</v>
      </c>
      <c r="I1332" s="147" t="s">
        <v>2459</v>
      </c>
      <c r="J1332" s="103" t="s">
        <v>2219</v>
      </c>
      <c r="K1332" s="102"/>
      <c r="L1332" s="103"/>
      <c r="M1332" s="102"/>
      <c r="N1332" s="101" t="s">
        <v>2241</v>
      </c>
      <c r="O1332" s="101" t="s">
        <v>2221</v>
      </c>
      <c r="P1332" s="101" t="s">
        <v>2222</v>
      </c>
      <c r="Q1332" s="105" t="s">
        <v>2802</v>
      </c>
      <c r="R1332" s="105" t="s">
        <v>6379</v>
      </c>
      <c r="S1332" s="106" t="s">
        <v>2181</v>
      </c>
      <c r="T1332" s="101" t="s">
        <v>2503</v>
      </c>
      <c r="U1332" s="148"/>
      <c r="V1332" s="148" t="s">
        <v>125</v>
      </c>
      <c r="W1332" s="107" t="str">
        <f>VLOOKUP(TRIM(X1332),X10:Y88,2,FALSE)</f>
        <v>Tao</v>
      </c>
      <c r="X1332" s="171" t="str">
        <f t="shared" si="123"/>
        <v>8.2</v>
      </c>
      <c r="Y1332" s="175">
        <f t="shared" si="121"/>
        <v>0</v>
      </c>
      <c r="Z1332" s="171">
        <f t="shared" si="122"/>
        <v>1</v>
      </c>
      <c r="AA1332" s="171">
        <f t="shared" si="124"/>
        <v>7</v>
      </c>
      <c r="AB1332" s="171">
        <f t="shared" si="125"/>
        <v>0</v>
      </c>
      <c r="AC1332" s="171">
        <f t="shared" si="126"/>
        <v>0</v>
      </c>
      <c r="AD1332" s="1" t="s">
        <v>125</v>
      </c>
      <c r="AE1332" s="1" t="s">
        <v>2181</v>
      </c>
      <c r="AF1332" s="1">
        <v>1244</v>
      </c>
      <c r="AG1332" s="1" t="s">
        <v>10856</v>
      </c>
    </row>
    <row r="1333" spans="1:33" ht="36.75" customHeight="1" x14ac:dyDescent="0.25">
      <c r="A1333" s="96" t="s">
        <v>2180</v>
      </c>
      <c r="B1333" s="101" t="s">
        <v>6281</v>
      </c>
      <c r="C1333" s="98" t="s">
        <v>108</v>
      </c>
      <c r="D1333" s="98" t="s">
        <v>86</v>
      </c>
      <c r="E1333" s="173" t="s">
        <v>1676</v>
      </c>
      <c r="F1333" s="99" t="s">
        <v>16</v>
      </c>
      <c r="G1333" s="99" t="s">
        <v>109</v>
      </c>
      <c r="H1333" s="99" t="s">
        <v>2663</v>
      </c>
      <c r="I1333" s="147" t="s">
        <v>2483</v>
      </c>
      <c r="J1333" s="103" t="s">
        <v>2264</v>
      </c>
      <c r="K1333" s="102">
        <v>380</v>
      </c>
      <c r="L1333" s="103" t="s">
        <v>51</v>
      </c>
      <c r="M1333" s="102" t="s">
        <v>119</v>
      </c>
      <c r="N1333" s="101" t="s">
        <v>2301</v>
      </c>
      <c r="O1333" s="101" t="s">
        <v>191</v>
      </c>
      <c r="P1333" s="101" t="s">
        <v>2230</v>
      </c>
      <c r="Q1333" s="105" t="s">
        <v>6280</v>
      </c>
      <c r="R1333" s="105" t="s">
        <v>6094</v>
      </c>
      <c r="S1333" s="241" t="s">
        <v>2192</v>
      </c>
      <c r="T1333" s="101" t="s">
        <v>2445</v>
      </c>
      <c r="U1333" s="148"/>
      <c r="V1333" s="148"/>
      <c r="W1333" s="107" t="str">
        <f>VLOOKUP(TRIM(X1333),X10:Y88,2,FALSE)</f>
        <v>Tao</v>
      </c>
      <c r="X1333" s="171" t="str">
        <f t="shared" si="123"/>
        <v>6.6</v>
      </c>
      <c r="Y1333" s="175">
        <f t="shared" si="121"/>
        <v>0</v>
      </c>
      <c r="Z1333" s="171">
        <f t="shared" si="122"/>
        <v>0</v>
      </c>
      <c r="AA1333" s="171">
        <f t="shared" si="124"/>
        <v>31</v>
      </c>
      <c r="AB1333" s="171">
        <f t="shared" si="125"/>
        <v>0</v>
      </c>
      <c r="AC1333" s="171">
        <f t="shared" si="126"/>
        <v>0</v>
      </c>
      <c r="AE1333" s="1" t="s">
        <v>2192</v>
      </c>
      <c r="AF1333" s="1">
        <v>1245</v>
      </c>
      <c r="AG1333" s="1" t="s">
        <v>6094</v>
      </c>
    </row>
    <row r="1334" spans="1:33" ht="36.75" customHeight="1" x14ac:dyDescent="0.25">
      <c r="A1334" s="96" t="s">
        <v>2180</v>
      </c>
      <c r="B1334" s="101" t="s">
        <v>3437</v>
      </c>
      <c r="C1334" s="98" t="s">
        <v>108</v>
      </c>
      <c r="D1334" s="98" t="s">
        <v>303</v>
      </c>
      <c r="E1334" s="173" t="s">
        <v>1677</v>
      </c>
      <c r="F1334" s="99" t="s">
        <v>15</v>
      </c>
      <c r="G1334" s="99" t="s">
        <v>109</v>
      </c>
      <c r="H1334" s="99" t="s">
        <v>4090</v>
      </c>
      <c r="I1334" s="147" t="s">
        <v>2446</v>
      </c>
      <c r="J1334" s="103" t="s">
        <v>2225</v>
      </c>
      <c r="K1334" s="102">
        <v>2088</v>
      </c>
      <c r="L1334" s="103" t="s">
        <v>51</v>
      </c>
      <c r="M1334" s="102" t="s">
        <v>119</v>
      </c>
      <c r="N1334" s="101" t="s">
        <v>2301</v>
      </c>
      <c r="O1334" s="101" t="s">
        <v>191</v>
      </c>
      <c r="P1334" s="101" t="s">
        <v>228</v>
      </c>
      <c r="Q1334" s="105" t="s">
        <v>6282</v>
      </c>
      <c r="R1334" s="105" t="s">
        <v>6380</v>
      </c>
      <c r="S1334" s="106" t="s">
        <v>2181</v>
      </c>
      <c r="T1334" s="101" t="s">
        <v>2445</v>
      </c>
      <c r="U1334" s="148"/>
      <c r="V1334" s="148" t="s">
        <v>125</v>
      </c>
      <c r="W1334" s="107" t="str">
        <f>VLOOKUP(TRIM(X1334),X10:Y88,2,FALSE)</f>
        <v>Tao</v>
      </c>
      <c r="X1334" s="171" t="str">
        <f t="shared" si="123"/>
        <v>7.4</v>
      </c>
      <c r="Y1334" s="175">
        <f t="shared" si="121"/>
        <v>1</v>
      </c>
      <c r="Z1334" s="171">
        <f t="shared" si="122"/>
        <v>0</v>
      </c>
      <c r="AA1334" s="171">
        <f t="shared" si="124"/>
        <v>17</v>
      </c>
      <c r="AB1334" s="171">
        <f t="shared" si="125"/>
        <v>0</v>
      </c>
      <c r="AC1334" s="171">
        <f t="shared" si="126"/>
        <v>0</v>
      </c>
      <c r="AD1334" s="1" t="s">
        <v>125</v>
      </c>
      <c r="AE1334" s="1" t="s">
        <v>10691</v>
      </c>
      <c r="AF1334" s="1">
        <v>1246</v>
      </c>
      <c r="AG1334" s="1" t="s">
        <v>10857</v>
      </c>
    </row>
    <row r="1335" spans="1:33" ht="37.15" customHeight="1" x14ac:dyDescent="0.25">
      <c r="A1335" s="96" t="s">
        <v>2180</v>
      </c>
      <c r="B1335" s="101" t="s">
        <v>6284</v>
      </c>
      <c r="C1335" s="98" t="s">
        <v>108</v>
      </c>
      <c r="D1335" s="98" t="s">
        <v>303</v>
      </c>
      <c r="E1335" s="173" t="s">
        <v>1678</v>
      </c>
      <c r="F1335" s="99" t="s">
        <v>15</v>
      </c>
      <c r="G1335" s="99" t="s">
        <v>109</v>
      </c>
      <c r="H1335" s="99" t="s">
        <v>3631</v>
      </c>
      <c r="I1335" s="147" t="s">
        <v>2446</v>
      </c>
      <c r="J1335" s="103" t="s">
        <v>118</v>
      </c>
      <c r="K1335" s="102">
        <v>2049</v>
      </c>
      <c r="L1335" s="103" t="s">
        <v>51</v>
      </c>
      <c r="M1335" s="102" t="s">
        <v>119</v>
      </c>
      <c r="N1335" s="101" t="s">
        <v>2301</v>
      </c>
      <c r="O1335" s="101" t="s">
        <v>191</v>
      </c>
      <c r="P1335" s="101" t="s">
        <v>228</v>
      </c>
      <c r="Q1335" s="105" t="s">
        <v>6283</v>
      </c>
      <c r="R1335" s="105" t="s">
        <v>6381</v>
      </c>
      <c r="S1335" s="106" t="s">
        <v>2181</v>
      </c>
      <c r="T1335" s="101" t="s">
        <v>2445</v>
      </c>
      <c r="U1335" s="148"/>
      <c r="V1335" s="148" t="s">
        <v>125</v>
      </c>
      <c r="W1335" s="107" t="str">
        <f>VLOOKUP(TRIM(X1335),X10:Y88,2,FALSE)</f>
        <v>Tao</v>
      </c>
      <c r="X1335" s="171" t="str">
        <f t="shared" si="123"/>
        <v>7.4</v>
      </c>
      <c r="Y1335" s="175">
        <f t="shared" si="121"/>
        <v>1</v>
      </c>
      <c r="Z1335" s="171">
        <f t="shared" si="122"/>
        <v>0</v>
      </c>
      <c r="AA1335" s="171">
        <f t="shared" si="124"/>
        <v>17</v>
      </c>
      <c r="AB1335" s="171">
        <f t="shared" si="125"/>
        <v>0</v>
      </c>
      <c r="AC1335" s="171">
        <f t="shared" si="126"/>
        <v>0</v>
      </c>
      <c r="AD1335" s="1" t="s">
        <v>125</v>
      </c>
      <c r="AE1335" s="1" t="s">
        <v>10691</v>
      </c>
      <c r="AF1335" s="1">
        <v>1247</v>
      </c>
      <c r="AG1335" s="1" t="s">
        <v>10858</v>
      </c>
    </row>
    <row r="1336" spans="1:33" ht="37.15" customHeight="1" x14ac:dyDescent="0.25">
      <c r="A1336" s="96" t="s">
        <v>2180</v>
      </c>
      <c r="B1336" s="101" t="s">
        <v>6519</v>
      </c>
      <c r="C1336" s="98" t="s">
        <v>108</v>
      </c>
      <c r="D1336" s="98" t="s">
        <v>303</v>
      </c>
      <c r="E1336" s="173" t="s">
        <v>1679</v>
      </c>
      <c r="F1336" s="99" t="s">
        <v>13</v>
      </c>
      <c r="G1336" s="99" t="s">
        <v>109</v>
      </c>
      <c r="H1336" s="99" t="s">
        <v>6518</v>
      </c>
      <c r="I1336" s="147" t="s">
        <v>2851</v>
      </c>
      <c r="J1336" s="103"/>
      <c r="K1336" s="102"/>
      <c r="L1336" s="103"/>
      <c r="M1336" s="102"/>
      <c r="N1336" s="101"/>
      <c r="O1336" s="101" t="s">
        <v>191</v>
      </c>
      <c r="P1336" s="101" t="s">
        <v>228</v>
      </c>
      <c r="Q1336" s="105" t="s">
        <v>6519</v>
      </c>
      <c r="R1336" s="105" t="s">
        <v>6382</v>
      </c>
      <c r="S1336" s="106" t="s">
        <v>2181</v>
      </c>
      <c r="T1336" s="101" t="s">
        <v>2319</v>
      </c>
      <c r="U1336" s="148"/>
      <c r="V1336" s="148" t="s">
        <v>125</v>
      </c>
      <c r="W1336" s="107" t="str">
        <f>VLOOKUP(TRIM(X1336),X10:Y88,2,FALSE)</f>
        <v>Tao</v>
      </c>
      <c r="X1336" s="171" t="str">
        <f t="shared" si="123"/>
        <v>7.4</v>
      </c>
      <c r="Y1336" s="175">
        <f t="shared" si="121"/>
        <v>0</v>
      </c>
      <c r="Z1336" s="171">
        <f t="shared" si="122"/>
        <v>0</v>
      </c>
      <c r="AA1336" s="171">
        <f t="shared" si="124"/>
        <v>6</v>
      </c>
      <c r="AB1336" s="171">
        <f t="shared" si="125"/>
        <v>0</v>
      </c>
      <c r="AC1336" s="171">
        <f t="shared" si="126"/>
        <v>1</v>
      </c>
      <c r="AD1336" s="1" t="s">
        <v>125</v>
      </c>
      <c r="AE1336" s="1" t="s">
        <v>2181</v>
      </c>
      <c r="AF1336" s="1">
        <v>1248</v>
      </c>
      <c r="AG1336" s="1" t="s">
        <v>10859</v>
      </c>
    </row>
    <row r="1337" spans="1:33" ht="37.15" customHeight="1" x14ac:dyDescent="0.25">
      <c r="A1337" s="96" t="s">
        <v>2180</v>
      </c>
      <c r="B1337" s="101" t="s">
        <v>3526</v>
      </c>
      <c r="C1337" s="98" t="s">
        <v>108</v>
      </c>
      <c r="D1337" s="98" t="s">
        <v>303</v>
      </c>
      <c r="E1337" s="173" t="s">
        <v>1680</v>
      </c>
      <c r="F1337" s="99" t="s">
        <v>16</v>
      </c>
      <c r="G1337" s="99" t="s">
        <v>109</v>
      </c>
      <c r="H1337" s="99" t="s">
        <v>2777</v>
      </c>
      <c r="I1337" s="147" t="s">
        <v>2373</v>
      </c>
      <c r="J1337" s="103" t="s">
        <v>2225</v>
      </c>
      <c r="K1337" s="102">
        <v>2053</v>
      </c>
      <c r="L1337" s="103" t="s">
        <v>51</v>
      </c>
      <c r="M1337" s="102" t="s">
        <v>2234</v>
      </c>
      <c r="N1337" s="101" t="s">
        <v>2301</v>
      </c>
      <c r="O1337" s="101" t="s">
        <v>191</v>
      </c>
      <c r="P1337" s="101" t="s">
        <v>3527</v>
      </c>
      <c r="Q1337" s="105" t="s">
        <v>3525</v>
      </c>
      <c r="R1337" s="105" t="s">
        <v>10860</v>
      </c>
      <c r="S1337" s="106" t="s">
        <v>2287</v>
      </c>
      <c r="T1337" s="101" t="s">
        <v>2552</v>
      </c>
      <c r="U1337" s="148"/>
      <c r="V1337" s="148" t="s">
        <v>125</v>
      </c>
      <c r="W1337" s="107" t="str">
        <f>VLOOKUP(TRIM(X1337),X10:Y88,2,FALSE)</f>
        <v>Tao</v>
      </c>
      <c r="X1337" s="171" t="str">
        <f t="shared" si="123"/>
        <v>7.4</v>
      </c>
      <c r="Y1337" s="175">
        <f t="shared" si="121"/>
        <v>0</v>
      </c>
      <c r="Z1337" s="171">
        <f t="shared" si="122"/>
        <v>0</v>
      </c>
      <c r="AA1337" s="171">
        <f t="shared" si="124"/>
        <v>21</v>
      </c>
      <c r="AB1337" s="171">
        <f t="shared" si="125"/>
        <v>0</v>
      </c>
      <c r="AC1337" s="171">
        <f t="shared" si="126"/>
        <v>0</v>
      </c>
      <c r="AD1337" s="1" t="s">
        <v>125</v>
      </c>
      <c r="AE1337" s="1" t="s">
        <v>2287</v>
      </c>
      <c r="AF1337" s="1">
        <v>1249</v>
      </c>
      <c r="AG1337" s="1" t="s">
        <v>10860</v>
      </c>
    </row>
    <row r="1338" spans="1:33" ht="37.15" customHeight="1" x14ac:dyDescent="0.25">
      <c r="A1338" s="96" t="s">
        <v>2180</v>
      </c>
      <c r="B1338" s="101" t="s">
        <v>3529</v>
      </c>
      <c r="C1338" s="98" t="s">
        <v>108</v>
      </c>
      <c r="D1338" s="98" t="s">
        <v>303</v>
      </c>
      <c r="E1338" s="173" t="s">
        <v>1681</v>
      </c>
      <c r="F1338" s="99" t="s">
        <v>15</v>
      </c>
      <c r="G1338" s="99" t="s">
        <v>109</v>
      </c>
      <c r="H1338" s="99" t="s">
        <v>3367</v>
      </c>
      <c r="I1338" s="147" t="s">
        <v>2373</v>
      </c>
      <c r="J1338" s="103" t="s">
        <v>118</v>
      </c>
      <c r="K1338" s="102">
        <v>2025</v>
      </c>
      <c r="L1338" s="103" t="s">
        <v>51</v>
      </c>
      <c r="M1338" s="102" t="s">
        <v>2234</v>
      </c>
      <c r="N1338" s="101" t="s">
        <v>2301</v>
      </c>
      <c r="O1338" s="101" t="s">
        <v>191</v>
      </c>
      <c r="P1338" s="101" t="s">
        <v>228</v>
      </c>
      <c r="Q1338" s="105" t="s">
        <v>3528</v>
      </c>
      <c r="R1338" s="105" t="s">
        <v>6383</v>
      </c>
      <c r="S1338" s="106" t="s">
        <v>2181</v>
      </c>
      <c r="T1338" s="101" t="s">
        <v>2552</v>
      </c>
      <c r="U1338" s="148"/>
      <c r="V1338" s="148" t="s">
        <v>125</v>
      </c>
      <c r="W1338" s="107" t="str">
        <f>VLOOKUP(TRIM(X1338),X10:Y88,2,FALSE)</f>
        <v>Tao</v>
      </c>
      <c r="X1338" s="171" t="str">
        <f t="shared" si="123"/>
        <v>7.4</v>
      </c>
      <c r="Y1338" s="175">
        <f t="shared" si="121"/>
        <v>1</v>
      </c>
      <c r="Z1338" s="171">
        <f t="shared" si="122"/>
        <v>0</v>
      </c>
      <c r="AA1338" s="171">
        <f t="shared" si="124"/>
        <v>21</v>
      </c>
      <c r="AB1338" s="171">
        <f t="shared" si="125"/>
        <v>0</v>
      </c>
      <c r="AC1338" s="171">
        <f t="shared" si="126"/>
        <v>0</v>
      </c>
      <c r="AD1338" s="1" t="s">
        <v>125</v>
      </c>
      <c r="AE1338" s="1" t="s">
        <v>10691</v>
      </c>
      <c r="AF1338" s="1">
        <v>1250</v>
      </c>
      <c r="AG1338" s="1" t="s">
        <v>10861</v>
      </c>
    </row>
    <row r="1339" spans="1:33" ht="37.15" customHeight="1" x14ac:dyDescent="0.25">
      <c r="A1339" s="96" t="s">
        <v>2180</v>
      </c>
      <c r="B1339" s="101" t="s">
        <v>6521</v>
      </c>
      <c r="C1339" s="98" t="s">
        <v>108</v>
      </c>
      <c r="D1339" s="98" t="s">
        <v>303</v>
      </c>
      <c r="E1339" s="173" t="s">
        <v>1682</v>
      </c>
      <c r="F1339" s="99" t="s">
        <v>13</v>
      </c>
      <c r="G1339" s="99" t="s">
        <v>109</v>
      </c>
      <c r="H1339" s="99" t="s">
        <v>6520</v>
      </c>
      <c r="I1339" s="147" t="s">
        <v>2851</v>
      </c>
      <c r="J1339" s="103"/>
      <c r="K1339" s="102"/>
      <c r="L1339" s="103"/>
      <c r="M1339" s="102"/>
      <c r="N1339" s="101"/>
      <c r="O1339" s="101"/>
      <c r="P1339" s="101" t="s">
        <v>228</v>
      </c>
      <c r="Q1339" s="105" t="s">
        <v>6521</v>
      </c>
      <c r="R1339" s="105" t="s">
        <v>6384</v>
      </c>
      <c r="S1339" s="106" t="s">
        <v>2181</v>
      </c>
      <c r="T1339" s="101" t="s">
        <v>2536</v>
      </c>
      <c r="U1339" s="148"/>
      <c r="V1339" s="148" t="s">
        <v>125</v>
      </c>
      <c r="W1339" s="107" t="str">
        <f>VLOOKUP(TRIM(X1339),X10:Y88,2,FALSE)</f>
        <v>Tao</v>
      </c>
      <c r="X1339" s="171" t="str">
        <f t="shared" si="123"/>
        <v>7.4</v>
      </c>
      <c r="Y1339" s="175">
        <f t="shared" si="121"/>
        <v>0</v>
      </c>
      <c r="Z1339" s="171">
        <f t="shared" si="122"/>
        <v>0</v>
      </c>
      <c r="AA1339" s="171">
        <f t="shared" si="124"/>
        <v>6</v>
      </c>
      <c r="AB1339" s="171">
        <f t="shared" si="125"/>
        <v>0</v>
      </c>
      <c r="AC1339" s="171">
        <f t="shared" si="126"/>
        <v>1</v>
      </c>
      <c r="AD1339" s="1" t="s">
        <v>125</v>
      </c>
      <c r="AE1339" s="1" t="s">
        <v>2181</v>
      </c>
      <c r="AF1339" s="1">
        <v>1251</v>
      </c>
      <c r="AG1339" s="1" t="s">
        <v>10862</v>
      </c>
    </row>
    <row r="1340" spans="1:33" ht="37.15" customHeight="1" x14ac:dyDescent="0.25">
      <c r="A1340" s="96" t="s">
        <v>2180</v>
      </c>
      <c r="B1340" s="101" t="s">
        <v>2390</v>
      </c>
      <c r="C1340" s="98" t="s">
        <v>108</v>
      </c>
      <c r="D1340" s="98" t="s">
        <v>303</v>
      </c>
      <c r="E1340" s="173" t="s">
        <v>1683</v>
      </c>
      <c r="F1340" s="99" t="s">
        <v>15</v>
      </c>
      <c r="G1340" s="99" t="s">
        <v>109</v>
      </c>
      <c r="H1340" s="99" t="s">
        <v>2391</v>
      </c>
      <c r="I1340" s="147" t="s">
        <v>2229</v>
      </c>
      <c r="J1340" s="103" t="s">
        <v>2225</v>
      </c>
      <c r="K1340" s="102">
        <v>1691</v>
      </c>
      <c r="L1340" s="103" t="s">
        <v>58</v>
      </c>
      <c r="M1340" s="102" t="s">
        <v>119</v>
      </c>
      <c r="N1340" s="101" t="s">
        <v>2301</v>
      </c>
      <c r="O1340" s="101" t="s">
        <v>191</v>
      </c>
      <c r="P1340" s="101" t="s">
        <v>228</v>
      </c>
      <c r="Q1340" s="105" t="s">
        <v>4368</v>
      </c>
      <c r="R1340" s="105" t="s">
        <v>6385</v>
      </c>
      <c r="S1340" s="106" t="s">
        <v>2181</v>
      </c>
      <c r="T1340" s="101" t="s">
        <v>2227</v>
      </c>
      <c r="U1340" s="148"/>
      <c r="V1340" s="148" t="s">
        <v>125</v>
      </c>
      <c r="W1340" s="107" t="str">
        <f>VLOOKUP(TRIM(X1340),X10:Y88,2,FALSE)</f>
        <v>Tao</v>
      </c>
      <c r="X1340" s="171" t="str">
        <f t="shared" si="123"/>
        <v>7.4</v>
      </c>
      <c r="Y1340" s="175">
        <f t="shared" si="121"/>
        <v>1</v>
      </c>
      <c r="Z1340" s="171">
        <f t="shared" si="122"/>
        <v>0</v>
      </c>
      <c r="AA1340" s="171">
        <f t="shared" si="124"/>
        <v>6</v>
      </c>
      <c r="AB1340" s="171">
        <f t="shared" si="125"/>
        <v>0</v>
      </c>
      <c r="AC1340" s="171">
        <f t="shared" si="126"/>
        <v>0</v>
      </c>
      <c r="AD1340" s="1" t="s">
        <v>125</v>
      </c>
      <c r="AE1340" s="1" t="s">
        <v>10691</v>
      </c>
      <c r="AF1340" s="1">
        <v>1252</v>
      </c>
      <c r="AG1340" s="1" t="s">
        <v>10863</v>
      </c>
    </row>
    <row r="1341" spans="1:33" ht="37.15" customHeight="1" x14ac:dyDescent="0.25">
      <c r="A1341" s="96" t="s">
        <v>2180</v>
      </c>
      <c r="B1341" s="101" t="s">
        <v>4425</v>
      </c>
      <c r="C1341" s="98" t="s">
        <v>108</v>
      </c>
      <c r="D1341" s="98" t="s">
        <v>303</v>
      </c>
      <c r="E1341" s="173" t="s">
        <v>1684</v>
      </c>
      <c r="F1341" s="99" t="s">
        <v>15</v>
      </c>
      <c r="G1341" s="99" t="s">
        <v>109</v>
      </c>
      <c r="H1341" s="99" t="s">
        <v>4426</v>
      </c>
      <c r="I1341" s="147" t="s">
        <v>2349</v>
      </c>
      <c r="J1341" s="103" t="s">
        <v>118</v>
      </c>
      <c r="K1341" s="102">
        <v>1590</v>
      </c>
      <c r="L1341" s="103" t="s">
        <v>71</v>
      </c>
      <c r="M1341" s="102" t="s">
        <v>119</v>
      </c>
      <c r="N1341" s="101" t="s">
        <v>2301</v>
      </c>
      <c r="O1341" s="101" t="s">
        <v>191</v>
      </c>
      <c r="P1341" s="101" t="s">
        <v>228</v>
      </c>
      <c r="Q1341" s="105" t="s">
        <v>4424</v>
      </c>
      <c r="R1341" s="105" t="s">
        <v>6386</v>
      </c>
      <c r="S1341" s="106" t="s">
        <v>2181</v>
      </c>
      <c r="T1341" s="101" t="s">
        <v>2337</v>
      </c>
      <c r="U1341" s="148"/>
      <c r="V1341" s="148" t="s">
        <v>125</v>
      </c>
      <c r="W1341" s="107" t="str">
        <f>VLOOKUP(TRIM(X1341),X10:Y88,2,FALSE)</f>
        <v>Tao</v>
      </c>
      <c r="X1341" s="171" t="str">
        <f t="shared" si="123"/>
        <v>7.4</v>
      </c>
      <c r="Y1341" s="175">
        <f t="shared" si="121"/>
        <v>1</v>
      </c>
      <c r="Z1341" s="171">
        <f t="shared" si="122"/>
        <v>0</v>
      </c>
      <c r="AA1341" s="171">
        <f t="shared" si="124"/>
        <v>31</v>
      </c>
      <c r="AB1341" s="171">
        <f t="shared" si="125"/>
        <v>0</v>
      </c>
      <c r="AC1341" s="171">
        <f t="shared" si="126"/>
        <v>0</v>
      </c>
      <c r="AD1341" s="1" t="s">
        <v>125</v>
      </c>
      <c r="AE1341" s="1" t="s">
        <v>10691</v>
      </c>
      <c r="AF1341" s="1">
        <v>1253</v>
      </c>
      <c r="AG1341" s="1" t="s">
        <v>10864</v>
      </c>
    </row>
    <row r="1342" spans="1:33" ht="37.15" customHeight="1" x14ac:dyDescent="0.25">
      <c r="A1342" s="96" t="s">
        <v>2180</v>
      </c>
      <c r="B1342" s="101" t="s">
        <v>2392</v>
      </c>
      <c r="C1342" s="98" t="s">
        <v>108</v>
      </c>
      <c r="D1342" s="98" t="s">
        <v>303</v>
      </c>
      <c r="E1342" s="173" t="s">
        <v>1685</v>
      </c>
      <c r="F1342" s="99" t="s">
        <v>15</v>
      </c>
      <c r="G1342" s="99" t="s">
        <v>109</v>
      </c>
      <c r="H1342" s="99" t="s">
        <v>2393</v>
      </c>
      <c r="I1342" s="147" t="s">
        <v>2394</v>
      </c>
      <c r="J1342" s="103" t="s">
        <v>118</v>
      </c>
      <c r="K1342" s="102">
        <v>1667</v>
      </c>
      <c r="L1342" s="103" t="s">
        <v>58</v>
      </c>
      <c r="M1342" s="102" t="s">
        <v>119</v>
      </c>
      <c r="N1342" s="101" t="s">
        <v>2301</v>
      </c>
      <c r="O1342" s="101" t="s">
        <v>191</v>
      </c>
      <c r="P1342" s="101" t="s">
        <v>228</v>
      </c>
      <c r="Q1342" s="105" t="s">
        <v>6549</v>
      </c>
      <c r="R1342" s="105" t="s">
        <v>6387</v>
      </c>
      <c r="S1342" s="106" t="s">
        <v>2181</v>
      </c>
      <c r="T1342" s="101" t="s">
        <v>2227</v>
      </c>
      <c r="U1342" s="148"/>
      <c r="V1342" s="148" t="s">
        <v>125</v>
      </c>
      <c r="W1342" s="107" t="str">
        <f>VLOOKUP(TRIM(X1342),X10:Y88,2,FALSE)</f>
        <v>Tao</v>
      </c>
      <c r="X1342" s="171" t="str">
        <f t="shared" si="123"/>
        <v>7.4</v>
      </c>
      <c r="Y1342" s="175">
        <f t="shared" si="121"/>
        <v>1</v>
      </c>
      <c r="Z1342" s="171">
        <f t="shared" si="122"/>
        <v>0</v>
      </c>
      <c r="AA1342" s="171">
        <f t="shared" si="124"/>
        <v>6</v>
      </c>
      <c r="AB1342" s="171">
        <f t="shared" si="125"/>
        <v>0</v>
      </c>
      <c r="AC1342" s="171">
        <f t="shared" si="126"/>
        <v>0</v>
      </c>
      <c r="AD1342" s="1" t="s">
        <v>125</v>
      </c>
      <c r="AE1342" s="1" t="s">
        <v>10691</v>
      </c>
      <c r="AF1342" s="1">
        <v>1254</v>
      </c>
      <c r="AG1342" s="1" t="s">
        <v>10865</v>
      </c>
    </row>
    <row r="1343" spans="1:33" ht="37.15" customHeight="1" x14ac:dyDescent="0.25">
      <c r="A1343" s="96" t="s">
        <v>2180</v>
      </c>
      <c r="B1343" s="101" t="s">
        <v>4312</v>
      </c>
      <c r="C1343" s="98" t="s">
        <v>108</v>
      </c>
      <c r="D1343" s="98" t="s">
        <v>303</v>
      </c>
      <c r="E1343" s="173" t="s">
        <v>1686</v>
      </c>
      <c r="F1343" s="99" t="s">
        <v>15</v>
      </c>
      <c r="G1343" s="99" t="s">
        <v>109</v>
      </c>
      <c r="H1343" s="99" t="s">
        <v>4148</v>
      </c>
      <c r="I1343" s="147" t="s">
        <v>3428</v>
      </c>
      <c r="J1343" s="103" t="s">
        <v>118</v>
      </c>
      <c r="K1343" s="102">
        <v>2072</v>
      </c>
      <c r="L1343" s="103" t="s">
        <v>51</v>
      </c>
      <c r="M1343" s="102" t="s">
        <v>119</v>
      </c>
      <c r="N1343" s="101" t="s">
        <v>2301</v>
      </c>
      <c r="O1343" s="101" t="s">
        <v>191</v>
      </c>
      <c r="P1343" s="101" t="s">
        <v>228</v>
      </c>
      <c r="Q1343" s="105" t="s">
        <v>4311</v>
      </c>
      <c r="R1343" s="105" t="s">
        <v>6388</v>
      </c>
      <c r="S1343" s="106" t="s">
        <v>2181</v>
      </c>
      <c r="T1343" s="101" t="s">
        <v>3429</v>
      </c>
      <c r="U1343" s="148"/>
      <c r="V1343" s="148" t="s">
        <v>125</v>
      </c>
      <c r="W1343" s="107" t="str">
        <f>VLOOKUP(TRIM(X1343),X10:Y88,2,FALSE)</f>
        <v>Tao</v>
      </c>
      <c r="X1343" s="171" t="str">
        <f t="shared" si="123"/>
        <v>7.4</v>
      </c>
      <c r="Y1343" s="175">
        <f t="shared" si="121"/>
        <v>1</v>
      </c>
      <c r="Z1343" s="171">
        <f t="shared" si="122"/>
        <v>0</v>
      </c>
      <c r="AA1343" s="171">
        <f t="shared" si="124"/>
        <v>12</v>
      </c>
      <c r="AB1343" s="171">
        <f t="shared" si="125"/>
        <v>0</v>
      </c>
      <c r="AC1343" s="171">
        <f t="shared" si="126"/>
        <v>0</v>
      </c>
      <c r="AD1343" s="1" t="s">
        <v>125</v>
      </c>
      <c r="AE1343" s="1" t="s">
        <v>10691</v>
      </c>
      <c r="AF1343" s="1">
        <v>1255</v>
      </c>
      <c r="AG1343" s="1" t="s">
        <v>10866</v>
      </c>
    </row>
    <row r="1344" spans="1:33" ht="37.15" customHeight="1" x14ac:dyDescent="0.25">
      <c r="A1344" s="96" t="s">
        <v>2180</v>
      </c>
      <c r="B1344" s="101" t="s">
        <v>3502</v>
      </c>
      <c r="C1344" s="98" t="s">
        <v>108</v>
      </c>
      <c r="D1344" s="98" t="s">
        <v>303</v>
      </c>
      <c r="E1344" s="173" t="s">
        <v>1687</v>
      </c>
      <c r="F1344" s="99" t="s">
        <v>16</v>
      </c>
      <c r="G1344" s="99" t="s">
        <v>109</v>
      </c>
      <c r="H1344" s="99" t="s">
        <v>3187</v>
      </c>
      <c r="I1344" s="147" t="s">
        <v>2336</v>
      </c>
      <c r="J1344" s="103" t="s">
        <v>118</v>
      </c>
      <c r="K1344" s="102">
        <v>1983</v>
      </c>
      <c r="L1344" s="103" t="s">
        <v>51</v>
      </c>
      <c r="M1344" s="102" t="s">
        <v>119</v>
      </c>
      <c r="N1344" s="101" t="s">
        <v>2301</v>
      </c>
      <c r="O1344" s="101" t="s">
        <v>191</v>
      </c>
      <c r="P1344" s="101" t="s">
        <v>228</v>
      </c>
      <c r="Q1344" s="105" t="s">
        <v>3501</v>
      </c>
      <c r="R1344" s="105" t="s">
        <v>10867</v>
      </c>
      <c r="S1344" s="106" t="s">
        <v>2287</v>
      </c>
      <c r="T1344" s="101" t="s">
        <v>2337</v>
      </c>
      <c r="U1344" s="148"/>
      <c r="V1344" s="148" t="s">
        <v>125</v>
      </c>
      <c r="W1344" s="107" t="str">
        <f>VLOOKUP(TRIM(X1344),X10:Y88,2,FALSE)</f>
        <v>Tao</v>
      </c>
      <c r="X1344" s="171" t="str">
        <f t="shared" si="123"/>
        <v>7.4</v>
      </c>
      <c r="Y1344" s="175">
        <f t="shared" si="121"/>
        <v>0</v>
      </c>
      <c r="Z1344" s="171">
        <f t="shared" si="122"/>
        <v>0</v>
      </c>
      <c r="AA1344" s="171">
        <f t="shared" si="124"/>
        <v>8</v>
      </c>
      <c r="AB1344" s="171">
        <f t="shared" si="125"/>
        <v>0</v>
      </c>
      <c r="AC1344" s="171">
        <f t="shared" si="126"/>
        <v>0</v>
      </c>
      <c r="AD1344" s="1" t="s">
        <v>125</v>
      </c>
      <c r="AE1344" s="1" t="s">
        <v>2287</v>
      </c>
      <c r="AF1344" s="1">
        <v>1256</v>
      </c>
      <c r="AG1344" s="1" t="s">
        <v>10867</v>
      </c>
    </row>
    <row r="1345" spans="1:33" ht="37.15" customHeight="1" x14ac:dyDescent="0.25">
      <c r="A1345" s="96" t="s">
        <v>2180</v>
      </c>
      <c r="B1345" s="101" t="s">
        <v>4098</v>
      </c>
      <c r="C1345" s="98" t="s">
        <v>108</v>
      </c>
      <c r="D1345" s="98" t="s">
        <v>303</v>
      </c>
      <c r="E1345" s="173" t="s">
        <v>1688</v>
      </c>
      <c r="F1345" s="99" t="s">
        <v>16</v>
      </c>
      <c r="G1345" s="99" t="s">
        <v>109</v>
      </c>
      <c r="H1345" s="99" t="s">
        <v>2711</v>
      </c>
      <c r="I1345" s="147" t="s">
        <v>2446</v>
      </c>
      <c r="J1345" s="103" t="s">
        <v>118</v>
      </c>
      <c r="K1345" s="102">
        <v>1930</v>
      </c>
      <c r="L1345" s="233" t="s">
        <v>53</v>
      </c>
      <c r="M1345" s="102" t="s">
        <v>119</v>
      </c>
      <c r="N1345" s="101" t="s">
        <v>2301</v>
      </c>
      <c r="O1345" s="101" t="s">
        <v>191</v>
      </c>
      <c r="P1345" s="101" t="s">
        <v>228</v>
      </c>
      <c r="Q1345" s="105" t="s">
        <v>4097</v>
      </c>
      <c r="R1345" s="105" t="s">
        <v>6701</v>
      </c>
      <c r="S1345" s="106" t="s">
        <v>5884</v>
      </c>
      <c r="T1345" s="101" t="s">
        <v>2445</v>
      </c>
      <c r="U1345" s="148"/>
      <c r="V1345" s="148"/>
      <c r="W1345" s="107" t="str">
        <f>VLOOKUP(TRIM(X1345),X10:Y88,2,FALSE)</f>
        <v>Tao</v>
      </c>
      <c r="X1345" s="171" t="str">
        <f t="shared" si="123"/>
        <v>7.4</v>
      </c>
      <c r="Y1345" s="175">
        <f t="shared" si="121"/>
        <v>0</v>
      </c>
      <c r="Z1345" s="171">
        <f t="shared" si="122"/>
        <v>0</v>
      </c>
      <c r="AA1345" s="171">
        <f t="shared" si="124"/>
        <v>17</v>
      </c>
      <c r="AB1345" s="171">
        <f t="shared" si="125"/>
        <v>0</v>
      </c>
      <c r="AC1345" s="171">
        <f t="shared" si="126"/>
        <v>0</v>
      </c>
      <c r="AE1345" s="1" t="s">
        <v>2287</v>
      </c>
      <c r="AF1345" s="1">
        <v>1257</v>
      </c>
      <c r="AG1345" s="1" t="s">
        <v>7272</v>
      </c>
    </row>
    <row r="1346" spans="1:33" ht="37.15" customHeight="1" x14ac:dyDescent="0.25">
      <c r="A1346" s="96" t="s">
        <v>2180</v>
      </c>
      <c r="B1346" s="101" t="s">
        <v>4430</v>
      </c>
      <c r="C1346" s="98" t="s">
        <v>108</v>
      </c>
      <c r="D1346" s="98" t="s">
        <v>303</v>
      </c>
      <c r="E1346" s="173" t="s">
        <v>1689</v>
      </c>
      <c r="F1346" s="99" t="s">
        <v>16</v>
      </c>
      <c r="G1346" s="99" t="s">
        <v>109</v>
      </c>
      <c r="H1346" s="99" t="s">
        <v>4431</v>
      </c>
      <c r="I1346" s="147" t="s">
        <v>5363</v>
      </c>
      <c r="J1346" s="103" t="s">
        <v>118</v>
      </c>
      <c r="K1346" s="102">
        <v>1985</v>
      </c>
      <c r="L1346" s="103" t="s">
        <v>51</v>
      </c>
      <c r="M1346" s="102" t="s">
        <v>119</v>
      </c>
      <c r="N1346" s="101" t="s">
        <v>2301</v>
      </c>
      <c r="O1346" s="101" t="s">
        <v>191</v>
      </c>
      <c r="P1346" s="101" t="s">
        <v>228</v>
      </c>
      <c r="Q1346" s="105" t="s">
        <v>4429</v>
      </c>
      <c r="R1346" s="105" t="s">
        <v>5871</v>
      </c>
      <c r="S1346" s="106" t="s">
        <v>5870</v>
      </c>
      <c r="T1346" s="101" t="s">
        <v>2337</v>
      </c>
      <c r="U1346" s="148"/>
      <c r="V1346" s="148"/>
      <c r="W1346" s="107" t="str">
        <f>VLOOKUP(TRIM(X1346),X10:Y88,2,FALSE)</f>
        <v>Tao</v>
      </c>
      <c r="X1346" s="171" t="str">
        <f t="shared" si="123"/>
        <v>7.4</v>
      </c>
      <c r="Y1346" s="175">
        <f t="shared" si="121"/>
        <v>0</v>
      </c>
      <c r="Z1346" s="171">
        <f t="shared" si="122"/>
        <v>0</v>
      </c>
      <c r="AA1346" s="171">
        <f t="shared" si="124"/>
        <v>22</v>
      </c>
      <c r="AB1346" s="171">
        <f t="shared" si="125"/>
        <v>0</v>
      </c>
      <c r="AC1346" s="171">
        <f t="shared" si="126"/>
        <v>0</v>
      </c>
      <c r="AE1346" s="1" t="s">
        <v>2287</v>
      </c>
      <c r="AF1346" s="1">
        <v>1258</v>
      </c>
      <c r="AG1346" s="1" t="s">
        <v>7273</v>
      </c>
    </row>
    <row r="1347" spans="1:33" ht="37.15" customHeight="1" x14ac:dyDescent="0.25">
      <c r="A1347" s="96" t="s">
        <v>2180</v>
      </c>
      <c r="B1347" s="101" t="s">
        <v>3282</v>
      </c>
      <c r="C1347" s="98" t="s">
        <v>108</v>
      </c>
      <c r="D1347" s="98" t="s">
        <v>74</v>
      </c>
      <c r="E1347" s="173" t="s">
        <v>1690</v>
      </c>
      <c r="F1347" s="99" t="s">
        <v>15</v>
      </c>
      <c r="G1347" s="99" t="s">
        <v>109</v>
      </c>
      <c r="H1347" s="99" t="s">
        <v>3197</v>
      </c>
      <c r="I1347" s="147" t="s">
        <v>6550</v>
      </c>
      <c r="J1347" s="103" t="s">
        <v>118</v>
      </c>
      <c r="K1347" s="102">
        <v>1987</v>
      </c>
      <c r="L1347" s="103" t="s">
        <v>51</v>
      </c>
      <c r="M1347" s="102" t="s">
        <v>119</v>
      </c>
      <c r="N1347" s="101" t="s">
        <v>2301</v>
      </c>
      <c r="O1347" s="101" t="s">
        <v>191</v>
      </c>
      <c r="P1347" s="101" t="s">
        <v>2226</v>
      </c>
      <c r="Q1347" s="105" t="s">
        <v>3281</v>
      </c>
      <c r="R1347" s="105" t="s">
        <v>6389</v>
      </c>
      <c r="S1347" s="106" t="s">
        <v>2181</v>
      </c>
      <c r="T1347" s="101" t="s">
        <v>2584</v>
      </c>
      <c r="U1347" s="148"/>
      <c r="V1347" s="148" t="s">
        <v>125</v>
      </c>
      <c r="W1347" s="107" t="str">
        <f>VLOOKUP(TRIM(X1347),X10:Y88,2,FALSE)</f>
        <v>Tao</v>
      </c>
      <c r="X1347" s="171" t="str">
        <f t="shared" si="123"/>
        <v>6.3</v>
      </c>
      <c r="Y1347" s="175">
        <f t="shared" si="121"/>
        <v>1</v>
      </c>
      <c r="Z1347" s="171">
        <f t="shared" si="122"/>
        <v>0</v>
      </c>
      <c r="AA1347" s="171">
        <f t="shared" si="124"/>
        <v>25</v>
      </c>
      <c r="AB1347" s="171">
        <f t="shared" si="125"/>
        <v>0</v>
      </c>
      <c r="AC1347" s="171">
        <f t="shared" si="126"/>
        <v>0</v>
      </c>
      <c r="AD1347" s="1" t="s">
        <v>125</v>
      </c>
      <c r="AE1347" s="1" t="s">
        <v>10691</v>
      </c>
      <c r="AF1347" s="1">
        <v>1259</v>
      </c>
      <c r="AG1347" s="1" t="s">
        <v>10868</v>
      </c>
    </row>
    <row r="1348" spans="1:33" ht="37.15" customHeight="1" x14ac:dyDescent="0.25">
      <c r="A1348" s="96" t="s">
        <v>2180</v>
      </c>
      <c r="B1348" s="101" t="s">
        <v>42</v>
      </c>
      <c r="C1348" s="98" t="s">
        <v>108</v>
      </c>
      <c r="D1348" s="98" t="s">
        <v>330</v>
      </c>
      <c r="E1348" s="173" t="s">
        <v>1691</v>
      </c>
      <c r="F1348" s="99" t="s">
        <v>2218</v>
      </c>
      <c r="G1348" s="99" t="s">
        <v>109</v>
      </c>
      <c r="H1348" s="99" t="s">
        <v>2537</v>
      </c>
      <c r="I1348" s="147" t="s">
        <v>5296</v>
      </c>
      <c r="J1348" s="103" t="s">
        <v>2219</v>
      </c>
      <c r="K1348" s="102"/>
      <c r="L1348" s="103"/>
      <c r="M1348" s="102"/>
      <c r="N1348" s="101" t="s">
        <v>3070</v>
      </c>
      <c r="O1348" s="101" t="s">
        <v>2221</v>
      </c>
      <c r="P1348" s="101" t="s">
        <v>2222</v>
      </c>
      <c r="Q1348" s="105" t="s">
        <v>4186</v>
      </c>
      <c r="R1348" s="105" t="s">
        <v>5614</v>
      </c>
      <c r="S1348" s="106" t="s">
        <v>5613</v>
      </c>
      <c r="T1348" s="101" t="s">
        <v>2532</v>
      </c>
      <c r="U1348" s="148"/>
      <c r="V1348" s="148"/>
      <c r="W1348" s="107" t="str">
        <f>VLOOKUP(TRIM(X1348),X10:Y88,2,FALSE)</f>
        <v>Tao</v>
      </c>
      <c r="X1348" s="171" t="str">
        <f t="shared" si="123"/>
        <v>8.2</v>
      </c>
      <c r="Y1348" s="175">
        <f t="shared" si="121"/>
        <v>0</v>
      </c>
      <c r="Z1348" s="171">
        <f t="shared" si="122"/>
        <v>0</v>
      </c>
      <c r="AA1348" s="171">
        <f t="shared" si="124"/>
        <v>58</v>
      </c>
      <c r="AB1348" s="171">
        <f t="shared" si="125"/>
        <v>0</v>
      </c>
      <c r="AC1348" s="171">
        <f t="shared" si="126"/>
        <v>0</v>
      </c>
      <c r="AE1348" s="1" t="s">
        <v>2287</v>
      </c>
      <c r="AF1348" s="1">
        <v>1260</v>
      </c>
      <c r="AG1348" s="1" t="s">
        <v>7274</v>
      </c>
    </row>
    <row r="1349" spans="1:33" ht="37.15" customHeight="1" x14ac:dyDescent="0.25">
      <c r="A1349" s="96" t="s">
        <v>2180</v>
      </c>
      <c r="B1349" s="101" t="s">
        <v>4126</v>
      </c>
      <c r="C1349" s="98" t="s">
        <v>108</v>
      </c>
      <c r="D1349" s="98" t="s">
        <v>74</v>
      </c>
      <c r="E1349" s="173" t="s">
        <v>1692</v>
      </c>
      <c r="F1349" s="99" t="s">
        <v>15</v>
      </c>
      <c r="G1349" s="99" t="s">
        <v>109</v>
      </c>
      <c r="H1349" s="99" t="s">
        <v>3899</v>
      </c>
      <c r="I1349" s="147" t="s">
        <v>2376</v>
      </c>
      <c r="J1349" s="103" t="s">
        <v>118</v>
      </c>
      <c r="K1349" s="102">
        <v>2063</v>
      </c>
      <c r="L1349" s="103" t="s">
        <v>51</v>
      </c>
      <c r="M1349" s="102" t="s">
        <v>119</v>
      </c>
      <c r="N1349" s="101" t="s">
        <v>2301</v>
      </c>
      <c r="O1349" s="101" t="s">
        <v>191</v>
      </c>
      <c r="P1349" s="101" t="s">
        <v>2230</v>
      </c>
      <c r="Q1349" s="105" t="s">
        <v>4124</v>
      </c>
      <c r="R1349" s="105" t="s">
        <v>6390</v>
      </c>
      <c r="S1349" s="106" t="s">
        <v>2181</v>
      </c>
      <c r="T1349" s="101" t="s">
        <v>2558</v>
      </c>
      <c r="U1349" s="148"/>
      <c r="V1349" s="148" t="s">
        <v>125</v>
      </c>
      <c r="W1349" s="107" t="str">
        <f>VLOOKUP(TRIM(X1349),X10:Y88,2,FALSE)</f>
        <v>Tao</v>
      </c>
      <c r="X1349" s="171" t="str">
        <f t="shared" si="123"/>
        <v>6.3</v>
      </c>
      <c r="Y1349" s="175">
        <f t="shared" si="121"/>
        <v>1</v>
      </c>
      <c r="Z1349" s="171">
        <f t="shared" si="122"/>
        <v>0</v>
      </c>
      <c r="AA1349" s="171">
        <f t="shared" si="124"/>
        <v>3</v>
      </c>
      <c r="AB1349" s="171">
        <f t="shared" si="125"/>
        <v>0</v>
      </c>
      <c r="AC1349" s="171">
        <f t="shared" si="126"/>
        <v>0</v>
      </c>
      <c r="AD1349" s="1" t="s">
        <v>125</v>
      </c>
      <c r="AE1349" s="1" t="s">
        <v>10691</v>
      </c>
      <c r="AF1349" s="1">
        <v>1261</v>
      </c>
      <c r="AG1349" s="1" t="s">
        <v>10869</v>
      </c>
    </row>
    <row r="1350" spans="1:33" ht="37.15" customHeight="1" x14ac:dyDescent="0.25">
      <c r="A1350" s="96" t="s">
        <v>2180</v>
      </c>
      <c r="B1350" s="101" t="s">
        <v>2450</v>
      </c>
      <c r="C1350" s="98" t="s">
        <v>108</v>
      </c>
      <c r="D1350" s="98" t="s">
        <v>74</v>
      </c>
      <c r="E1350" s="173" t="s">
        <v>1693</v>
      </c>
      <c r="F1350" s="99" t="s">
        <v>15</v>
      </c>
      <c r="G1350" s="99" t="s">
        <v>109</v>
      </c>
      <c r="H1350" s="99" t="s">
        <v>3911</v>
      </c>
      <c r="I1350" s="147" t="s">
        <v>2459</v>
      </c>
      <c r="J1350" s="103" t="s">
        <v>118</v>
      </c>
      <c r="K1350" s="102">
        <v>2068</v>
      </c>
      <c r="L1350" s="103" t="s">
        <v>51</v>
      </c>
      <c r="M1350" s="102" t="s">
        <v>2237</v>
      </c>
      <c r="N1350" s="101" t="s">
        <v>2301</v>
      </c>
      <c r="O1350" s="101" t="s">
        <v>191</v>
      </c>
      <c r="P1350" s="101" t="s">
        <v>2230</v>
      </c>
      <c r="Q1350" s="105" t="s">
        <v>4643</v>
      </c>
      <c r="R1350" s="105" t="s">
        <v>6391</v>
      </c>
      <c r="S1350" s="106" t="s">
        <v>2181</v>
      </c>
      <c r="T1350" s="101" t="s">
        <v>2685</v>
      </c>
      <c r="U1350" s="148"/>
      <c r="V1350" s="148" t="s">
        <v>125</v>
      </c>
      <c r="W1350" s="107" t="str">
        <f>VLOOKUP(TRIM(X1350),X10:Y88,2,FALSE)</f>
        <v>Tao</v>
      </c>
      <c r="X1350" s="171" t="str">
        <f t="shared" si="123"/>
        <v>6.3</v>
      </c>
      <c r="Y1350" s="175">
        <f t="shared" si="121"/>
        <v>1</v>
      </c>
      <c r="Z1350" s="171">
        <f t="shared" si="122"/>
        <v>0</v>
      </c>
      <c r="AA1350" s="171">
        <f t="shared" si="124"/>
        <v>7</v>
      </c>
      <c r="AB1350" s="171">
        <f t="shared" si="125"/>
        <v>0</v>
      </c>
      <c r="AC1350" s="171">
        <f t="shared" si="126"/>
        <v>0</v>
      </c>
      <c r="AD1350" s="1" t="s">
        <v>125</v>
      </c>
      <c r="AE1350" s="1" t="s">
        <v>10691</v>
      </c>
      <c r="AF1350" s="1">
        <v>1262</v>
      </c>
      <c r="AG1350" s="1" t="s">
        <v>10870</v>
      </c>
    </row>
    <row r="1351" spans="1:33" ht="37.15" customHeight="1" x14ac:dyDescent="0.25">
      <c r="A1351" s="96" t="s">
        <v>2180</v>
      </c>
      <c r="B1351" s="101" t="s">
        <v>2484</v>
      </c>
      <c r="C1351" s="98" t="s">
        <v>108</v>
      </c>
      <c r="D1351" s="98" t="s">
        <v>74</v>
      </c>
      <c r="E1351" s="173" t="s">
        <v>1694</v>
      </c>
      <c r="F1351" s="99" t="s">
        <v>16</v>
      </c>
      <c r="G1351" s="99" t="s">
        <v>109</v>
      </c>
      <c r="H1351" s="99" t="s">
        <v>3916</v>
      </c>
      <c r="I1351" s="147" t="s">
        <v>2446</v>
      </c>
      <c r="J1351" s="103" t="s">
        <v>2225</v>
      </c>
      <c r="K1351" s="102">
        <v>2109</v>
      </c>
      <c r="L1351" s="103" t="s">
        <v>51</v>
      </c>
      <c r="M1351" s="102" t="s">
        <v>119</v>
      </c>
      <c r="N1351" s="101" t="s">
        <v>2301</v>
      </c>
      <c r="O1351" s="101" t="s">
        <v>191</v>
      </c>
      <c r="P1351" s="101" t="s">
        <v>2226</v>
      </c>
      <c r="Q1351" s="105" t="s">
        <v>4298</v>
      </c>
      <c r="R1351" s="105" t="s">
        <v>5418</v>
      </c>
      <c r="S1351" s="106" t="s">
        <v>5417</v>
      </c>
      <c r="T1351" s="101" t="s">
        <v>2445</v>
      </c>
      <c r="U1351" s="148"/>
      <c r="V1351" s="148"/>
      <c r="W1351" s="107" t="str">
        <f>VLOOKUP(TRIM(X1351),X10:Y88,2,FALSE)</f>
        <v>Tao</v>
      </c>
      <c r="X1351" s="171" t="str">
        <f t="shared" si="123"/>
        <v>6.3</v>
      </c>
      <c r="Y1351" s="175">
        <f t="shared" si="121"/>
        <v>0</v>
      </c>
      <c r="Z1351" s="171">
        <f t="shared" si="122"/>
        <v>0</v>
      </c>
      <c r="AA1351" s="171">
        <f t="shared" si="124"/>
        <v>17</v>
      </c>
      <c r="AB1351" s="171">
        <f t="shared" si="125"/>
        <v>0</v>
      </c>
      <c r="AC1351" s="171">
        <f t="shared" si="126"/>
        <v>0</v>
      </c>
      <c r="AE1351" s="1" t="s">
        <v>2287</v>
      </c>
      <c r="AF1351" s="1">
        <v>1263</v>
      </c>
      <c r="AG1351" s="1" t="s">
        <v>7275</v>
      </c>
    </row>
    <row r="1352" spans="1:33" ht="37.15" customHeight="1" x14ac:dyDescent="0.25">
      <c r="A1352" s="96" t="s">
        <v>2180</v>
      </c>
      <c r="B1352" s="101" t="s">
        <v>2484</v>
      </c>
      <c r="C1352" s="98" t="s">
        <v>108</v>
      </c>
      <c r="D1352" s="98" t="s">
        <v>74</v>
      </c>
      <c r="E1352" s="173" t="s">
        <v>1695</v>
      </c>
      <c r="F1352" s="99" t="s">
        <v>15</v>
      </c>
      <c r="G1352" s="99" t="s">
        <v>109</v>
      </c>
      <c r="H1352" s="99" t="s">
        <v>3916</v>
      </c>
      <c r="I1352" s="147" t="s">
        <v>2446</v>
      </c>
      <c r="J1352" s="103" t="s">
        <v>2225</v>
      </c>
      <c r="K1352" s="102">
        <v>2109</v>
      </c>
      <c r="L1352" s="103" t="s">
        <v>53</v>
      </c>
      <c r="M1352" s="102" t="s">
        <v>119</v>
      </c>
      <c r="N1352" s="101" t="s">
        <v>2301</v>
      </c>
      <c r="O1352" s="101" t="s">
        <v>191</v>
      </c>
      <c r="P1352" s="101" t="s">
        <v>2226</v>
      </c>
      <c r="Q1352" s="105" t="s">
        <v>6551</v>
      </c>
      <c r="R1352" s="105" t="s">
        <v>6392</v>
      </c>
      <c r="S1352" s="106" t="s">
        <v>2181</v>
      </c>
      <c r="T1352" s="101" t="s">
        <v>2445</v>
      </c>
      <c r="U1352" s="148"/>
      <c r="V1352" s="148" t="s">
        <v>125</v>
      </c>
      <c r="W1352" s="107" t="str">
        <f>VLOOKUP(TRIM(X1352),X10:Y88,2,FALSE)</f>
        <v>Tao</v>
      </c>
      <c r="X1352" s="171" t="str">
        <f t="shared" si="123"/>
        <v>6.3</v>
      </c>
      <c r="Y1352" s="175">
        <f t="shared" si="121"/>
        <v>1</v>
      </c>
      <c r="Z1352" s="171">
        <f t="shared" si="122"/>
        <v>0</v>
      </c>
      <c r="AA1352" s="171">
        <f t="shared" si="124"/>
        <v>17</v>
      </c>
      <c r="AB1352" s="171">
        <f t="shared" si="125"/>
        <v>0</v>
      </c>
      <c r="AC1352" s="171">
        <f t="shared" si="126"/>
        <v>0</v>
      </c>
      <c r="AD1352" s="1" t="s">
        <v>125</v>
      </c>
      <c r="AE1352" s="1" t="s">
        <v>10691</v>
      </c>
      <c r="AF1352" s="1">
        <v>1264</v>
      </c>
      <c r="AG1352" s="1" t="s">
        <v>10871</v>
      </c>
    </row>
    <row r="1353" spans="1:33" ht="37.15" customHeight="1" x14ac:dyDescent="0.25">
      <c r="A1353" s="96" t="s">
        <v>2180</v>
      </c>
      <c r="B1353" s="101" t="s">
        <v>3508</v>
      </c>
      <c r="C1353" s="98" t="s">
        <v>108</v>
      </c>
      <c r="D1353" s="98" t="s">
        <v>88</v>
      </c>
      <c r="E1353" s="173" t="s">
        <v>1696</v>
      </c>
      <c r="F1353" s="99" t="s">
        <v>16</v>
      </c>
      <c r="G1353" s="99" t="s">
        <v>109</v>
      </c>
      <c r="H1353" s="99" t="s">
        <v>2783</v>
      </c>
      <c r="I1353" s="147" t="s">
        <v>6552</v>
      </c>
      <c r="J1353" s="103" t="s">
        <v>118</v>
      </c>
      <c r="K1353" s="102">
        <v>1988</v>
      </c>
      <c r="L1353" s="103" t="s">
        <v>51</v>
      </c>
      <c r="M1353" s="102" t="s">
        <v>119</v>
      </c>
      <c r="N1353" s="101" t="s">
        <v>2301</v>
      </c>
      <c r="O1353" s="101" t="s">
        <v>191</v>
      </c>
      <c r="P1353" s="101" t="s">
        <v>2230</v>
      </c>
      <c r="Q1353" s="105" t="s">
        <v>3507</v>
      </c>
      <c r="R1353" s="105" t="s">
        <v>5909</v>
      </c>
      <c r="S1353" s="106" t="s">
        <v>5900</v>
      </c>
      <c r="T1353" s="101" t="s">
        <v>2337</v>
      </c>
      <c r="U1353" s="148"/>
      <c r="V1353" s="148"/>
      <c r="W1353" s="107" t="str">
        <f>VLOOKUP(TRIM(X1353),X10:Y88,2,FALSE)</f>
        <v>Tao</v>
      </c>
      <c r="X1353" s="171" t="str">
        <f t="shared" si="123"/>
        <v>6.8</v>
      </c>
      <c r="Y1353" s="175">
        <f t="shared" si="121"/>
        <v>0</v>
      </c>
      <c r="Z1353" s="171">
        <f t="shared" si="122"/>
        <v>0</v>
      </c>
      <c r="AA1353" s="171">
        <f t="shared" si="124"/>
        <v>31</v>
      </c>
      <c r="AB1353" s="171">
        <f t="shared" si="125"/>
        <v>0</v>
      </c>
      <c r="AC1353" s="171">
        <f t="shared" si="126"/>
        <v>0</v>
      </c>
      <c r="AE1353" s="1" t="s">
        <v>2287</v>
      </c>
      <c r="AF1353" s="1">
        <v>1265</v>
      </c>
      <c r="AG1353" s="1" t="s">
        <v>7276</v>
      </c>
    </row>
    <row r="1354" spans="1:33" ht="37.15" customHeight="1" x14ac:dyDescent="0.25">
      <c r="A1354" s="96" t="s">
        <v>2180</v>
      </c>
      <c r="B1354" s="101" t="s">
        <v>3986</v>
      </c>
      <c r="C1354" s="98" t="s">
        <v>108</v>
      </c>
      <c r="D1354" s="98" t="s">
        <v>88</v>
      </c>
      <c r="E1354" s="173" t="s">
        <v>1697</v>
      </c>
      <c r="F1354" s="99" t="s">
        <v>16</v>
      </c>
      <c r="G1354" s="99" t="s">
        <v>109</v>
      </c>
      <c r="H1354" s="99" t="s">
        <v>3181</v>
      </c>
      <c r="I1354" s="147" t="s">
        <v>2336</v>
      </c>
      <c r="J1354" s="103" t="s">
        <v>118</v>
      </c>
      <c r="K1354" s="102">
        <v>1978</v>
      </c>
      <c r="L1354" s="103" t="s">
        <v>51</v>
      </c>
      <c r="M1354" s="102" t="s">
        <v>119</v>
      </c>
      <c r="N1354" s="101" t="s">
        <v>2301</v>
      </c>
      <c r="O1354" s="101" t="s">
        <v>191</v>
      </c>
      <c r="P1354" s="101" t="s">
        <v>2226</v>
      </c>
      <c r="Q1354" s="105" t="s">
        <v>6553</v>
      </c>
      <c r="R1354" s="105" t="s">
        <v>10872</v>
      </c>
      <c r="S1354" s="106" t="s">
        <v>2287</v>
      </c>
      <c r="T1354" s="101" t="s">
        <v>2337</v>
      </c>
      <c r="U1354" s="148"/>
      <c r="V1354" s="148" t="s">
        <v>125</v>
      </c>
      <c r="W1354" s="107" t="str">
        <f>VLOOKUP(TRIM(X1354),X10:Y88,2,FALSE)</f>
        <v>Tao</v>
      </c>
      <c r="X1354" s="171" t="str">
        <f t="shared" si="123"/>
        <v>6.8</v>
      </c>
      <c r="Y1354" s="175">
        <f t="shared" si="121"/>
        <v>0</v>
      </c>
      <c r="Z1354" s="171">
        <f t="shared" si="122"/>
        <v>0</v>
      </c>
      <c r="AA1354" s="171">
        <f t="shared" si="124"/>
        <v>8</v>
      </c>
      <c r="AB1354" s="171">
        <f t="shared" si="125"/>
        <v>0</v>
      </c>
      <c r="AC1354" s="171">
        <f t="shared" si="126"/>
        <v>0</v>
      </c>
      <c r="AD1354" s="1" t="s">
        <v>125</v>
      </c>
      <c r="AE1354" s="1" t="s">
        <v>2287</v>
      </c>
      <c r="AF1354" s="1">
        <v>1266</v>
      </c>
      <c r="AG1354" s="1" t="s">
        <v>10872</v>
      </c>
    </row>
    <row r="1355" spans="1:33" ht="37.15" customHeight="1" x14ac:dyDescent="0.25">
      <c r="A1355" s="96" t="s">
        <v>2180</v>
      </c>
      <c r="B1355" s="101" t="s">
        <v>3984</v>
      </c>
      <c r="C1355" s="98" t="s">
        <v>108</v>
      </c>
      <c r="D1355" s="98" t="s">
        <v>88</v>
      </c>
      <c r="E1355" s="173" t="s">
        <v>1698</v>
      </c>
      <c r="F1355" s="99" t="s">
        <v>16</v>
      </c>
      <c r="G1355" s="99" t="s">
        <v>109</v>
      </c>
      <c r="H1355" s="99" t="s">
        <v>3181</v>
      </c>
      <c r="I1355" s="147" t="s">
        <v>2336</v>
      </c>
      <c r="J1355" s="103" t="s">
        <v>118</v>
      </c>
      <c r="K1355" s="102">
        <v>1977</v>
      </c>
      <c r="L1355" s="103" t="s">
        <v>51</v>
      </c>
      <c r="M1355" s="102" t="s">
        <v>119</v>
      </c>
      <c r="N1355" s="101" t="s">
        <v>3162</v>
      </c>
      <c r="O1355" s="101" t="s">
        <v>2203</v>
      </c>
      <c r="P1355" s="101" t="s">
        <v>2226</v>
      </c>
      <c r="Q1355" s="105" t="s">
        <v>3983</v>
      </c>
      <c r="R1355" s="105" t="s">
        <v>10873</v>
      </c>
      <c r="S1355" s="106" t="s">
        <v>2287</v>
      </c>
      <c r="T1355" s="101" t="s">
        <v>2337</v>
      </c>
      <c r="U1355" s="148"/>
      <c r="V1355" s="148" t="s">
        <v>125</v>
      </c>
      <c r="W1355" s="107" t="str">
        <f>VLOOKUP(TRIM(X1355),X10:Y88,2,FALSE)</f>
        <v>Tao</v>
      </c>
      <c r="X1355" s="171" t="str">
        <f t="shared" si="123"/>
        <v>6.8</v>
      </c>
      <c r="Y1355" s="175">
        <f t="shared" si="121"/>
        <v>0</v>
      </c>
      <c r="Z1355" s="171">
        <f t="shared" si="122"/>
        <v>0</v>
      </c>
      <c r="AA1355" s="171">
        <f t="shared" si="124"/>
        <v>8</v>
      </c>
      <c r="AB1355" s="171">
        <f t="shared" si="125"/>
        <v>0</v>
      </c>
      <c r="AC1355" s="171">
        <f t="shared" si="126"/>
        <v>0</v>
      </c>
      <c r="AD1355" s="1" t="s">
        <v>125</v>
      </c>
      <c r="AE1355" s="1" t="s">
        <v>2287</v>
      </c>
      <c r="AF1355" s="1">
        <v>1267</v>
      </c>
      <c r="AG1355" s="1" t="s">
        <v>10873</v>
      </c>
    </row>
    <row r="1356" spans="1:33" ht="37.15" customHeight="1" x14ac:dyDescent="0.25">
      <c r="A1356" s="96" t="s">
        <v>2180</v>
      </c>
      <c r="B1356" s="101" t="s">
        <v>2880</v>
      </c>
      <c r="C1356" s="98" t="s">
        <v>108</v>
      </c>
      <c r="D1356" s="98" t="s">
        <v>70</v>
      </c>
      <c r="E1356" s="173" t="s">
        <v>1699</v>
      </c>
      <c r="F1356" s="99" t="s">
        <v>2269</v>
      </c>
      <c r="G1356" s="99" t="s">
        <v>109</v>
      </c>
      <c r="H1356" s="99" t="s">
        <v>3325</v>
      </c>
      <c r="I1356" s="147" t="s">
        <v>2459</v>
      </c>
      <c r="J1356" s="103"/>
      <c r="K1356" s="102"/>
      <c r="L1356" s="103"/>
      <c r="M1356" s="102"/>
      <c r="N1356" s="101"/>
      <c r="O1356" s="101" t="s">
        <v>191</v>
      </c>
      <c r="P1356" s="101" t="s">
        <v>2553</v>
      </c>
      <c r="Q1356" s="105" t="s">
        <v>2814</v>
      </c>
      <c r="R1356" s="105" t="s">
        <v>5887</v>
      </c>
      <c r="S1356" s="106" t="s">
        <v>5886</v>
      </c>
      <c r="T1356" s="101" t="s">
        <v>2825</v>
      </c>
      <c r="U1356" s="148"/>
      <c r="V1356" s="148"/>
      <c r="W1356" s="107" t="str">
        <f>VLOOKUP(TRIM(X1356),X10:Y88,2,FALSE)</f>
        <v>Tao</v>
      </c>
      <c r="X1356" s="171" t="str">
        <f t="shared" si="123"/>
        <v>5.4</v>
      </c>
      <c r="Y1356" s="175">
        <f t="shared" si="121"/>
        <v>0</v>
      </c>
      <c r="Z1356" s="171">
        <f t="shared" si="122"/>
        <v>0</v>
      </c>
      <c r="AA1356" s="171">
        <f t="shared" si="124"/>
        <v>7</v>
      </c>
      <c r="AB1356" s="171">
        <f t="shared" si="125"/>
        <v>0</v>
      </c>
      <c r="AC1356" s="171">
        <f t="shared" si="126"/>
        <v>0</v>
      </c>
      <c r="AE1356" s="1" t="s">
        <v>2287</v>
      </c>
      <c r="AF1356" s="1">
        <v>1268</v>
      </c>
      <c r="AG1356" s="1" t="s">
        <v>7277</v>
      </c>
    </row>
    <row r="1357" spans="1:33" ht="37.15" customHeight="1" x14ac:dyDescent="0.25">
      <c r="A1357" s="96" t="s">
        <v>2180</v>
      </c>
      <c r="B1357" s="101" t="s">
        <v>2494</v>
      </c>
      <c r="C1357" s="98" t="s">
        <v>108</v>
      </c>
      <c r="D1357" s="98" t="s">
        <v>70</v>
      </c>
      <c r="E1357" s="173" t="s">
        <v>1700</v>
      </c>
      <c r="F1357" s="99" t="s">
        <v>16</v>
      </c>
      <c r="G1357" s="99" t="s">
        <v>109</v>
      </c>
      <c r="H1357" s="99" t="s">
        <v>3098</v>
      </c>
      <c r="I1357" s="147" t="s">
        <v>3099</v>
      </c>
      <c r="J1357" s="103" t="s">
        <v>2495</v>
      </c>
      <c r="K1357" s="102">
        <v>352</v>
      </c>
      <c r="L1357" s="103" t="s">
        <v>51</v>
      </c>
      <c r="M1357" s="102" t="s">
        <v>119</v>
      </c>
      <c r="N1357" s="101" t="s">
        <v>2273</v>
      </c>
      <c r="O1357" s="101" t="s">
        <v>191</v>
      </c>
      <c r="P1357" s="101" t="s">
        <v>2230</v>
      </c>
      <c r="Q1357" s="105" t="s">
        <v>6554</v>
      </c>
      <c r="R1357" s="105" t="s">
        <v>5911</v>
      </c>
      <c r="S1357" s="106" t="s">
        <v>2183</v>
      </c>
      <c r="T1357" s="101" t="s">
        <v>2845</v>
      </c>
      <c r="U1357" s="148"/>
      <c r="V1357" s="148"/>
      <c r="W1357" s="107" t="str">
        <f>VLOOKUP(TRIM(X1357),X10:Y88,2,FALSE)</f>
        <v>Tao</v>
      </c>
      <c r="X1357" s="171" t="str">
        <f t="shared" si="123"/>
        <v>5.4</v>
      </c>
      <c r="Y1357" s="175">
        <f t="shared" si="121"/>
        <v>0</v>
      </c>
      <c r="Z1357" s="171">
        <f t="shared" si="122"/>
        <v>0</v>
      </c>
      <c r="AA1357" s="171">
        <f t="shared" si="124"/>
        <v>18</v>
      </c>
      <c r="AB1357" s="171">
        <f t="shared" si="125"/>
        <v>0</v>
      </c>
      <c r="AC1357" s="171">
        <f t="shared" si="126"/>
        <v>0</v>
      </c>
      <c r="AE1357" s="1" t="s">
        <v>2183</v>
      </c>
      <c r="AF1357" s="1">
        <v>1269</v>
      </c>
      <c r="AG1357" s="1" t="s">
        <v>5911</v>
      </c>
    </row>
    <row r="1358" spans="1:33" ht="37.15" customHeight="1" x14ac:dyDescent="0.25">
      <c r="A1358" s="96" t="s">
        <v>2180</v>
      </c>
      <c r="B1358" s="101" t="s">
        <v>6522</v>
      </c>
      <c r="C1358" s="98" t="s">
        <v>108</v>
      </c>
      <c r="D1358" s="98" t="s">
        <v>303</v>
      </c>
      <c r="E1358" s="173" t="s">
        <v>1701</v>
      </c>
      <c r="F1358" s="99" t="s">
        <v>13</v>
      </c>
      <c r="G1358" s="99" t="s">
        <v>109</v>
      </c>
      <c r="H1358" s="99" t="s">
        <v>6524</v>
      </c>
      <c r="I1358" s="147" t="s">
        <v>2851</v>
      </c>
      <c r="J1358" s="103"/>
      <c r="K1358" s="102"/>
      <c r="L1358" s="103"/>
      <c r="M1358" s="102"/>
      <c r="N1358" s="101"/>
      <c r="O1358" s="101" t="s">
        <v>191</v>
      </c>
      <c r="P1358" s="101" t="s">
        <v>228</v>
      </c>
      <c r="Q1358" s="105" t="s">
        <v>6522</v>
      </c>
      <c r="R1358" s="105" t="s">
        <v>6393</v>
      </c>
      <c r="S1358" s="106" t="s">
        <v>2181</v>
      </c>
      <c r="T1358" s="101" t="s">
        <v>6523</v>
      </c>
      <c r="U1358" s="148"/>
      <c r="V1358" s="148" t="s">
        <v>125</v>
      </c>
      <c r="W1358" s="107" t="str">
        <f>VLOOKUP(TRIM(X1358),X10:Y88,2,FALSE)</f>
        <v>Tao</v>
      </c>
      <c r="X1358" s="171" t="str">
        <f t="shared" si="123"/>
        <v>7.4</v>
      </c>
      <c r="Y1358" s="175">
        <f t="shared" si="121"/>
        <v>0</v>
      </c>
      <c r="Z1358" s="171">
        <f t="shared" si="122"/>
        <v>0</v>
      </c>
      <c r="AA1358" s="171">
        <f t="shared" si="124"/>
        <v>6</v>
      </c>
      <c r="AB1358" s="171">
        <f t="shared" si="125"/>
        <v>0</v>
      </c>
      <c r="AC1358" s="171">
        <f t="shared" si="126"/>
        <v>1</v>
      </c>
      <c r="AD1358" s="1" t="s">
        <v>125</v>
      </c>
      <c r="AE1358" s="1" t="s">
        <v>2181</v>
      </c>
      <c r="AF1358" s="1">
        <v>1270</v>
      </c>
      <c r="AG1358" s="1" t="s">
        <v>10874</v>
      </c>
    </row>
    <row r="1359" spans="1:33" ht="37.15" customHeight="1" x14ac:dyDescent="0.25">
      <c r="A1359" s="96" t="s">
        <v>2180</v>
      </c>
      <c r="B1359" s="101" t="s">
        <v>6555</v>
      </c>
      <c r="C1359" s="98" t="s">
        <v>108</v>
      </c>
      <c r="D1359" s="98" t="s">
        <v>303</v>
      </c>
      <c r="E1359" s="173" t="s">
        <v>1702</v>
      </c>
      <c r="F1359" s="99" t="s">
        <v>2269</v>
      </c>
      <c r="G1359" s="99" t="s">
        <v>109</v>
      </c>
      <c r="H1359" s="99" t="s">
        <v>3255</v>
      </c>
      <c r="I1359" s="147" t="s">
        <v>2275</v>
      </c>
      <c r="J1359" s="103"/>
      <c r="K1359" s="102"/>
      <c r="L1359" s="103"/>
      <c r="M1359" s="102"/>
      <c r="N1359" s="101"/>
      <c r="O1359" s="101" t="s">
        <v>191</v>
      </c>
      <c r="P1359" s="101" t="s">
        <v>228</v>
      </c>
      <c r="Q1359" s="105" t="s">
        <v>2741</v>
      </c>
      <c r="R1359" s="105" t="s">
        <v>5873</v>
      </c>
      <c r="S1359" s="106" t="s">
        <v>5872</v>
      </c>
      <c r="T1359" s="101" t="s">
        <v>2636</v>
      </c>
      <c r="U1359" s="148"/>
      <c r="V1359" s="148"/>
      <c r="W1359" s="107" t="str">
        <f>VLOOKUP(TRIM(X1359),X10:Y88,2,FALSE)</f>
        <v>Tao</v>
      </c>
      <c r="X1359" s="171" t="str">
        <f t="shared" si="123"/>
        <v>7.4</v>
      </c>
      <c r="Y1359" s="175">
        <f t="shared" si="121"/>
        <v>0</v>
      </c>
      <c r="Z1359" s="171">
        <f t="shared" si="122"/>
        <v>0</v>
      </c>
      <c r="AA1359" s="171">
        <f t="shared" si="124"/>
        <v>26</v>
      </c>
      <c r="AB1359" s="171">
        <f t="shared" si="125"/>
        <v>0</v>
      </c>
      <c r="AC1359" s="171">
        <f t="shared" si="126"/>
        <v>0</v>
      </c>
      <c r="AE1359" s="1" t="s">
        <v>2287</v>
      </c>
      <c r="AF1359" s="1">
        <v>1271</v>
      </c>
      <c r="AG1359" s="1" t="s">
        <v>7278</v>
      </c>
    </row>
    <row r="1360" spans="1:33" ht="37.15" customHeight="1" x14ac:dyDescent="0.25">
      <c r="A1360" s="96" t="s">
        <v>2180</v>
      </c>
      <c r="B1360" s="101" t="s">
        <v>2635</v>
      </c>
      <c r="C1360" s="98" t="s">
        <v>108</v>
      </c>
      <c r="D1360" s="98" t="s">
        <v>303</v>
      </c>
      <c r="E1360" s="173" t="s">
        <v>1703</v>
      </c>
      <c r="F1360" s="99" t="s">
        <v>16</v>
      </c>
      <c r="G1360" s="99" t="s">
        <v>109</v>
      </c>
      <c r="H1360" s="99" t="s">
        <v>3632</v>
      </c>
      <c r="I1360" s="147" t="s">
        <v>2446</v>
      </c>
      <c r="J1360" s="103" t="s">
        <v>2225</v>
      </c>
      <c r="K1360" s="102">
        <v>2089</v>
      </c>
      <c r="L1360" s="103" t="s">
        <v>51</v>
      </c>
      <c r="M1360" s="102" t="s">
        <v>119</v>
      </c>
      <c r="N1360" s="101" t="s">
        <v>2301</v>
      </c>
      <c r="O1360" s="101" t="s">
        <v>191</v>
      </c>
      <c r="P1360" s="101" t="s">
        <v>228</v>
      </c>
      <c r="Q1360" s="105" t="s">
        <v>4093</v>
      </c>
      <c r="R1360" s="105" t="s">
        <v>5875</v>
      </c>
      <c r="S1360" s="106" t="s">
        <v>5874</v>
      </c>
      <c r="T1360" s="101" t="s">
        <v>2445</v>
      </c>
      <c r="U1360" s="148"/>
      <c r="V1360" s="148"/>
      <c r="W1360" s="107" t="str">
        <f>VLOOKUP(TRIM(X1360),X10:Y88,2,FALSE)</f>
        <v>Tao</v>
      </c>
      <c r="X1360" s="171" t="str">
        <f t="shared" si="123"/>
        <v>7.4</v>
      </c>
      <c r="Y1360" s="175">
        <f t="shared" si="121"/>
        <v>0</v>
      </c>
      <c r="Z1360" s="171">
        <f t="shared" si="122"/>
        <v>0</v>
      </c>
      <c r="AA1360" s="171">
        <f t="shared" si="124"/>
        <v>17</v>
      </c>
      <c r="AB1360" s="171">
        <f t="shared" si="125"/>
        <v>0</v>
      </c>
      <c r="AC1360" s="171">
        <f t="shared" si="126"/>
        <v>0</v>
      </c>
      <c r="AE1360" s="1" t="s">
        <v>2287</v>
      </c>
      <c r="AF1360" s="1">
        <v>1272</v>
      </c>
      <c r="AG1360" s="1" t="s">
        <v>7279</v>
      </c>
    </row>
    <row r="1361" spans="1:33" ht="37.15" customHeight="1" x14ac:dyDescent="0.25">
      <c r="A1361" s="96" t="s">
        <v>2180</v>
      </c>
      <c r="B1361" s="101" t="s">
        <v>2682</v>
      </c>
      <c r="C1361" s="98" t="s">
        <v>108</v>
      </c>
      <c r="D1361" s="98" t="s">
        <v>303</v>
      </c>
      <c r="E1361" s="173" t="s">
        <v>1704</v>
      </c>
      <c r="F1361" s="99" t="s">
        <v>15</v>
      </c>
      <c r="G1361" s="99" t="s">
        <v>109</v>
      </c>
      <c r="H1361" s="99" t="s">
        <v>4104</v>
      </c>
      <c r="I1361" s="147" t="s">
        <v>2446</v>
      </c>
      <c r="J1361" s="103" t="s">
        <v>118</v>
      </c>
      <c r="K1361" s="102">
        <v>2052</v>
      </c>
      <c r="L1361" s="103" t="s">
        <v>51</v>
      </c>
      <c r="M1361" s="102" t="s">
        <v>119</v>
      </c>
      <c r="N1361" s="101" t="s">
        <v>2301</v>
      </c>
      <c r="O1361" s="101" t="s">
        <v>191</v>
      </c>
      <c r="P1361" s="101" t="s">
        <v>228</v>
      </c>
      <c r="Q1361" s="105" t="s">
        <v>4103</v>
      </c>
      <c r="R1361" s="105" t="s">
        <v>6394</v>
      </c>
      <c r="S1361" s="106" t="s">
        <v>2181</v>
      </c>
      <c r="T1361" s="101" t="s">
        <v>2445</v>
      </c>
      <c r="U1361" s="148"/>
      <c r="V1361" s="148" t="s">
        <v>125</v>
      </c>
      <c r="W1361" s="107" t="str">
        <f>VLOOKUP(TRIM(X1361),X10:Y88,2,FALSE)</f>
        <v>Tao</v>
      </c>
      <c r="X1361" s="171" t="str">
        <f t="shared" si="123"/>
        <v>7.4</v>
      </c>
      <c r="Y1361" s="175">
        <f t="shared" si="121"/>
        <v>1</v>
      </c>
      <c r="Z1361" s="171">
        <f t="shared" si="122"/>
        <v>0</v>
      </c>
      <c r="AA1361" s="171">
        <f t="shared" si="124"/>
        <v>17</v>
      </c>
      <c r="AB1361" s="171">
        <f t="shared" si="125"/>
        <v>0</v>
      </c>
      <c r="AC1361" s="171">
        <f t="shared" si="126"/>
        <v>0</v>
      </c>
      <c r="AD1361" s="1" t="s">
        <v>125</v>
      </c>
      <c r="AE1361" s="1" t="s">
        <v>10691</v>
      </c>
      <c r="AF1361" s="1">
        <v>1273</v>
      </c>
      <c r="AG1361" s="1" t="s">
        <v>10875</v>
      </c>
    </row>
    <row r="1362" spans="1:33" ht="37.15" customHeight="1" x14ac:dyDescent="0.25">
      <c r="A1362" s="96" t="s">
        <v>2180</v>
      </c>
      <c r="B1362" s="101" t="s">
        <v>6556</v>
      </c>
      <c r="C1362" s="98" t="s">
        <v>108</v>
      </c>
      <c r="D1362" s="98" t="s">
        <v>303</v>
      </c>
      <c r="E1362" s="173" t="s">
        <v>1705</v>
      </c>
      <c r="F1362" s="99" t="s">
        <v>2269</v>
      </c>
      <c r="G1362" s="99" t="s">
        <v>109</v>
      </c>
      <c r="H1362" s="99" t="s">
        <v>2705</v>
      </c>
      <c r="I1362" s="147" t="s">
        <v>2446</v>
      </c>
      <c r="J1362" s="103"/>
      <c r="K1362" s="102"/>
      <c r="L1362" s="103"/>
      <c r="M1362" s="102"/>
      <c r="N1362" s="101"/>
      <c r="O1362" s="101" t="s">
        <v>191</v>
      </c>
      <c r="P1362" s="101" t="s">
        <v>228</v>
      </c>
      <c r="Q1362" s="105" t="s">
        <v>3634</v>
      </c>
      <c r="R1362" s="105" t="s">
        <v>5879</v>
      </c>
      <c r="S1362" s="106" t="s">
        <v>5878</v>
      </c>
      <c r="T1362" s="101" t="s">
        <v>2445</v>
      </c>
      <c r="U1362" s="148"/>
      <c r="V1362" s="148"/>
      <c r="W1362" s="107" t="str">
        <f>VLOOKUP(TRIM(X1362),X10:Y88,2,FALSE)</f>
        <v>Tao</v>
      </c>
      <c r="X1362" s="171" t="str">
        <f t="shared" si="123"/>
        <v>7.4</v>
      </c>
      <c r="Y1362" s="175">
        <f t="shared" ref="Y1362:Y1425" si="127">IF(F1362="CR", IF(S1362="Approved", 1, IF(S1362="Block approved", 1, 0)),0)</f>
        <v>0</v>
      </c>
      <c r="Z1362" s="171">
        <f t="shared" ref="Z1362:Z1425" si="128">IF(F1362="P-CR", IF(S1362="Approved", 1, IF(S1362="Block approved", 1, 0)),0)</f>
        <v>0</v>
      </c>
      <c r="AA1362" s="171">
        <f t="shared" si="124"/>
        <v>17</v>
      </c>
      <c r="AB1362" s="171">
        <f t="shared" si="125"/>
        <v>0</v>
      </c>
      <c r="AC1362" s="171">
        <f t="shared" si="126"/>
        <v>0</v>
      </c>
      <c r="AE1362" s="1" t="s">
        <v>2287</v>
      </c>
      <c r="AF1362" s="1">
        <v>1274</v>
      </c>
      <c r="AG1362" s="1" t="s">
        <v>7280</v>
      </c>
    </row>
    <row r="1363" spans="1:33" ht="37.15" customHeight="1" x14ac:dyDescent="0.25">
      <c r="A1363" s="96" t="s">
        <v>2180</v>
      </c>
      <c r="B1363" s="101" t="s">
        <v>6558</v>
      </c>
      <c r="C1363" s="98" t="s">
        <v>108</v>
      </c>
      <c r="D1363" s="98" t="s">
        <v>303</v>
      </c>
      <c r="E1363" s="173" t="s">
        <v>1706</v>
      </c>
      <c r="F1363" s="99" t="s">
        <v>16</v>
      </c>
      <c r="G1363" s="99" t="s">
        <v>109</v>
      </c>
      <c r="H1363" s="99" t="s">
        <v>4455</v>
      </c>
      <c r="I1363" s="147" t="s">
        <v>2275</v>
      </c>
      <c r="J1363" s="103" t="s">
        <v>118</v>
      </c>
      <c r="K1363" s="102">
        <v>2002</v>
      </c>
      <c r="L1363" s="103" t="s">
        <v>51</v>
      </c>
      <c r="M1363" s="102" t="s">
        <v>119</v>
      </c>
      <c r="N1363" s="101" t="s">
        <v>2301</v>
      </c>
      <c r="O1363" s="101" t="s">
        <v>191</v>
      </c>
      <c r="P1363" s="101" t="s">
        <v>228</v>
      </c>
      <c r="Q1363" s="105" t="s">
        <v>6557</v>
      </c>
      <c r="R1363" s="105" t="s">
        <v>5877</v>
      </c>
      <c r="S1363" s="106" t="s">
        <v>5876</v>
      </c>
      <c r="T1363" s="101" t="s">
        <v>2636</v>
      </c>
      <c r="U1363" s="148"/>
      <c r="V1363" s="148"/>
      <c r="W1363" s="107" t="str">
        <f>VLOOKUP(TRIM(X1363),X10:Y88,2,FALSE)</f>
        <v>Tao</v>
      </c>
      <c r="X1363" s="171" t="str">
        <f t="shared" si="123"/>
        <v>7.4</v>
      </c>
      <c r="Y1363" s="175">
        <f t="shared" si="127"/>
        <v>0</v>
      </c>
      <c r="Z1363" s="171">
        <f t="shared" si="128"/>
        <v>0</v>
      </c>
      <c r="AA1363" s="171">
        <f t="shared" si="124"/>
        <v>26</v>
      </c>
      <c r="AB1363" s="171">
        <f t="shared" si="125"/>
        <v>0</v>
      </c>
      <c r="AC1363" s="171">
        <f t="shared" si="126"/>
        <v>0</v>
      </c>
      <c r="AE1363" s="1" t="s">
        <v>2287</v>
      </c>
      <c r="AF1363" s="1">
        <v>1275</v>
      </c>
      <c r="AG1363" s="1" t="s">
        <v>7281</v>
      </c>
    </row>
    <row r="1364" spans="1:33" ht="37.15" customHeight="1" x14ac:dyDescent="0.25">
      <c r="A1364" s="96" t="s">
        <v>2180</v>
      </c>
      <c r="B1364" s="101" t="s">
        <v>2231</v>
      </c>
      <c r="C1364" s="98" t="s">
        <v>108</v>
      </c>
      <c r="D1364" s="98" t="s">
        <v>303</v>
      </c>
      <c r="E1364" s="173" t="s">
        <v>1707</v>
      </c>
      <c r="F1364" s="99" t="s">
        <v>15</v>
      </c>
      <c r="G1364" s="99" t="s">
        <v>109</v>
      </c>
      <c r="H1364" s="99" t="s">
        <v>4459</v>
      </c>
      <c r="I1364" s="147" t="s">
        <v>2275</v>
      </c>
      <c r="J1364" s="103" t="s">
        <v>118</v>
      </c>
      <c r="K1364" s="102">
        <v>2003</v>
      </c>
      <c r="L1364" s="103" t="s">
        <v>51</v>
      </c>
      <c r="M1364" s="102" t="s">
        <v>119</v>
      </c>
      <c r="N1364" s="101" t="s">
        <v>2301</v>
      </c>
      <c r="O1364" s="101" t="s">
        <v>191</v>
      </c>
      <c r="P1364" s="101" t="s">
        <v>228</v>
      </c>
      <c r="Q1364" s="105" t="s">
        <v>4458</v>
      </c>
      <c r="R1364" s="105" t="s">
        <v>6395</v>
      </c>
      <c r="S1364" s="106" t="s">
        <v>2181</v>
      </c>
      <c r="T1364" s="101" t="s">
        <v>2636</v>
      </c>
      <c r="U1364" s="148"/>
      <c r="V1364" s="148" t="s">
        <v>125</v>
      </c>
      <c r="W1364" s="107" t="str">
        <f>VLOOKUP(TRIM(X1364),X10:Y88,2,FALSE)</f>
        <v>Tao</v>
      </c>
      <c r="X1364" s="171" t="str">
        <f t="shared" si="123"/>
        <v>7.4</v>
      </c>
      <c r="Y1364" s="175">
        <f t="shared" si="127"/>
        <v>1</v>
      </c>
      <c r="Z1364" s="171">
        <f t="shared" si="128"/>
        <v>0</v>
      </c>
      <c r="AA1364" s="171">
        <f t="shared" si="124"/>
        <v>26</v>
      </c>
      <c r="AB1364" s="171">
        <f t="shared" si="125"/>
        <v>0</v>
      </c>
      <c r="AC1364" s="171">
        <f t="shared" si="126"/>
        <v>0</v>
      </c>
      <c r="AD1364" s="1" t="s">
        <v>125</v>
      </c>
      <c r="AE1364" s="1" t="s">
        <v>10691</v>
      </c>
      <c r="AF1364" s="1">
        <v>1276</v>
      </c>
      <c r="AG1364" s="1" t="s">
        <v>10876</v>
      </c>
    </row>
    <row r="1365" spans="1:33" ht="37.15" customHeight="1" x14ac:dyDescent="0.25">
      <c r="A1365" s="96" t="s">
        <v>2180</v>
      </c>
      <c r="B1365" s="101" t="s">
        <v>4461</v>
      </c>
      <c r="C1365" s="98" t="s">
        <v>108</v>
      </c>
      <c r="D1365" s="98" t="s">
        <v>303</v>
      </c>
      <c r="E1365" s="173" t="s">
        <v>1708</v>
      </c>
      <c r="F1365" s="99" t="s">
        <v>15</v>
      </c>
      <c r="G1365" s="99" t="s">
        <v>109</v>
      </c>
      <c r="H1365" s="99" t="s">
        <v>3257</v>
      </c>
      <c r="I1365" s="147" t="s">
        <v>2275</v>
      </c>
      <c r="J1365" s="103" t="s">
        <v>118</v>
      </c>
      <c r="K1365" s="102">
        <v>2004</v>
      </c>
      <c r="L1365" s="103" t="s">
        <v>51</v>
      </c>
      <c r="M1365" s="102" t="s">
        <v>119</v>
      </c>
      <c r="N1365" s="101" t="s">
        <v>2301</v>
      </c>
      <c r="O1365" s="101" t="s">
        <v>191</v>
      </c>
      <c r="P1365" s="101" t="s">
        <v>228</v>
      </c>
      <c r="Q1365" s="105" t="s">
        <v>4460</v>
      </c>
      <c r="R1365" s="105" t="s">
        <v>6396</v>
      </c>
      <c r="S1365" s="106" t="s">
        <v>2181</v>
      </c>
      <c r="T1365" s="101" t="s">
        <v>2636</v>
      </c>
      <c r="U1365" s="148"/>
      <c r="V1365" s="148" t="s">
        <v>125</v>
      </c>
      <c r="W1365" s="107" t="str">
        <f>VLOOKUP(TRIM(X1365),X10:Y88,2,FALSE)</f>
        <v>Tao</v>
      </c>
      <c r="X1365" s="171" t="str">
        <f t="shared" si="123"/>
        <v>7.4</v>
      </c>
      <c r="Y1365" s="175">
        <f t="shared" si="127"/>
        <v>1</v>
      </c>
      <c r="Z1365" s="171">
        <f t="shared" si="128"/>
        <v>0</v>
      </c>
      <c r="AA1365" s="171">
        <f t="shared" si="124"/>
        <v>26</v>
      </c>
      <c r="AB1365" s="171">
        <f t="shared" si="125"/>
        <v>0</v>
      </c>
      <c r="AC1365" s="171">
        <f t="shared" si="126"/>
        <v>0</v>
      </c>
      <c r="AD1365" s="1" t="s">
        <v>125</v>
      </c>
      <c r="AE1365" s="1" t="s">
        <v>10691</v>
      </c>
      <c r="AF1365" s="1">
        <v>1277</v>
      </c>
      <c r="AG1365" s="1" t="s">
        <v>10877</v>
      </c>
    </row>
    <row r="1366" spans="1:33" ht="37.15" customHeight="1" x14ac:dyDescent="0.25">
      <c r="A1366" s="96" t="s">
        <v>2180</v>
      </c>
      <c r="B1366" s="101" t="s">
        <v>2702</v>
      </c>
      <c r="C1366" s="98" t="s">
        <v>108</v>
      </c>
      <c r="D1366" s="98" t="s">
        <v>303</v>
      </c>
      <c r="E1366" s="173" t="s">
        <v>1709</v>
      </c>
      <c r="F1366" s="99" t="s">
        <v>15</v>
      </c>
      <c r="G1366" s="99" t="s">
        <v>109</v>
      </c>
      <c r="H1366" s="99" t="s">
        <v>2703</v>
      </c>
      <c r="I1366" s="147" t="s">
        <v>2446</v>
      </c>
      <c r="J1366" s="103" t="s">
        <v>2225</v>
      </c>
      <c r="K1366" s="102">
        <v>1668</v>
      </c>
      <c r="L1366" s="103" t="s">
        <v>60</v>
      </c>
      <c r="M1366" s="102" t="s">
        <v>119</v>
      </c>
      <c r="N1366" s="101" t="s">
        <v>2301</v>
      </c>
      <c r="O1366" s="101" t="s">
        <v>191</v>
      </c>
      <c r="P1366" s="101" t="s">
        <v>228</v>
      </c>
      <c r="Q1366" s="105" t="s">
        <v>2704</v>
      </c>
      <c r="R1366" s="105" t="s">
        <v>6397</v>
      </c>
      <c r="S1366" s="106" t="s">
        <v>2181</v>
      </c>
      <c r="T1366" s="101" t="s">
        <v>2445</v>
      </c>
      <c r="U1366" s="148"/>
      <c r="V1366" s="148" t="s">
        <v>125</v>
      </c>
      <c r="W1366" s="107" t="str">
        <f>VLOOKUP(TRIM(X1366),X10:Y88,2,FALSE)</f>
        <v>Tao</v>
      </c>
      <c r="X1366" s="171" t="str">
        <f t="shared" si="123"/>
        <v>7.4</v>
      </c>
      <c r="Y1366" s="175">
        <f t="shared" si="127"/>
        <v>1</v>
      </c>
      <c r="Z1366" s="171">
        <f t="shared" si="128"/>
        <v>0</v>
      </c>
      <c r="AA1366" s="171">
        <f t="shared" si="124"/>
        <v>17</v>
      </c>
      <c r="AB1366" s="171">
        <f t="shared" si="125"/>
        <v>0</v>
      </c>
      <c r="AC1366" s="171">
        <f t="shared" si="126"/>
        <v>0</v>
      </c>
      <c r="AD1366" s="1" t="s">
        <v>125</v>
      </c>
      <c r="AE1366" s="1" t="s">
        <v>10691</v>
      </c>
      <c r="AF1366" s="1">
        <v>1278</v>
      </c>
      <c r="AG1366" s="1" t="s">
        <v>10878</v>
      </c>
    </row>
    <row r="1367" spans="1:33" ht="37.15" customHeight="1" x14ac:dyDescent="0.25">
      <c r="A1367" s="96" t="s">
        <v>2180</v>
      </c>
      <c r="B1367" s="101" t="s">
        <v>4095</v>
      </c>
      <c r="C1367" s="98" t="s">
        <v>108</v>
      </c>
      <c r="D1367" s="98" t="s">
        <v>303</v>
      </c>
      <c r="E1367" s="173" t="s">
        <v>1710</v>
      </c>
      <c r="F1367" s="99" t="s">
        <v>16</v>
      </c>
      <c r="G1367" s="99" t="s">
        <v>109</v>
      </c>
      <c r="H1367" s="99" t="s">
        <v>3633</v>
      </c>
      <c r="I1367" s="147" t="s">
        <v>2446</v>
      </c>
      <c r="J1367" s="103" t="s">
        <v>118</v>
      </c>
      <c r="K1367" s="102">
        <v>2050</v>
      </c>
      <c r="L1367" s="103" t="s">
        <v>51</v>
      </c>
      <c r="M1367" s="102" t="s">
        <v>119</v>
      </c>
      <c r="N1367" s="101" t="s">
        <v>2301</v>
      </c>
      <c r="O1367" s="101" t="s">
        <v>191</v>
      </c>
      <c r="P1367" s="101" t="s">
        <v>228</v>
      </c>
      <c r="Q1367" s="105" t="s">
        <v>4094</v>
      </c>
      <c r="R1367" s="105" t="s">
        <v>5881</v>
      </c>
      <c r="S1367" s="106" t="s">
        <v>5880</v>
      </c>
      <c r="T1367" s="101" t="s">
        <v>2445</v>
      </c>
      <c r="U1367" s="148"/>
      <c r="V1367" s="148"/>
      <c r="W1367" s="107" t="str">
        <f>VLOOKUP(TRIM(X1367),X10:Y88,2,FALSE)</f>
        <v>Tao</v>
      </c>
      <c r="X1367" s="171" t="str">
        <f t="shared" si="123"/>
        <v>7.4</v>
      </c>
      <c r="Y1367" s="175">
        <f t="shared" si="127"/>
        <v>0</v>
      </c>
      <c r="Z1367" s="171">
        <f t="shared" si="128"/>
        <v>0</v>
      </c>
      <c r="AA1367" s="171">
        <f t="shared" si="124"/>
        <v>17</v>
      </c>
      <c r="AB1367" s="171">
        <f t="shared" si="125"/>
        <v>0</v>
      </c>
      <c r="AC1367" s="171">
        <f t="shared" si="126"/>
        <v>0</v>
      </c>
      <c r="AE1367" s="1" t="s">
        <v>2287</v>
      </c>
      <c r="AF1367" s="1">
        <v>1279</v>
      </c>
      <c r="AG1367" s="1" t="s">
        <v>7282</v>
      </c>
    </row>
    <row r="1368" spans="1:33" ht="37.15" customHeight="1" x14ac:dyDescent="0.25">
      <c r="A1368" s="96" t="s">
        <v>2180</v>
      </c>
      <c r="B1368" s="101" t="s">
        <v>4727</v>
      </c>
      <c r="C1368" s="98" t="s">
        <v>108</v>
      </c>
      <c r="D1368" s="98" t="s">
        <v>303</v>
      </c>
      <c r="E1368" s="173" t="s">
        <v>1711</v>
      </c>
      <c r="F1368" s="99" t="s">
        <v>16</v>
      </c>
      <c r="G1368" s="99" t="s">
        <v>109</v>
      </c>
      <c r="H1368" s="99" t="s">
        <v>4725</v>
      </c>
      <c r="I1368" s="147" t="s">
        <v>2394</v>
      </c>
      <c r="J1368" s="103" t="s">
        <v>2225</v>
      </c>
      <c r="K1368" s="102">
        <v>2034</v>
      </c>
      <c r="L1368" s="103" t="s">
        <v>51</v>
      </c>
      <c r="M1368" s="102" t="s">
        <v>119</v>
      </c>
      <c r="N1368" s="101" t="s">
        <v>2301</v>
      </c>
      <c r="O1368" s="101" t="s">
        <v>191</v>
      </c>
      <c r="P1368" s="101" t="s">
        <v>228</v>
      </c>
      <c r="Q1368" s="105" t="s">
        <v>6559</v>
      </c>
      <c r="R1368" s="105" t="s">
        <v>5883</v>
      </c>
      <c r="S1368" s="106" t="s">
        <v>5882</v>
      </c>
      <c r="T1368" s="101" t="s">
        <v>2227</v>
      </c>
      <c r="U1368" s="148"/>
      <c r="V1368" s="148"/>
      <c r="W1368" s="107" t="str">
        <f>VLOOKUP(TRIM(X1368),X10:Y88,2,FALSE)</f>
        <v>Tao</v>
      </c>
      <c r="X1368" s="171" t="str">
        <f t="shared" si="123"/>
        <v>7.4</v>
      </c>
      <c r="Y1368" s="175">
        <f t="shared" si="127"/>
        <v>0</v>
      </c>
      <c r="Z1368" s="171">
        <f t="shared" si="128"/>
        <v>0</v>
      </c>
      <c r="AA1368" s="171">
        <f t="shared" si="124"/>
        <v>6</v>
      </c>
      <c r="AB1368" s="171">
        <f t="shared" si="125"/>
        <v>0</v>
      </c>
      <c r="AC1368" s="171">
        <f t="shared" si="126"/>
        <v>0</v>
      </c>
      <c r="AE1368" s="1" t="s">
        <v>2287</v>
      </c>
      <c r="AF1368" s="1">
        <v>1280</v>
      </c>
      <c r="AG1368" s="1" t="s">
        <v>7283</v>
      </c>
    </row>
    <row r="1369" spans="1:33" ht="37.15" customHeight="1" x14ac:dyDescent="0.25">
      <c r="A1369" s="96" t="s">
        <v>2180</v>
      </c>
      <c r="B1369" s="101" t="s">
        <v>42</v>
      </c>
      <c r="C1369" s="98" t="s">
        <v>108</v>
      </c>
      <c r="D1369" s="98" t="s">
        <v>330</v>
      </c>
      <c r="E1369" s="173" t="s">
        <v>1712</v>
      </c>
      <c r="F1369" s="99" t="s">
        <v>2218</v>
      </c>
      <c r="G1369" s="99" t="s">
        <v>109</v>
      </c>
      <c r="H1369" s="99" t="s">
        <v>2451</v>
      </c>
      <c r="I1369" s="147" t="s">
        <v>5226</v>
      </c>
      <c r="J1369" s="103" t="s">
        <v>2219</v>
      </c>
      <c r="K1369" s="102"/>
      <c r="L1369" s="103"/>
      <c r="M1369" s="102"/>
      <c r="N1369" s="101" t="s">
        <v>3070</v>
      </c>
      <c r="O1369" s="101" t="s">
        <v>2221</v>
      </c>
      <c r="P1369" s="101" t="s">
        <v>2222</v>
      </c>
      <c r="Q1369" s="105" t="s">
        <v>4212</v>
      </c>
      <c r="R1369" s="105" t="s">
        <v>5618</v>
      </c>
      <c r="S1369" s="106" t="s">
        <v>5617</v>
      </c>
      <c r="T1369" s="101" t="s">
        <v>2445</v>
      </c>
      <c r="U1369" s="148"/>
      <c r="V1369" s="148"/>
      <c r="W1369" s="107" t="str">
        <f>VLOOKUP(TRIM(X1369),X10:Y88,2,FALSE)</f>
        <v>Tao</v>
      </c>
      <c r="X1369" s="171" t="str">
        <f t="shared" ref="X1369:X1432" si="129">IF(ISNONTEXT(D1369),"" &amp; D1369 &amp;"",T(D1369))</f>
        <v>8.2</v>
      </c>
      <c r="Y1369" s="175">
        <f t="shared" si="127"/>
        <v>0</v>
      </c>
      <c r="Z1369" s="171">
        <f t="shared" si="128"/>
        <v>0</v>
      </c>
      <c r="AA1369" s="171">
        <f t="shared" ref="AA1369:AA1432" si="130">LEN(I1369)</f>
        <v>69</v>
      </c>
      <c r="AB1369" s="171">
        <f t="shared" ref="AB1369:AB1432" si="131">IF(LEFT(H1369, 12)="Reserved for",  1, 0)</f>
        <v>0</v>
      </c>
      <c r="AC1369" s="171">
        <f t="shared" si="126"/>
        <v>0</v>
      </c>
      <c r="AE1369" s="1" t="s">
        <v>2287</v>
      </c>
      <c r="AF1369" s="1">
        <v>1281</v>
      </c>
      <c r="AG1369" s="1" t="s">
        <v>7284</v>
      </c>
    </row>
    <row r="1370" spans="1:33" ht="37.15" customHeight="1" x14ac:dyDescent="0.25">
      <c r="A1370" s="96" t="s">
        <v>2180</v>
      </c>
      <c r="B1370" s="101" t="s">
        <v>6561</v>
      </c>
      <c r="C1370" s="98" t="s">
        <v>108</v>
      </c>
      <c r="D1370" s="98" t="s">
        <v>303</v>
      </c>
      <c r="E1370" s="173" t="s">
        <v>1713</v>
      </c>
      <c r="F1370" s="99" t="s">
        <v>15</v>
      </c>
      <c r="G1370" s="99" t="s">
        <v>109</v>
      </c>
      <c r="H1370" s="99" t="s">
        <v>3570</v>
      </c>
      <c r="I1370" s="147" t="s">
        <v>2275</v>
      </c>
      <c r="J1370" s="103" t="s">
        <v>118</v>
      </c>
      <c r="K1370" s="102">
        <v>2001</v>
      </c>
      <c r="L1370" s="103" t="s">
        <v>51</v>
      </c>
      <c r="M1370" s="102" t="s">
        <v>119</v>
      </c>
      <c r="N1370" s="101" t="s">
        <v>2301</v>
      </c>
      <c r="O1370" s="101" t="s">
        <v>191</v>
      </c>
      <c r="P1370" s="101" t="s">
        <v>228</v>
      </c>
      <c r="Q1370" s="105" t="s">
        <v>6560</v>
      </c>
      <c r="R1370" s="105" t="s">
        <v>6398</v>
      </c>
      <c r="S1370" s="106" t="s">
        <v>2181</v>
      </c>
      <c r="T1370" s="101" t="s">
        <v>2636</v>
      </c>
      <c r="U1370" s="148"/>
      <c r="V1370" s="148" t="s">
        <v>125</v>
      </c>
      <c r="W1370" s="107" t="str">
        <f>VLOOKUP(TRIM(X1370),X10:Y88,2,FALSE)</f>
        <v>Tao</v>
      </c>
      <c r="X1370" s="171" t="str">
        <f t="shared" si="129"/>
        <v>7.4</v>
      </c>
      <c r="Y1370" s="175">
        <f t="shared" si="127"/>
        <v>1</v>
      </c>
      <c r="Z1370" s="171">
        <f t="shared" si="128"/>
        <v>0</v>
      </c>
      <c r="AA1370" s="171">
        <f t="shared" si="130"/>
        <v>26</v>
      </c>
      <c r="AB1370" s="171">
        <f t="shared" si="131"/>
        <v>0</v>
      </c>
      <c r="AC1370" s="171">
        <f t="shared" si="126"/>
        <v>0</v>
      </c>
      <c r="AD1370" s="1" t="s">
        <v>125</v>
      </c>
      <c r="AE1370" s="1" t="s">
        <v>10691</v>
      </c>
      <c r="AF1370" s="1">
        <v>1282</v>
      </c>
      <c r="AG1370" s="1" t="s">
        <v>10879</v>
      </c>
    </row>
    <row r="1371" spans="1:33" ht="37.15" customHeight="1" x14ac:dyDescent="0.25">
      <c r="A1371" s="96" t="s">
        <v>2180</v>
      </c>
      <c r="B1371" s="101" t="s">
        <v>6563</v>
      </c>
      <c r="C1371" s="98" t="s">
        <v>108</v>
      </c>
      <c r="D1371" s="98" t="s">
        <v>70</v>
      </c>
      <c r="E1371" s="173" t="s">
        <v>1714</v>
      </c>
      <c r="F1371" s="99" t="s">
        <v>16</v>
      </c>
      <c r="G1371" s="99" t="s">
        <v>109</v>
      </c>
      <c r="H1371" s="99" t="s">
        <v>3098</v>
      </c>
      <c r="I1371" s="147" t="s">
        <v>3099</v>
      </c>
      <c r="J1371" s="103" t="s">
        <v>2225</v>
      </c>
      <c r="K1371" s="102">
        <v>2124</v>
      </c>
      <c r="L1371" s="103"/>
      <c r="M1371" s="102" t="s">
        <v>119</v>
      </c>
      <c r="N1371" s="101" t="s">
        <v>2301</v>
      </c>
      <c r="O1371" s="101" t="s">
        <v>191</v>
      </c>
      <c r="P1371" s="101" t="s">
        <v>2230</v>
      </c>
      <c r="Q1371" s="105" t="s">
        <v>6562</v>
      </c>
      <c r="R1371" s="105" t="s">
        <v>2862</v>
      </c>
      <c r="S1371" s="106" t="s">
        <v>2183</v>
      </c>
      <c r="T1371" s="101" t="s">
        <v>5493</v>
      </c>
      <c r="U1371" s="148"/>
      <c r="V1371" s="148"/>
      <c r="W1371" s="107" t="str">
        <f>VLOOKUP(TRIM(X1371),X10:Y88,2,FALSE)</f>
        <v>Tao</v>
      </c>
      <c r="X1371" s="171" t="str">
        <f t="shared" si="129"/>
        <v>5.4</v>
      </c>
      <c r="Y1371" s="175">
        <f t="shared" si="127"/>
        <v>0</v>
      </c>
      <c r="Z1371" s="171">
        <f t="shared" si="128"/>
        <v>0</v>
      </c>
      <c r="AA1371" s="171">
        <f t="shared" si="130"/>
        <v>18</v>
      </c>
      <c r="AB1371" s="171">
        <f t="shared" si="131"/>
        <v>0</v>
      </c>
      <c r="AC1371" s="171">
        <f t="shared" si="126"/>
        <v>0</v>
      </c>
      <c r="AE1371" s="1" t="s">
        <v>2183</v>
      </c>
      <c r="AF1371" s="1">
        <v>1283</v>
      </c>
      <c r="AG1371" s="1" t="s">
        <v>2862</v>
      </c>
    </row>
    <row r="1372" spans="1:33" ht="37.15" customHeight="1" x14ac:dyDescent="0.25">
      <c r="A1372" s="96" t="s">
        <v>2180</v>
      </c>
      <c r="B1372" s="101" t="s">
        <v>2587</v>
      </c>
      <c r="C1372" s="98" t="s">
        <v>108</v>
      </c>
      <c r="D1372" s="98" t="s">
        <v>310</v>
      </c>
      <c r="E1372" s="173" t="s">
        <v>1715</v>
      </c>
      <c r="F1372" s="99" t="s">
        <v>16</v>
      </c>
      <c r="G1372" s="99" t="s">
        <v>109</v>
      </c>
      <c r="H1372" s="99" t="s">
        <v>2588</v>
      </c>
      <c r="I1372" s="147" t="s">
        <v>3194</v>
      </c>
      <c r="J1372" s="103" t="s">
        <v>118</v>
      </c>
      <c r="K1372" s="102">
        <v>1986</v>
      </c>
      <c r="L1372" s="103" t="s">
        <v>51</v>
      </c>
      <c r="M1372" s="102" t="s">
        <v>119</v>
      </c>
      <c r="N1372" s="101" t="s">
        <v>2301</v>
      </c>
      <c r="O1372" s="101" t="s">
        <v>191</v>
      </c>
      <c r="P1372" s="101" t="s">
        <v>227</v>
      </c>
      <c r="Q1372" s="105" t="s">
        <v>6564</v>
      </c>
      <c r="R1372" s="105" t="s">
        <v>5679</v>
      </c>
      <c r="S1372" s="106" t="s">
        <v>5678</v>
      </c>
      <c r="T1372" s="101" t="s">
        <v>3195</v>
      </c>
      <c r="U1372" s="148"/>
      <c r="V1372" s="148"/>
      <c r="W1372" s="107" t="str">
        <f>VLOOKUP(TRIM(X1372),X10:Y88,2,FALSE)</f>
        <v>Tao</v>
      </c>
      <c r="X1372" s="171" t="str">
        <f t="shared" si="129"/>
        <v>7.8</v>
      </c>
      <c r="Y1372" s="175">
        <f t="shared" si="127"/>
        <v>0</v>
      </c>
      <c r="Z1372" s="171">
        <f t="shared" si="128"/>
        <v>0</v>
      </c>
      <c r="AA1372" s="171">
        <f t="shared" si="130"/>
        <v>18</v>
      </c>
      <c r="AB1372" s="171">
        <f t="shared" si="131"/>
        <v>0</v>
      </c>
      <c r="AC1372" s="171">
        <f t="shared" si="126"/>
        <v>0</v>
      </c>
      <c r="AE1372" s="1" t="s">
        <v>2287</v>
      </c>
      <c r="AF1372" s="1">
        <v>1284</v>
      </c>
      <c r="AG1372" s="1" t="s">
        <v>7285</v>
      </c>
    </row>
    <row r="1373" spans="1:33" ht="37.15" customHeight="1" x14ac:dyDescent="0.25">
      <c r="A1373" s="96" t="s">
        <v>2180</v>
      </c>
      <c r="B1373" s="101" t="s">
        <v>2589</v>
      </c>
      <c r="C1373" s="98" t="s">
        <v>108</v>
      </c>
      <c r="D1373" s="98" t="s">
        <v>310</v>
      </c>
      <c r="E1373" s="173" t="s">
        <v>1716</v>
      </c>
      <c r="F1373" s="99" t="s">
        <v>16</v>
      </c>
      <c r="G1373" s="99" t="s">
        <v>109</v>
      </c>
      <c r="H1373" s="99" t="s">
        <v>2590</v>
      </c>
      <c r="I1373" s="147" t="s">
        <v>3194</v>
      </c>
      <c r="J1373" s="103" t="s">
        <v>2264</v>
      </c>
      <c r="K1373" s="234">
        <v>385</v>
      </c>
      <c r="L1373" s="103" t="s">
        <v>51</v>
      </c>
      <c r="M1373" s="102" t="s">
        <v>119</v>
      </c>
      <c r="N1373" s="101" t="s">
        <v>2301</v>
      </c>
      <c r="O1373" s="101" t="s">
        <v>191</v>
      </c>
      <c r="P1373" s="101" t="s">
        <v>227</v>
      </c>
      <c r="Q1373" s="105" t="s">
        <v>6565</v>
      </c>
      <c r="R1373" s="105" t="s">
        <v>11080</v>
      </c>
      <c r="S1373" s="106" t="s">
        <v>2287</v>
      </c>
      <c r="T1373" s="101" t="s">
        <v>3195</v>
      </c>
      <c r="U1373" s="148"/>
      <c r="V1373" s="148"/>
      <c r="W1373" s="107" t="str">
        <f>VLOOKUP(TRIM(X1373),X10:Y88,2,FALSE)</f>
        <v>Tao</v>
      </c>
      <c r="X1373" s="171" t="str">
        <f t="shared" si="129"/>
        <v>7.8</v>
      </c>
      <c r="Y1373" s="175">
        <f t="shared" si="127"/>
        <v>0</v>
      </c>
      <c r="Z1373" s="171">
        <f t="shared" si="128"/>
        <v>0</v>
      </c>
      <c r="AA1373" s="171">
        <f t="shared" si="130"/>
        <v>18</v>
      </c>
      <c r="AB1373" s="171">
        <f t="shared" si="131"/>
        <v>0</v>
      </c>
      <c r="AC1373" s="171">
        <f t="shared" si="126"/>
        <v>0</v>
      </c>
      <c r="AE1373" s="1" t="s">
        <v>2287</v>
      </c>
      <c r="AF1373" s="1">
        <v>1285</v>
      </c>
      <c r="AG1373" s="1" t="s">
        <v>10880</v>
      </c>
    </row>
    <row r="1374" spans="1:33" ht="37.15" customHeight="1" x14ac:dyDescent="0.25">
      <c r="A1374" s="96" t="s">
        <v>2180</v>
      </c>
      <c r="B1374" s="101" t="s">
        <v>6566</v>
      </c>
      <c r="C1374" s="98" t="s">
        <v>108</v>
      </c>
      <c r="D1374" s="98" t="s">
        <v>304</v>
      </c>
      <c r="E1374" s="173" t="s">
        <v>1717</v>
      </c>
      <c r="F1374" s="99" t="s">
        <v>16</v>
      </c>
      <c r="G1374" s="99" t="s">
        <v>109</v>
      </c>
      <c r="H1374" s="99" t="s">
        <v>3302</v>
      </c>
      <c r="I1374" s="147" t="s">
        <v>2446</v>
      </c>
      <c r="J1374" s="103" t="s">
        <v>2312</v>
      </c>
      <c r="K1374" s="102">
        <v>106</v>
      </c>
      <c r="L1374" s="103" t="s">
        <v>53</v>
      </c>
      <c r="M1374" s="102" t="s">
        <v>119</v>
      </c>
      <c r="N1374" s="101" t="s">
        <v>2228</v>
      </c>
      <c r="O1374" s="101" t="s">
        <v>191</v>
      </c>
      <c r="P1374" s="101" t="s">
        <v>2206</v>
      </c>
      <c r="Q1374" s="105" t="s">
        <v>4208</v>
      </c>
      <c r="R1374" s="105" t="s">
        <v>7518</v>
      </c>
      <c r="S1374" s="243" t="s">
        <v>2183</v>
      </c>
      <c r="T1374" s="101" t="s">
        <v>2445</v>
      </c>
      <c r="U1374" s="148"/>
      <c r="V1374" s="148" t="s">
        <v>2186</v>
      </c>
      <c r="W1374" s="107" t="str">
        <f>VLOOKUP(TRIM(X1374),X10:Y88,2,FALSE)</f>
        <v>Tao</v>
      </c>
      <c r="X1374" s="171" t="str">
        <f t="shared" si="129"/>
        <v>7.5</v>
      </c>
      <c r="Y1374" s="175">
        <f t="shared" si="127"/>
        <v>0</v>
      </c>
      <c r="Z1374" s="171">
        <f t="shared" si="128"/>
        <v>0</v>
      </c>
      <c r="AA1374" s="171">
        <f t="shared" si="130"/>
        <v>17</v>
      </c>
      <c r="AB1374" s="171">
        <f t="shared" si="131"/>
        <v>0</v>
      </c>
      <c r="AC1374" s="171">
        <f t="shared" si="126"/>
        <v>0</v>
      </c>
      <c r="AE1374" s="1" t="s">
        <v>2183</v>
      </c>
      <c r="AF1374" s="1">
        <v>1286</v>
      </c>
      <c r="AG1374" s="1" t="s">
        <v>7518</v>
      </c>
    </row>
    <row r="1375" spans="1:33" ht="37.15" customHeight="1" x14ac:dyDescent="0.25">
      <c r="A1375" s="96" t="s">
        <v>2180</v>
      </c>
      <c r="B1375" s="101" t="s">
        <v>6568</v>
      </c>
      <c r="C1375" s="98" t="s">
        <v>108</v>
      </c>
      <c r="D1375" s="98" t="s">
        <v>304</v>
      </c>
      <c r="E1375" s="173" t="s">
        <v>1718</v>
      </c>
      <c r="F1375" s="99" t="s">
        <v>15</v>
      </c>
      <c r="G1375" s="99" t="s">
        <v>109</v>
      </c>
      <c r="H1375" s="99" t="s">
        <v>3864</v>
      </c>
      <c r="I1375" s="147" t="s">
        <v>3651</v>
      </c>
      <c r="J1375" s="103" t="s">
        <v>2312</v>
      </c>
      <c r="K1375" s="102">
        <v>108</v>
      </c>
      <c r="L1375" s="103" t="s">
        <v>53</v>
      </c>
      <c r="M1375" s="102" t="s">
        <v>119</v>
      </c>
      <c r="N1375" s="101" t="s">
        <v>2228</v>
      </c>
      <c r="O1375" s="101" t="s">
        <v>191</v>
      </c>
      <c r="P1375" s="101" t="s">
        <v>2206</v>
      </c>
      <c r="Q1375" s="105" t="s">
        <v>6567</v>
      </c>
      <c r="R1375" s="105" t="s">
        <v>6399</v>
      </c>
      <c r="S1375" s="106" t="s">
        <v>2181</v>
      </c>
      <c r="T1375" s="101" t="s">
        <v>2604</v>
      </c>
      <c r="U1375" s="148"/>
      <c r="V1375" s="148" t="s">
        <v>125</v>
      </c>
      <c r="W1375" s="107" t="str">
        <f>VLOOKUP(TRIM(X1375),X10:Y88,2,FALSE)</f>
        <v>Tao</v>
      </c>
      <c r="X1375" s="171" t="str">
        <f t="shared" si="129"/>
        <v>7.5</v>
      </c>
      <c r="Y1375" s="175">
        <f t="shared" si="127"/>
        <v>1</v>
      </c>
      <c r="Z1375" s="171">
        <f t="shared" si="128"/>
        <v>0</v>
      </c>
      <c r="AA1375" s="171">
        <f t="shared" si="130"/>
        <v>8</v>
      </c>
      <c r="AB1375" s="171">
        <f t="shared" si="131"/>
        <v>0</v>
      </c>
      <c r="AC1375" s="171">
        <f t="shared" si="126"/>
        <v>0</v>
      </c>
      <c r="AD1375" s="1" t="s">
        <v>125</v>
      </c>
      <c r="AE1375" s="1" t="s">
        <v>10691</v>
      </c>
      <c r="AF1375" s="1">
        <v>1287</v>
      </c>
      <c r="AG1375" s="1" t="s">
        <v>10881</v>
      </c>
    </row>
    <row r="1376" spans="1:33" ht="37.15" customHeight="1" x14ac:dyDescent="0.25">
      <c r="A1376" s="96" t="s">
        <v>2180</v>
      </c>
      <c r="B1376" s="101" t="s">
        <v>6570</v>
      </c>
      <c r="C1376" s="98" t="s">
        <v>108</v>
      </c>
      <c r="D1376" s="98" t="s">
        <v>304</v>
      </c>
      <c r="E1376" s="173" t="s">
        <v>1719</v>
      </c>
      <c r="F1376" s="99" t="s">
        <v>16</v>
      </c>
      <c r="G1376" s="99" t="s">
        <v>109</v>
      </c>
      <c r="H1376" s="99" t="s">
        <v>3656</v>
      </c>
      <c r="I1376" s="147" t="s">
        <v>2583</v>
      </c>
      <c r="J1376" s="103" t="s">
        <v>2312</v>
      </c>
      <c r="K1376" s="102">
        <v>109</v>
      </c>
      <c r="L1376" s="103" t="s">
        <v>53</v>
      </c>
      <c r="M1376" s="102" t="s">
        <v>119</v>
      </c>
      <c r="N1376" s="101" t="s">
        <v>2228</v>
      </c>
      <c r="O1376" s="101" t="s">
        <v>191</v>
      </c>
      <c r="P1376" s="101" t="s">
        <v>2206</v>
      </c>
      <c r="Q1376" s="105" t="s">
        <v>6569</v>
      </c>
      <c r="R1376" s="105" t="s">
        <v>5995</v>
      </c>
      <c r="S1376" s="106" t="s">
        <v>5994</v>
      </c>
      <c r="T1376" s="101" t="s">
        <v>2646</v>
      </c>
      <c r="U1376" s="148"/>
      <c r="V1376" s="148"/>
      <c r="W1376" s="107" t="str">
        <f>VLOOKUP(TRIM(X1376),X10:Y88,2,FALSE)</f>
        <v>Tao</v>
      </c>
      <c r="X1376" s="171" t="str">
        <f t="shared" si="129"/>
        <v>7.5</v>
      </c>
      <c r="Y1376" s="175">
        <f t="shared" si="127"/>
        <v>0</v>
      </c>
      <c r="Z1376" s="171">
        <f t="shared" si="128"/>
        <v>0</v>
      </c>
      <c r="AA1376" s="171">
        <f t="shared" si="130"/>
        <v>12</v>
      </c>
      <c r="AB1376" s="171">
        <f t="shared" si="131"/>
        <v>0</v>
      </c>
      <c r="AC1376" s="171">
        <f t="shared" si="126"/>
        <v>0</v>
      </c>
      <c r="AE1376" s="1" t="s">
        <v>2287</v>
      </c>
      <c r="AF1376" s="1">
        <v>1288</v>
      </c>
      <c r="AG1376" s="1" t="s">
        <v>7286</v>
      </c>
    </row>
    <row r="1377" spans="1:33" ht="37.15" customHeight="1" x14ac:dyDescent="0.25">
      <c r="A1377" s="96" t="s">
        <v>2180</v>
      </c>
      <c r="B1377" s="101" t="s">
        <v>4260</v>
      </c>
      <c r="C1377" s="98" t="s">
        <v>108</v>
      </c>
      <c r="D1377" s="98" t="s">
        <v>304</v>
      </c>
      <c r="E1377" s="173" t="s">
        <v>1720</v>
      </c>
      <c r="F1377" s="99" t="s">
        <v>16</v>
      </c>
      <c r="G1377" s="99" t="s">
        <v>109</v>
      </c>
      <c r="H1377" s="99" t="s">
        <v>3656</v>
      </c>
      <c r="I1377" s="147" t="s">
        <v>2583</v>
      </c>
      <c r="J1377" s="103" t="s">
        <v>2312</v>
      </c>
      <c r="K1377" s="102">
        <v>110</v>
      </c>
      <c r="L1377" s="103" t="s">
        <v>53</v>
      </c>
      <c r="M1377" s="102" t="s">
        <v>119</v>
      </c>
      <c r="N1377" s="101" t="s">
        <v>2228</v>
      </c>
      <c r="O1377" s="101" t="s">
        <v>191</v>
      </c>
      <c r="P1377" s="101" t="s">
        <v>2206</v>
      </c>
      <c r="Q1377" s="105" t="s">
        <v>6571</v>
      </c>
      <c r="R1377" s="105" t="s">
        <v>5997</v>
      </c>
      <c r="S1377" s="106" t="s">
        <v>5996</v>
      </c>
      <c r="T1377" s="101" t="s">
        <v>2646</v>
      </c>
      <c r="U1377" s="148"/>
      <c r="V1377" s="148"/>
      <c r="W1377" s="107" t="str">
        <f>VLOOKUP(TRIM(X1377),X10:Y88,2,FALSE)</f>
        <v>Tao</v>
      </c>
      <c r="X1377" s="171" t="str">
        <f t="shared" si="129"/>
        <v>7.5</v>
      </c>
      <c r="Y1377" s="175">
        <f t="shared" si="127"/>
        <v>0</v>
      </c>
      <c r="Z1377" s="171">
        <f t="shared" si="128"/>
        <v>0</v>
      </c>
      <c r="AA1377" s="171">
        <f t="shared" si="130"/>
        <v>12</v>
      </c>
      <c r="AB1377" s="171">
        <f t="shared" si="131"/>
        <v>0</v>
      </c>
      <c r="AC1377" s="171">
        <f t="shared" si="126"/>
        <v>0</v>
      </c>
      <c r="AE1377" s="1" t="s">
        <v>2287</v>
      </c>
      <c r="AF1377" s="1">
        <v>1289</v>
      </c>
      <c r="AG1377" s="1" t="s">
        <v>7287</v>
      </c>
    </row>
    <row r="1378" spans="1:33" ht="37.15" customHeight="1" x14ac:dyDescent="0.25">
      <c r="A1378" s="96" t="s">
        <v>2180</v>
      </c>
      <c r="B1378" s="101" t="s">
        <v>3872</v>
      </c>
      <c r="C1378" s="98" t="s">
        <v>108</v>
      </c>
      <c r="D1378" s="98" t="s">
        <v>304</v>
      </c>
      <c r="E1378" s="173" t="s">
        <v>1721</v>
      </c>
      <c r="F1378" s="99" t="s">
        <v>15</v>
      </c>
      <c r="G1378" s="99" t="s">
        <v>109</v>
      </c>
      <c r="H1378" s="99" t="s">
        <v>3660</v>
      </c>
      <c r="I1378" s="147" t="s">
        <v>127</v>
      </c>
      <c r="J1378" s="103" t="s">
        <v>2264</v>
      </c>
      <c r="K1378" s="102">
        <v>398</v>
      </c>
      <c r="L1378" s="103" t="s">
        <v>53</v>
      </c>
      <c r="M1378" s="102" t="s">
        <v>119</v>
      </c>
      <c r="N1378" s="101" t="s">
        <v>2301</v>
      </c>
      <c r="O1378" s="101" t="s">
        <v>191</v>
      </c>
      <c r="P1378" s="101" t="s">
        <v>2206</v>
      </c>
      <c r="Q1378" s="105" t="s">
        <v>6243</v>
      </c>
      <c r="R1378" s="105" t="s">
        <v>6400</v>
      </c>
      <c r="S1378" s="106" t="s">
        <v>2181</v>
      </c>
      <c r="T1378" s="101" t="s">
        <v>2605</v>
      </c>
      <c r="U1378" s="148"/>
      <c r="V1378" s="148" t="s">
        <v>125</v>
      </c>
      <c r="W1378" s="107" t="str">
        <f>VLOOKUP(TRIM(X1378),X10:Y88,2,FALSE)</f>
        <v>Tao</v>
      </c>
      <c r="X1378" s="171" t="str">
        <f t="shared" si="129"/>
        <v>7.5</v>
      </c>
      <c r="Y1378" s="175">
        <f t="shared" si="127"/>
        <v>1</v>
      </c>
      <c r="Z1378" s="171">
        <f t="shared" si="128"/>
        <v>0</v>
      </c>
      <c r="AA1378" s="171">
        <f t="shared" si="130"/>
        <v>4</v>
      </c>
      <c r="AB1378" s="171">
        <f t="shared" si="131"/>
        <v>0</v>
      </c>
      <c r="AC1378" s="171">
        <f t="shared" si="126"/>
        <v>0</v>
      </c>
      <c r="AD1378" s="1" t="s">
        <v>125</v>
      </c>
      <c r="AE1378" s="1" t="s">
        <v>10691</v>
      </c>
      <c r="AF1378" s="1">
        <v>1290</v>
      </c>
      <c r="AG1378" s="1" t="s">
        <v>10882</v>
      </c>
    </row>
    <row r="1379" spans="1:33" ht="37.15" customHeight="1" x14ac:dyDescent="0.25">
      <c r="A1379" s="96" t="s">
        <v>2180</v>
      </c>
      <c r="B1379" s="101" t="s">
        <v>3874</v>
      </c>
      <c r="C1379" s="98" t="s">
        <v>108</v>
      </c>
      <c r="D1379" s="98" t="s">
        <v>304</v>
      </c>
      <c r="E1379" s="173" t="s">
        <v>1722</v>
      </c>
      <c r="F1379" s="99" t="s">
        <v>15</v>
      </c>
      <c r="G1379" s="99" t="s">
        <v>109</v>
      </c>
      <c r="H1379" s="99" t="s">
        <v>3661</v>
      </c>
      <c r="I1379" s="147" t="s">
        <v>127</v>
      </c>
      <c r="J1379" s="103" t="s">
        <v>2312</v>
      </c>
      <c r="K1379" s="102">
        <v>112</v>
      </c>
      <c r="L1379" s="103" t="s">
        <v>53</v>
      </c>
      <c r="M1379" s="102" t="s">
        <v>119</v>
      </c>
      <c r="N1379" s="101" t="s">
        <v>2228</v>
      </c>
      <c r="O1379" s="101" t="s">
        <v>191</v>
      </c>
      <c r="P1379" s="101" t="s">
        <v>2206</v>
      </c>
      <c r="Q1379" s="105" t="s">
        <v>3873</v>
      </c>
      <c r="R1379" s="105" t="s">
        <v>6401</v>
      </c>
      <c r="S1379" s="106" t="s">
        <v>2181</v>
      </c>
      <c r="T1379" s="101" t="s">
        <v>2605</v>
      </c>
      <c r="U1379" s="148"/>
      <c r="V1379" s="148" t="s">
        <v>125</v>
      </c>
      <c r="W1379" s="107" t="str">
        <f>VLOOKUP(TRIM(X1379),X10:Y88,2,FALSE)</f>
        <v>Tao</v>
      </c>
      <c r="X1379" s="171" t="str">
        <f t="shared" si="129"/>
        <v>7.5</v>
      </c>
      <c r="Y1379" s="175">
        <f t="shared" si="127"/>
        <v>1</v>
      </c>
      <c r="Z1379" s="171">
        <f t="shared" si="128"/>
        <v>0</v>
      </c>
      <c r="AA1379" s="171">
        <f t="shared" si="130"/>
        <v>4</v>
      </c>
      <c r="AB1379" s="171">
        <f t="shared" si="131"/>
        <v>0</v>
      </c>
      <c r="AC1379" s="171">
        <f t="shared" si="126"/>
        <v>0</v>
      </c>
      <c r="AD1379" s="1" t="s">
        <v>125</v>
      </c>
      <c r="AE1379" s="1" t="s">
        <v>10691</v>
      </c>
      <c r="AF1379" s="1">
        <v>1291</v>
      </c>
      <c r="AG1379" s="1" t="s">
        <v>10883</v>
      </c>
    </row>
    <row r="1380" spans="1:33" ht="37.15" customHeight="1" x14ac:dyDescent="0.25">
      <c r="A1380" s="96" t="s">
        <v>2180</v>
      </c>
      <c r="B1380" s="101" t="s">
        <v>2502</v>
      </c>
      <c r="C1380" s="98" t="s">
        <v>108</v>
      </c>
      <c r="D1380" s="98" t="s">
        <v>304</v>
      </c>
      <c r="E1380" s="173" t="s">
        <v>1723</v>
      </c>
      <c r="F1380" s="99" t="s">
        <v>16</v>
      </c>
      <c r="G1380" s="99" t="s">
        <v>109</v>
      </c>
      <c r="H1380" s="99" t="s">
        <v>3668</v>
      </c>
      <c r="I1380" s="147" t="s">
        <v>2620</v>
      </c>
      <c r="J1380" s="103" t="s">
        <v>2312</v>
      </c>
      <c r="K1380" s="102">
        <v>113</v>
      </c>
      <c r="L1380" s="233" t="s">
        <v>53</v>
      </c>
      <c r="M1380" s="102" t="s">
        <v>119</v>
      </c>
      <c r="N1380" s="101" t="s">
        <v>2228</v>
      </c>
      <c r="O1380" s="101" t="s">
        <v>191</v>
      </c>
      <c r="P1380" s="101" t="s">
        <v>2206</v>
      </c>
      <c r="Q1380" s="105" t="s">
        <v>6240</v>
      </c>
      <c r="R1380" s="105" t="s">
        <v>6702</v>
      </c>
      <c r="S1380" s="106" t="s">
        <v>5998</v>
      </c>
      <c r="T1380" s="101" t="s">
        <v>2665</v>
      </c>
      <c r="U1380" s="148"/>
      <c r="V1380" s="148"/>
      <c r="W1380" s="107" t="str">
        <f>VLOOKUP(TRIM(X1380),X10:Y88,2,FALSE)</f>
        <v>Tao</v>
      </c>
      <c r="X1380" s="171" t="str">
        <f t="shared" si="129"/>
        <v>7.5</v>
      </c>
      <c r="Y1380" s="175">
        <f t="shared" si="127"/>
        <v>0</v>
      </c>
      <c r="Z1380" s="171">
        <f t="shared" si="128"/>
        <v>0</v>
      </c>
      <c r="AA1380" s="171">
        <f t="shared" si="130"/>
        <v>19</v>
      </c>
      <c r="AB1380" s="171">
        <f t="shared" si="131"/>
        <v>0</v>
      </c>
      <c r="AC1380" s="171">
        <f t="shared" si="126"/>
        <v>0</v>
      </c>
      <c r="AE1380" s="1" t="s">
        <v>2287</v>
      </c>
      <c r="AF1380" s="1">
        <v>1292</v>
      </c>
      <c r="AG1380" s="1" t="s">
        <v>7288</v>
      </c>
    </row>
    <row r="1381" spans="1:33" ht="37.15" customHeight="1" x14ac:dyDescent="0.25">
      <c r="A1381" s="96" t="s">
        <v>2180</v>
      </c>
      <c r="B1381" s="101" t="s">
        <v>6526</v>
      </c>
      <c r="C1381" s="98" t="s">
        <v>108</v>
      </c>
      <c r="D1381" s="98" t="s">
        <v>330</v>
      </c>
      <c r="E1381" s="173" t="s">
        <v>1724</v>
      </c>
      <c r="F1381" s="99" t="s">
        <v>13</v>
      </c>
      <c r="G1381" s="99" t="s">
        <v>109</v>
      </c>
      <c r="H1381" s="99" t="s">
        <v>6525</v>
      </c>
      <c r="I1381" s="147" t="s">
        <v>2851</v>
      </c>
      <c r="J1381" s="103"/>
      <c r="K1381" s="102"/>
      <c r="L1381" s="103"/>
      <c r="M1381" s="102"/>
      <c r="N1381" s="101"/>
      <c r="O1381" s="101"/>
      <c r="P1381" s="101"/>
      <c r="Q1381" s="105" t="s">
        <v>6526</v>
      </c>
      <c r="R1381" s="105" t="s">
        <v>6402</v>
      </c>
      <c r="S1381" s="106" t="s">
        <v>2181</v>
      </c>
      <c r="T1381" s="101" t="s">
        <v>2646</v>
      </c>
      <c r="U1381" s="148"/>
      <c r="V1381" s="148" t="s">
        <v>125</v>
      </c>
      <c r="W1381" s="107" t="str">
        <f>VLOOKUP(TRIM(X1381),X10:Y88,2,FALSE)</f>
        <v>Tao</v>
      </c>
      <c r="X1381" s="171" t="str">
        <f t="shared" si="129"/>
        <v>8.2</v>
      </c>
      <c r="Y1381" s="175">
        <f t="shared" si="127"/>
        <v>0</v>
      </c>
      <c r="Z1381" s="171">
        <f t="shared" si="128"/>
        <v>0</v>
      </c>
      <c r="AA1381" s="171">
        <f t="shared" si="130"/>
        <v>6</v>
      </c>
      <c r="AB1381" s="171">
        <f t="shared" si="131"/>
        <v>0</v>
      </c>
      <c r="AC1381" s="171">
        <f t="shared" si="126"/>
        <v>1</v>
      </c>
      <c r="AD1381" s="1" t="s">
        <v>125</v>
      </c>
      <c r="AE1381" s="1" t="s">
        <v>2181</v>
      </c>
      <c r="AF1381" s="1">
        <v>1293</v>
      </c>
      <c r="AG1381" s="1" t="s">
        <v>10884</v>
      </c>
    </row>
    <row r="1382" spans="1:33" ht="37.15" customHeight="1" x14ac:dyDescent="0.25">
      <c r="A1382" s="96" t="s">
        <v>2180</v>
      </c>
      <c r="B1382" s="101" t="s">
        <v>42</v>
      </c>
      <c r="C1382" s="98" t="s">
        <v>108</v>
      </c>
      <c r="D1382" s="98" t="s">
        <v>330</v>
      </c>
      <c r="E1382" s="173" t="s">
        <v>1725</v>
      </c>
      <c r="F1382" s="99" t="s">
        <v>2218</v>
      </c>
      <c r="G1382" s="99" t="s">
        <v>109</v>
      </c>
      <c r="H1382" s="99" t="s">
        <v>4401</v>
      </c>
      <c r="I1382" s="147" t="s">
        <v>2394</v>
      </c>
      <c r="J1382" s="103" t="s">
        <v>2219</v>
      </c>
      <c r="K1382" s="102"/>
      <c r="L1382" s="103"/>
      <c r="M1382" s="102"/>
      <c r="N1382" s="101" t="s">
        <v>3070</v>
      </c>
      <c r="O1382" s="101" t="s">
        <v>2221</v>
      </c>
      <c r="P1382" s="101" t="s">
        <v>2222</v>
      </c>
      <c r="Q1382" s="105" t="s">
        <v>3123</v>
      </c>
      <c r="R1382" s="105" t="s">
        <v>6403</v>
      </c>
      <c r="S1382" s="106" t="s">
        <v>2181</v>
      </c>
      <c r="T1382" s="101" t="s">
        <v>2227</v>
      </c>
      <c r="U1382" s="148"/>
      <c r="V1382" s="148" t="s">
        <v>125</v>
      </c>
      <c r="W1382" s="107" t="str">
        <f>VLOOKUP(TRIM(X1382),X10:Y88,2,FALSE)</f>
        <v>Tao</v>
      </c>
      <c r="X1382" s="171" t="str">
        <f t="shared" si="129"/>
        <v>8.2</v>
      </c>
      <c r="Y1382" s="175">
        <f t="shared" si="127"/>
        <v>0</v>
      </c>
      <c r="Z1382" s="171">
        <f t="shared" si="128"/>
        <v>1</v>
      </c>
      <c r="AA1382" s="171">
        <f t="shared" si="130"/>
        <v>6</v>
      </c>
      <c r="AB1382" s="171">
        <f t="shared" si="131"/>
        <v>0</v>
      </c>
      <c r="AC1382" s="171">
        <f t="shared" si="126"/>
        <v>0</v>
      </c>
      <c r="AD1382" s="1" t="s">
        <v>125</v>
      </c>
      <c r="AE1382" s="1" t="s">
        <v>2181</v>
      </c>
      <c r="AF1382" s="1">
        <v>1294</v>
      </c>
      <c r="AG1382" s="1" t="s">
        <v>10885</v>
      </c>
    </row>
    <row r="1383" spans="1:33" ht="37.15" customHeight="1" x14ac:dyDescent="0.25">
      <c r="A1383" s="96" t="s">
        <v>2180</v>
      </c>
      <c r="B1383" s="101" t="s">
        <v>42</v>
      </c>
      <c r="C1383" s="98" t="s">
        <v>108</v>
      </c>
      <c r="D1383" s="98" t="s">
        <v>330</v>
      </c>
      <c r="E1383" s="173" t="s">
        <v>1726</v>
      </c>
      <c r="F1383" s="99" t="s">
        <v>2218</v>
      </c>
      <c r="G1383" s="99" t="s">
        <v>109</v>
      </c>
      <c r="H1383" s="99" t="s">
        <v>2451</v>
      </c>
      <c r="I1383" s="147" t="s">
        <v>6572</v>
      </c>
      <c r="J1383" s="103" t="s">
        <v>2219</v>
      </c>
      <c r="K1383" s="102"/>
      <c r="L1383" s="103"/>
      <c r="M1383" s="102"/>
      <c r="N1383" s="101" t="s">
        <v>3070</v>
      </c>
      <c r="O1383" s="101" t="s">
        <v>2221</v>
      </c>
      <c r="P1383" s="101" t="s">
        <v>2222</v>
      </c>
      <c r="Q1383" s="105" t="s">
        <v>4212</v>
      </c>
      <c r="R1383" s="105" t="s">
        <v>6000</v>
      </c>
      <c r="S1383" s="106" t="s">
        <v>5999</v>
      </c>
      <c r="T1383" s="101" t="s">
        <v>2445</v>
      </c>
      <c r="U1383" s="148"/>
      <c r="V1383" s="148"/>
      <c r="W1383" s="107" t="str">
        <f>VLOOKUP(TRIM(X1383),X10:Y88,2,FALSE)</f>
        <v>Tao</v>
      </c>
      <c r="X1383" s="171" t="str">
        <f t="shared" si="129"/>
        <v>8.2</v>
      </c>
      <c r="Y1383" s="175">
        <f t="shared" si="127"/>
        <v>0</v>
      </c>
      <c r="Z1383" s="171">
        <f t="shared" si="128"/>
        <v>0</v>
      </c>
      <c r="AA1383" s="171">
        <f t="shared" si="130"/>
        <v>83</v>
      </c>
      <c r="AB1383" s="171">
        <f t="shared" si="131"/>
        <v>0</v>
      </c>
      <c r="AC1383" s="171">
        <f t="shared" si="126"/>
        <v>0</v>
      </c>
      <c r="AE1383" s="1" t="s">
        <v>2287</v>
      </c>
      <c r="AF1383" s="1">
        <v>1295</v>
      </c>
      <c r="AG1383" s="1" t="s">
        <v>7289</v>
      </c>
    </row>
    <row r="1384" spans="1:33" ht="37.15" customHeight="1" x14ac:dyDescent="0.25">
      <c r="A1384" s="96" t="s">
        <v>2180</v>
      </c>
      <c r="B1384" s="101" t="s">
        <v>42</v>
      </c>
      <c r="C1384" s="98" t="s">
        <v>108</v>
      </c>
      <c r="D1384" s="98" t="s">
        <v>330</v>
      </c>
      <c r="E1384" s="173" t="s">
        <v>1727</v>
      </c>
      <c r="F1384" s="99" t="s">
        <v>2218</v>
      </c>
      <c r="G1384" s="99" t="s">
        <v>109</v>
      </c>
      <c r="H1384" s="99" t="s">
        <v>4289</v>
      </c>
      <c r="I1384" s="147" t="s">
        <v>2446</v>
      </c>
      <c r="J1384" s="103" t="s">
        <v>2219</v>
      </c>
      <c r="K1384" s="102"/>
      <c r="L1384" s="103"/>
      <c r="M1384" s="102"/>
      <c r="N1384" s="101" t="s">
        <v>3070</v>
      </c>
      <c r="O1384" s="101" t="s">
        <v>2221</v>
      </c>
      <c r="P1384" s="101" t="s">
        <v>2222</v>
      </c>
      <c r="Q1384" s="105" t="s">
        <v>3908</v>
      </c>
      <c r="R1384" s="105" t="s">
        <v>6002</v>
      </c>
      <c r="S1384" s="106" t="s">
        <v>6001</v>
      </c>
      <c r="T1384" s="101" t="s">
        <v>2445</v>
      </c>
      <c r="U1384" s="148"/>
      <c r="V1384" s="148"/>
      <c r="W1384" s="107" t="str">
        <f>VLOOKUP(TRIM(X1384),X10:Y88,2,FALSE)</f>
        <v>Tao</v>
      </c>
      <c r="X1384" s="171" t="str">
        <f t="shared" si="129"/>
        <v>8.2</v>
      </c>
      <c r="Y1384" s="175">
        <f t="shared" si="127"/>
        <v>0</v>
      </c>
      <c r="Z1384" s="171">
        <f t="shared" si="128"/>
        <v>0</v>
      </c>
      <c r="AA1384" s="171">
        <f t="shared" si="130"/>
        <v>17</v>
      </c>
      <c r="AB1384" s="171">
        <f t="shared" si="131"/>
        <v>0</v>
      </c>
      <c r="AC1384" s="171">
        <f t="shared" si="126"/>
        <v>0</v>
      </c>
      <c r="AE1384" s="1" t="s">
        <v>2287</v>
      </c>
      <c r="AF1384" s="1">
        <v>1296</v>
      </c>
      <c r="AG1384" s="1" t="s">
        <v>7290</v>
      </c>
    </row>
    <row r="1385" spans="1:33" ht="37.15" customHeight="1" x14ac:dyDescent="0.25">
      <c r="A1385" s="96" t="s">
        <v>2180</v>
      </c>
      <c r="B1385" s="101" t="s">
        <v>42</v>
      </c>
      <c r="C1385" s="98" t="s">
        <v>108</v>
      </c>
      <c r="D1385" s="98" t="s">
        <v>330</v>
      </c>
      <c r="E1385" s="173" t="s">
        <v>1728</v>
      </c>
      <c r="F1385" s="99" t="s">
        <v>2218</v>
      </c>
      <c r="G1385" s="99" t="s">
        <v>109</v>
      </c>
      <c r="H1385" s="99" t="s">
        <v>4362</v>
      </c>
      <c r="I1385" s="147" t="s">
        <v>2394</v>
      </c>
      <c r="J1385" s="103" t="s">
        <v>2219</v>
      </c>
      <c r="K1385" s="102"/>
      <c r="L1385" s="103"/>
      <c r="M1385" s="102"/>
      <c r="N1385" s="101" t="s">
        <v>3070</v>
      </c>
      <c r="O1385" s="101" t="s">
        <v>2221</v>
      </c>
      <c r="P1385" s="101" t="s">
        <v>2222</v>
      </c>
      <c r="Q1385" s="105" t="s">
        <v>4361</v>
      </c>
      <c r="R1385" s="105" t="s">
        <v>6007</v>
      </c>
      <c r="S1385" s="106" t="s">
        <v>6006</v>
      </c>
      <c r="T1385" s="101" t="s">
        <v>2227</v>
      </c>
      <c r="U1385" s="148"/>
      <c r="V1385" s="148"/>
      <c r="W1385" s="107" t="str">
        <f>VLOOKUP(TRIM(X1385),X10:Y88,2,FALSE)</f>
        <v>Tao</v>
      </c>
      <c r="X1385" s="171" t="str">
        <f t="shared" si="129"/>
        <v>8.2</v>
      </c>
      <c r="Y1385" s="175">
        <f t="shared" si="127"/>
        <v>0</v>
      </c>
      <c r="Z1385" s="171">
        <f t="shared" si="128"/>
        <v>0</v>
      </c>
      <c r="AA1385" s="171">
        <f t="shared" si="130"/>
        <v>6</v>
      </c>
      <c r="AB1385" s="171">
        <f t="shared" si="131"/>
        <v>0</v>
      </c>
      <c r="AC1385" s="171">
        <f t="shared" si="126"/>
        <v>0</v>
      </c>
      <c r="AE1385" s="1" t="s">
        <v>2287</v>
      </c>
      <c r="AF1385" s="1">
        <v>1297</v>
      </c>
      <c r="AG1385" s="1" t="s">
        <v>7291</v>
      </c>
    </row>
    <row r="1386" spans="1:33" ht="37.15" customHeight="1" x14ac:dyDescent="0.25">
      <c r="A1386" s="96" t="s">
        <v>2180</v>
      </c>
      <c r="B1386" s="101" t="s">
        <v>42</v>
      </c>
      <c r="C1386" s="98" t="s">
        <v>108</v>
      </c>
      <c r="D1386" s="98" t="s">
        <v>330</v>
      </c>
      <c r="E1386" s="173" t="s">
        <v>1729</v>
      </c>
      <c r="F1386" s="99" t="s">
        <v>2218</v>
      </c>
      <c r="G1386" s="99" t="s">
        <v>109</v>
      </c>
      <c r="H1386" s="99" t="s">
        <v>2815</v>
      </c>
      <c r="I1386" s="147" t="s">
        <v>2865</v>
      </c>
      <c r="J1386" s="103" t="s">
        <v>2219</v>
      </c>
      <c r="K1386" s="102"/>
      <c r="L1386" s="103"/>
      <c r="M1386" s="102"/>
      <c r="N1386" s="101" t="s">
        <v>3070</v>
      </c>
      <c r="O1386" s="101" t="s">
        <v>2221</v>
      </c>
      <c r="P1386" s="101" t="s">
        <v>2222</v>
      </c>
      <c r="Q1386" s="105" t="s">
        <v>2816</v>
      </c>
      <c r="R1386" s="105" t="s">
        <v>6009</v>
      </c>
      <c r="S1386" s="106" t="s">
        <v>6008</v>
      </c>
      <c r="T1386" s="101" t="s">
        <v>2445</v>
      </c>
      <c r="U1386" s="148"/>
      <c r="V1386" s="148"/>
      <c r="W1386" s="107" t="str">
        <f>VLOOKUP(TRIM(X1386),X10:Y88,2,FALSE)</f>
        <v>Tao</v>
      </c>
      <c r="X1386" s="171" t="str">
        <f t="shared" si="129"/>
        <v>8.2</v>
      </c>
      <c r="Y1386" s="175">
        <f t="shared" si="127"/>
        <v>0</v>
      </c>
      <c r="Z1386" s="171">
        <f t="shared" si="128"/>
        <v>0</v>
      </c>
      <c r="AA1386" s="171">
        <f t="shared" si="130"/>
        <v>54</v>
      </c>
      <c r="AB1386" s="171">
        <f t="shared" si="131"/>
        <v>0</v>
      </c>
      <c r="AC1386" s="171">
        <f t="shared" si="126"/>
        <v>0</v>
      </c>
      <c r="AE1386" s="1" t="s">
        <v>2287</v>
      </c>
      <c r="AF1386" s="1">
        <v>1298</v>
      </c>
      <c r="AG1386" s="1" t="s">
        <v>7292</v>
      </c>
    </row>
    <row r="1387" spans="1:33" ht="37.15" customHeight="1" x14ac:dyDescent="0.25">
      <c r="A1387" s="96" t="s">
        <v>2180</v>
      </c>
      <c r="B1387" s="101" t="s">
        <v>42</v>
      </c>
      <c r="C1387" s="98" t="s">
        <v>108</v>
      </c>
      <c r="D1387" s="98" t="s">
        <v>330</v>
      </c>
      <c r="E1387" s="173" t="s">
        <v>1730</v>
      </c>
      <c r="F1387" s="99" t="s">
        <v>2218</v>
      </c>
      <c r="G1387" s="99" t="s">
        <v>109</v>
      </c>
      <c r="H1387" s="99" t="s">
        <v>2743</v>
      </c>
      <c r="I1387" s="147" t="s">
        <v>2583</v>
      </c>
      <c r="J1387" s="103" t="s">
        <v>2219</v>
      </c>
      <c r="K1387" s="102"/>
      <c r="L1387" s="103"/>
      <c r="M1387" s="102"/>
      <c r="N1387" s="101" t="s">
        <v>3070</v>
      </c>
      <c r="O1387" s="101" t="s">
        <v>2221</v>
      </c>
      <c r="P1387" s="101" t="s">
        <v>2222</v>
      </c>
      <c r="Q1387" s="105" t="s">
        <v>2744</v>
      </c>
      <c r="R1387" s="105" t="s">
        <v>6011</v>
      </c>
      <c r="S1387" s="106" t="s">
        <v>6010</v>
      </c>
      <c r="T1387" s="101" t="s">
        <v>2646</v>
      </c>
      <c r="U1387" s="148"/>
      <c r="V1387" s="148"/>
      <c r="W1387" s="107" t="str">
        <f>VLOOKUP(TRIM(X1387),X10:Y88,2,FALSE)</f>
        <v>Tao</v>
      </c>
      <c r="X1387" s="171" t="str">
        <f t="shared" si="129"/>
        <v>8.2</v>
      </c>
      <c r="Y1387" s="175">
        <f t="shared" si="127"/>
        <v>0</v>
      </c>
      <c r="Z1387" s="171">
        <f t="shared" si="128"/>
        <v>0</v>
      </c>
      <c r="AA1387" s="171">
        <f t="shared" si="130"/>
        <v>12</v>
      </c>
      <c r="AB1387" s="171">
        <f t="shared" si="131"/>
        <v>0</v>
      </c>
      <c r="AC1387" s="171">
        <f t="shared" si="126"/>
        <v>0</v>
      </c>
      <c r="AE1387" s="1" t="s">
        <v>2287</v>
      </c>
      <c r="AF1387" s="1">
        <v>1299</v>
      </c>
      <c r="AG1387" s="1" t="s">
        <v>7293</v>
      </c>
    </row>
    <row r="1388" spans="1:33" ht="37.15" customHeight="1" x14ac:dyDescent="0.25">
      <c r="A1388" s="96" t="s">
        <v>2180</v>
      </c>
      <c r="B1388" s="101" t="s">
        <v>42</v>
      </c>
      <c r="C1388" s="98" t="s">
        <v>108</v>
      </c>
      <c r="D1388" s="98" t="s">
        <v>330</v>
      </c>
      <c r="E1388" s="173" t="s">
        <v>1731</v>
      </c>
      <c r="F1388" s="99" t="s">
        <v>2218</v>
      </c>
      <c r="G1388" s="99" t="s">
        <v>109</v>
      </c>
      <c r="H1388" s="99" t="s">
        <v>2606</v>
      </c>
      <c r="I1388" s="147" t="s">
        <v>127</v>
      </c>
      <c r="J1388" s="103" t="s">
        <v>2219</v>
      </c>
      <c r="K1388" s="102"/>
      <c r="L1388" s="103"/>
      <c r="M1388" s="102"/>
      <c r="N1388" s="101" t="s">
        <v>2241</v>
      </c>
      <c r="O1388" s="101" t="s">
        <v>2221</v>
      </c>
      <c r="P1388" s="101" t="s">
        <v>2222</v>
      </c>
      <c r="Q1388" s="105" t="s">
        <v>2607</v>
      </c>
      <c r="R1388" s="105" t="s">
        <v>6404</v>
      </c>
      <c r="S1388" s="106" t="s">
        <v>2181</v>
      </c>
      <c r="T1388" s="101" t="s">
        <v>2605</v>
      </c>
      <c r="U1388" s="148"/>
      <c r="V1388" s="148" t="s">
        <v>125</v>
      </c>
      <c r="W1388" s="107" t="str">
        <f>VLOOKUP(TRIM(X1388),X10:Y88,2,FALSE)</f>
        <v>Tao</v>
      </c>
      <c r="X1388" s="171" t="str">
        <f t="shared" si="129"/>
        <v>8.2</v>
      </c>
      <c r="Y1388" s="175">
        <f t="shared" si="127"/>
        <v>0</v>
      </c>
      <c r="Z1388" s="171">
        <f t="shared" si="128"/>
        <v>1</v>
      </c>
      <c r="AA1388" s="171">
        <f t="shared" si="130"/>
        <v>4</v>
      </c>
      <c r="AB1388" s="171">
        <f t="shared" si="131"/>
        <v>0</v>
      </c>
      <c r="AC1388" s="171">
        <f t="shared" si="126"/>
        <v>0</v>
      </c>
      <c r="AD1388" s="1" t="s">
        <v>125</v>
      </c>
      <c r="AE1388" s="1" t="s">
        <v>2181</v>
      </c>
      <c r="AF1388" s="1">
        <v>1300</v>
      </c>
      <c r="AG1388" s="1" t="s">
        <v>10886</v>
      </c>
    </row>
    <row r="1389" spans="1:33" ht="37.15" customHeight="1" x14ac:dyDescent="0.25">
      <c r="A1389" s="96"/>
      <c r="B1389" s="101" t="s">
        <v>42</v>
      </c>
      <c r="C1389" s="98" t="s">
        <v>14</v>
      </c>
      <c r="D1389" s="98" t="s">
        <v>330</v>
      </c>
      <c r="E1389" s="173" t="s">
        <v>1732</v>
      </c>
      <c r="F1389" s="99" t="s">
        <v>2218</v>
      </c>
      <c r="G1389" s="230" t="s">
        <v>109</v>
      </c>
      <c r="H1389" s="230" t="s">
        <v>4364</v>
      </c>
      <c r="I1389" s="231" t="s">
        <v>2394</v>
      </c>
      <c r="J1389" s="226" t="s">
        <v>2219</v>
      </c>
      <c r="K1389" s="227"/>
      <c r="L1389" s="226"/>
      <c r="M1389" s="227"/>
      <c r="N1389" s="226" t="s">
        <v>3070</v>
      </c>
      <c r="O1389" s="226" t="s">
        <v>2221</v>
      </c>
      <c r="P1389" s="226" t="s">
        <v>2222</v>
      </c>
      <c r="Q1389" s="232" t="s">
        <v>6017</v>
      </c>
      <c r="R1389" s="232" t="s">
        <v>6018</v>
      </c>
      <c r="S1389" s="228"/>
      <c r="T1389" s="101" t="s">
        <v>2227</v>
      </c>
      <c r="U1389" s="148"/>
      <c r="V1389" s="148"/>
      <c r="W1389" s="107" t="str">
        <f>VLOOKUP(TRIM(X1389),X10:Y88,2,FALSE)</f>
        <v>Tao</v>
      </c>
      <c r="X1389" s="171" t="str">
        <f t="shared" si="129"/>
        <v>8.2</v>
      </c>
      <c r="Y1389" s="175">
        <f t="shared" si="127"/>
        <v>0</v>
      </c>
      <c r="Z1389" s="171">
        <f t="shared" si="128"/>
        <v>0</v>
      </c>
      <c r="AA1389" s="171">
        <f t="shared" si="130"/>
        <v>6</v>
      </c>
      <c r="AB1389" s="171">
        <f t="shared" si="131"/>
        <v>0</v>
      </c>
      <c r="AC1389" s="171">
        <f t="shared" si="126"/>
        <v>0</v>
      </c>
      <c r="AE1389" s="1" t="s">
        <v>20</v>
      </c>
      <c r="AF1389" s="1">
        <v>1301</v>
      </c>
      <c r="AG1389" s="1" t="s">
        <v>7294</v>
      </c>
    </row>
    <row r="1390" spans="1:33" ht="37.15" customHeight="1" x14ac:dyDescent="0.25">
      <c r="A1390" s="96"/>
      <c r="B1390" s="101" t="s">
        <v>42</v>
      </c>
      <c r="C1390" s="98" t="s">
        <v>14</v>
      </c>
      <c r="D1390" s="98" t="s">
        <v>330</v>
      </c>
      <c r="E1390" s="173" t="s">
        <v>1733</v>
      </c>
      <c r="F1390" s="99" t="s">
        <v>2218</v>
      </c>
      <c r="G1390" s="230" t="s">
        <v>109</v>
      </c>
      <c r="H1390" s="230" t="s">
        <v>4156</v>
      </c>
      <c r="I1390" s="231" t="s">
        <v>2239</v>
      </c>
      <c r="J1390" s="226" t="s">
        <v>2219</v>
      </c>
      <c r="K1390" s="227"/>
      <c r="L1390" s="226"/>
      <c r="M1390" s="227"/>
      <c r="N1390" s="226" t="s">
        <v>3070</v>
      </c>
      <c r="O1390" s="226" t="s">
        <v>2221</v>
      </c>
      <c r="P1390" s="226" t="s">
        <v>2222</v>
      </c>
      <c r="Q1390" s="232" t="s">
        <v>6015</v>
      </c>
      <c r="R1390" s="232" t="s">
        <v>6016</v>
      </c>
      <c r="S1390" s="228"/>
      <c r="T1390" s="101" t="s">
        <v>2243</v>
      </c>
      <c r="U1390" s="148"/>
      <c r="V1390" s="148"/>
      <c r="W1390" s="107" t="str">
        <f>VLOOKUP(TRIM(X1390),X10:Y88,2,FALSE)</f>
        <v>Tao</v>
      </c>
      <c r="X1390" s="171" t="str">
        <f t="shared" si="129"/>
        <v>8.2</v>
      </c>
      <c r="Y1390" s="175">
        <f t="shared" si="127"/>
        <v>0</v>
      </c>
      <c r="Z1390" s="171">
        <f t="shared" si="128"/>
        <v>0</v>
      </c>
      <c r="AA1390" s="171">
        <f t="shared" si="130"/>
        <v>10</v>
      </c>
      <c r="AB1390" s="171">
        <f t="shared" si="131"/>
        <v>0</v>
      </c>
      <c r="AC1390" s="171">
        <f t="shared" si="126"/>
        <v>0</v>
      </c>
      <c r="AE1390" s="1" t="s">
        <v>20</v>
      </c>
      <c r="AF1390" s="1">
        <v>1302</v>
      </c>
      <c r="AG1390" s="1" t="s">
        <v>7295</v>
      </c>
    </row>
    <row r="1391" spans="1:33" ht="37.15" customHeight="1" x14ac:dyDescent="0.25">
      <c r="A1391" s="96" t="s">
        <v>2180</v>
      </c>
      <c r="B1391" s="101" t="s">
        <v>42</v>
      </c>
      <c r="C1391" s="98" t="s">
        <v>108</v>
      </c>
      <c r="D1391" s="98" t="s">
        <v>330</v>
      </c>
      <c r="E1391" s="173" t="s">
        <v>1734</v>
      </c>
      <c r="F1391" s="99" t="s">
        <v>2218</v>
      </c>
      <c r="G1391" s="99" t="s">
        <v>109</v>
      </c>
      <c r="H1391" s="99" t="s">
        <v>6276</v>
      </c>
      <c r="I1391" s="147" t="s">
        <v>2459</v>
      </c>
      <c r="J1391" s="103" t="s">
        <v>2219</v>
      </c>
      <c r="K1391" s="102"/>
      <c r="L1391" s="103"/>
      <c r="M1391" s="102"/>
      <c r="N1391" s="101" t="s">
        <v>3070</v>
      </c>
      <c r="O1391" s="101" t="s">
        <v>2221</v>
      </c>
      <c r="P1391" s="101" t="s">
        <v>2222</v>
      </c>
      <c r="Q1391" s="105" t="s">
        <v>6275</v>
      </c>
      <c r="R1391" s="105" t="s">
        <v>6405</v>
      </c>
      <c r="S1391" s="106" t="s">
        <v>2181</v>
      </c>
      <c r="T1391" s="101" t="s">
        <v>2665</v>
      </c>
      <c r="U1391" s="148"/>
      <c r="V1391" s="148" t="s">
        <v>125</v>
      </c>
      <c r="W1391" s="107" t="str">
        <f>VLOOKUP(TRIM(X1391),X10:Y88,2,FALSE)</f>
        <v>Tao</v>
      </c>
      <c r="X1391" s="171" t="str">
        <f t="shared" si="129"/>
        <v>8.2</v>
      </c>
      <c r="Y1391" s="175">
        <f t="shared" si="127"/>
        <v>0</v>
      </c>
      <c r="Z1391" s="171">
        <f t="shared" si="128"/>
        <v>1</v>
      </c>
      <c r="AA1391" s="171">
        <f t="shared" si="130"/>
        <v>7</v>
      </c>
      <c r="AB1391" s="171">
        <f t="shared" si="131"/>
        <v>0</v>
      </c>
      <c r="AC1391" s="171">
        <f t="shared" si="126"/>
        <v>0</v>
      </c>
      <c r="AD1391" s="1" t="s">
        <v>125</v>
      </c>
      <c r="AE1391" s="1" t="s">
        <v>2181</v>
      </c>
      <c r="AF1391" s="1">
        <v>1303</v>
      </c>
      <c r="AG1391" s="1" t="s">
        <v>10887</v>
      </c>
    </row>
    <row r="1392" spans="1:33" ht="37.15" customHeight="1" x14ac:dyDescent="0.25">
      <c r="A1392" s="96" t="s">
        <v>2180</v>
      </c>
      <c r="B1392" s="101" t="s">
        <v>42</v>
      </c>
      <c r="C1392" s="98" t="s">
        <v>108</v>
      </c>
      <c r="D1392" s="98" t="s">
        <v>330</v>
      </c>
      <c r="E1392" s="173" t="s">
        <v>1735</v>
      </c>
      <c r="F1392" s="99" t="s">
        <v>2218</v>
      </c>
      <c r="G1392" s="99" t="s">
        <v>109</v>
      </c>
      <c r="H1392" s="99" t="s">
        <v>4559</v>
      </c>
      <c r="I1392" s="147" t="s">
        <v>2864</v>
      </c>
      <c r="J1392" s="103" t="s">
        <v>2219</v>
      </c>
      <c r="K1392" s="102"/>
      <c r="L1392" s="103"/>
      <c r="M1392" s="102"/>
      <c r="N1392" s="101" t="s">
        <v>3070</v>
      </c>
      <c r="O1392" s="101" t="s">
        <v>2221</v>
      </c>
      <c r="P1392" s="101" t="s">
        <v>2222</v>
      </c>
      <c r="Q1392" s="105" t="s">
        <v>4558</v>
      </c>
      <c r="R1392" s="105" t="s">
        <v>7570</v>
      </c>
      <c r="S1392" s="106" t="s">
        <v>7571</v>
      </c>
      <c r="T1392" s="101" t="s">
        <v>2429</v>
      </c>
      <c r="U1392" s="148"/>
      <c r="V1392" s="148" t="s">
        <v>2186</v>
      </c>
      <c r="W1392" s="107" t="str">
        <f>VLOOKUP(TRIM(X1392),X10:Y88,2,FALSE)</f>
        <v>Tao</v>
      </c>
      <c r="X1392" s="171" t="str">
        <f t="shared" si="129"/>
        <v>8.2</v>
      </c>
      <c r="Y1392" s="175">
        <f t="shared" si="127"/>
        <v>0</v>
      </c>
      <c r="Z1392" s="171">
        <f t="shared" si="128"/>
        <v>0</v>
      </c>
      <c r="AA1392" s="171">
        <f t="shared" si="130"/>
        <v>72</v>
      </c>
      <c r="AB1392" s="171">
        <f t="shared" si="131"/>
        <v>0</v>
      </c>
      <c r="AC1392" s="171">
        <f t="shared" ref="AC1392:AC1455" si="132">IF(F1392="LS OUT", IF(S1392="Approved", 1, IF(S1392="Block approved", 1, 0)),0)</f>
        <v>0</v>
      </c>
      <c r="AE1392" s="1" t="s">
        <v>2287</v>
      </c>
      <c r="AF1392" s="1">
        <v>1304</v>
      </c>
      <c r="AG1392" s="1" t="s">
        <v>7570</v>
      </c>
    </row>
    <row r="1393" spans="1:33" ht="37.15" customHeight="1" x14ac:dyDescent="0.25">
      <c r="A1393" s="96" t="s">
        <v>2180</v>
      </c>
      <c r="B1393" s="101" t="s">
        <v>42</v>
      </c>
      <c r="C1393" s="98" t="s">
        <v>108</v>
      </c>
      <c r="D1393" s="98" t="s">
        <v>330</v>
      </c>
      <c r="E1393" s="173" t="s">
        <v>1736</v>
      </c>
      <c r="F1393" s="99" t="s">
        <v>2218</v>
      </c>
      <c r="G1393" s="99" t="s">
        <v>109</v>
      </c>
      <c r="H1393" s="99" t="s">
        <v>4366</v>
      </c>
      <c r="I1393" s="147" t="s">
        <v>2229</v>
      </c>
      <c r="J1393" s="103" t="s">
        <v>2219</v>
      </c>
      <c r="K1393" s="102"/>
      <c r="L1393" s="103"/>
      <c r="M1393" s="102"/>
      <c r="N1393" s="101" t="s">
        <v>3070</v>
      </c>
      <c r="O1393" s="101" t="s">
        <v>2221</v>
      </c>
      <c r="P1393" s="101" t="s">
        <v>2222</v>
      </c>
      <c r="Q1393" s="105" t="s">
        <v>3096</v>
      </c>
      <c r="R1393" s="105" t="s">
        <v>6406</v>
      </c>
      <c r="S1393" s="106" t="s">
        <v>2181</v>
      </c>
      <c r="T1393" s="101" t="s">
        <v>2227</v>
      </c>
      <c r="U1393" s="148"/>
      <c r="V1393" s="148" t="s">
        <v>125</v>
      </c>
      <c r="W1393" s="107" t="str">
        <f>VLOOKUP(TRIM(X1393),X10:Y88,2,FALSE)</f>
        <v>Tao</v>
      </c>
      <c r="X1393" s="171" t="str">
        <f t="shared" si="129"/>
        <v>8.2</v>
      </c>
      <c r="Y1393" s="175">
        <f t="shared" si="127"/>
        <v>0</v>
      </c>
      <c r="Z1393" s="171">
        <f t="shared" si="128"/>
        <v>1</v>
      </c>
      <c r="AA1393" s="171">
        <f t="shared" si="130"/>
        <v>6</v>
      </c>
      <c r="AB1393" s="171">
        <f t="shared" si="131"/>
        <v>0</v>
      </c>
      <c r="AC1393" s="171">
        <f t="shared" si="132"/>
        <v>0</v>
      </c>
      <c r="AD1393" s="1" t="s">
        <v>125</v>
      </c>
      <c r="AE1393" s="1" t="s">
        <v>2181</v>
      </c>
      <c r="AF1393" s="1">
        <v>1305</v>
      </c>
      <c r="AG1393" s="1" t="s">
        <v>10888</v>
      </c>
    </row>
    <row r="1394" spans="1:33" ht="37.15" customHeight="1" x14ac:dyDescent="0.25">
      <c r="A1394" s="96" t="s">
        <v>2180</v>
      </c>
      <c r="B1394" s="101" t="s">
        <v>42</v>
      </c>
      <c r="C1394" s="98" t="s">
        <v>108</v>
      </c>
      <c r="D1394" s="98" t="s">
        <v>330</v>
      </c>
      <c r="E1394" s="173" t="s">
        <v>1737</v>
      </c>
      <c r="F1394" s="99" t="s">
        <v>2218</v>
      </c>
      <c r="G1394" s="99" t="s">
        <v>109</v>
      </c>
      <c r="H1394" s="99" t="s">
        <v>6271</v>
      </c>
      <c r="I1394" s="236" t="s">
        <v>6573</v>
      </c>
      <c r="J1394" s="103" t="s">
        <v>2219</v>
      </c>
      <c r="K1394" s="102"/>
      <c r="L1394" s="103"/>
      <c r="M1394" s="102"/>
      <c r="N1394" s="101" t="s">
        <v>3070</v>
      </c>
      <c r="O1394" s="101" t="s">
        <v>2221</v>
      </c>
      <c r="P1394" s="101" t="s">
        <v>2222</v>
      </c>
      <c r="Q1394" s="105" t="s">
        <v>6270</v>
      </c>
      <c r="R1394" s="105" t="s">
        <v>6703</v>
      </c>
      <c r="S1394" s="106" t="s">
        <v>6003</v>
      </c>
      <c r="T1394" s="101" t="s">
        <v>2665</v>
      </c>
      <c r="U1394" s="148"/>
      <c r="V1394" s="148"/>
      <c r="W1394" s="107" t="str">
        <f>VLOOKUP(TRIM(X1394),X10:Y88,2,FALSE)</f>
        <v>Tao</v>
      </c>
      <c r="X1394" s="171" t="str">
        <f t="shared" si="129"/>
        <v>8.2</v>
      </c>
      <c r="Y1394" s="175">
        <f t="shared" si="127"/>
        <v>0</v>
      </c>
      <c r="Z1394" s="171">
        <f t="shared" si="128"/>
        <v>0</v>
      </c>
      <c r="AA1394" s="171">
        <f t="shared" si="130"/>
        <v>33</v>
      </c>
      <c r="AB1394" s="171">
        <f t="shared" si="131"/>
        <v>0</v>
      </c>
      <c r="AC1394" s="171">
        <f t="shared" si="132"/>
        <v>0</v>
      </c>
      <c r="AE1394" s="1" t="s">
        <v>2287</v>
      </c>
      <c r="AF1394" s="1">
        <v>1306</v>
      </c>
      <c r="AG1394" s="1" t="s">
        <v>7296</v>
      </c>
    </row>
    <row r="1395" spans="1:33" ht="37.15" customHeight="1" x14ac:dyDescent="0.25">
      <c r="A1395" s="96" t="s">
        <v>2180</v>
      </c>
      <c r="B1395" s="101" t="s">
        <v>42</v>
      </c>
      <c r="C1395" s="98" t="s">
        <v>108</v>
      </c>
      <c r="D1395" s="98" t="s">
        <v>330</v>
      </c>
      <c r="E1395" s="173" t="s">
        <v>1738</v>
      </c>
      <c r="F1395" s="99" t="s">
        <v>2218</v>
      </c>
      <c r="G1395" s="99" t="s">
        <v>109</v>
      </c>
      <c r="H1395" s="99" t="s">
        <v>4198</v>
      </c>
      <c r="I1395" s="147" t="s">
        <v>4196</v>
      </c>
      <c r="J1395" s="103" t="s">
        <v>2219</v>
      </c>
      <c r="K1395" s="102"/>
      <c r="L1395" s="103"/>
      <c r="M1395" s="102"/>
      <c r="N1395" s="101" t="s">
        <v>3070</v>
      </c>
      <c r="O1395" s="101" t="s">
        <v>2221</v>
      </c>
      <c r="P1395" s="101" t="s">
        <v>2222</v>
      </c>
      <c r="Q1395" s="105" t="s">
        <v>4197</v>
      </c>
      <c r="R1395" s="105" t="s">
        <v>6056</v>
      </c>
      <c r="S1395" s="106" t="s">
        <v>6055</v>
      </c>
      <c r="T1395" s="101" t="s">
        <v>2664</v>
      </c>
      <c r="U1395" s="148"/>
      <c r="V1395" s="148"/>
      <c r="W1395" s="107" t="str">
        <f>VLOOKUP(TRIM(X1395),X10:Y88,2,FALSE)</f>
        <v>Tao</v>
      </c>
      <c r="X1395" s="171" t="str">
        <f t="shared" si="129"/>
        <v>8.2</v>
      </c>
      <c r="Y1395" s="175">
        <f t="shared" si="127"/>
        <v>0</v>
      </c>
      <c r="Z1395" s="171">
        <f t="shared" si="128"/>
        <v>0</v>
      </c>
      <c r="AA1395" s="171">
        <f t="shared" si="130"/>
        <v>60</v>
      </c>
      <c r="AB1395" s="171">
        <f t="shared" si="131"/>
        <v>0</v>
      </c>
      <c r="AC1395" s="171">
        <f t="shared" si="132"/>
        <v>0</v>
      </c>
      <c r="AE1395" s="1" t="s">
        <v>2287</v>
      </c>
      <c r="AF1395" s="1">
        <v>1307</v>
      </c>
      <c r="AG1395" s="1" t="s">
        <v>7297</v>
      </c>
    </row>
    <row r="1396" spans="1:33" ht="37.15" customHeight="1" x14ac:dyDescent="0.25">
      <c r="A1396" s="96" t="s">
        <v>2180</v>
      </c>
      <c r="B1396" s="101" t="s">
        <v>42</v>
      </c>
      <c r="C1396" s="98" t="s">
        <v>108</v>
      </c>
      <c r="D1396" s="98" t="s">
        <v>330</v>
      </c>
      <c r="E1396" s="173" t="s">
        <v>1739</v>
      </c>
      <c r="F1396" s="99" t="s">
        <v>2218</v>
      </c>
      <c r="G1396" s="99" t="s">
        <v>109</v>
      </c>
      <c r="H1396" s="99" t="s">
        <v>6279</v>
      </c>
      <c r="I1396" s="147" t="s">
        <v>6574</v>
      </c>
      <c r="J1396" s="103" t="s">
        <v>2219</v>
      </c>
      <c r="K1396" s="102"/>
      <c r="L1396" s="103"/>
      <c r="M1396" s="102"/>
      <c r="N1396" s="101" t="s">
        <v>3070</v>
      </c>
      <c r="O1396" s="101" t="s">
        <v>2221</v>
      </c>
      <c r="P1396" s="101" t="s">
        <v>2222</v>
      </c>
      <c r="Q1396" s="105" t="s">
        <v>3533</v>
      </c>
      <c r="R1396" s="105" t="s">
        <v>6407</v>
      </c>
      <c r="S1396" s="106" t="s">
        <v>2181</v>
      </c>
      <c r="T1396" s="101" t="s">
        <v>3411</v>
      </c>
      <c r="U1396" s="148"/>
      <c r="V1396" s="148" t="s">
        <v>125</v>
      </c>
      <c r="W1396" s="107" t="str">
        <f>VLOOKUP(TRIM(X1396),X10:Y88,2,FALSE)</f>
        <v>Tao</v>
      </c>
      <c r="X1396" s="171" t="str">
        <f t="shared" si="129"/>
        <v>8.2</v>
      </c>
      <c r="Y1396" s="175">
        <f t="shared" si="127"/>
        <v>0</v>
      </c>
      <c r="Z1396" s="171">
        <f t="shared" si="128"/>
        <v>1</v>
      </c>
      <c r="AA1396" s="171">
        <f t="shared" si="130"/>
        <v>54</v>
      </c>
      <c r="AB1396" s="171">
        <f t="shared" si="131"/>
        <v>0</v>
      </c>
      <c r="AC1396" s="171">
        <f t="shared" si="132"/>
        <v>0</v>
      </c>
      <c r="AD1396" s="1" t="s">
        <v>125</v>
      </c>
      <c r="AE1396" s="1" t="s">
        <v>2181</v>
      </c>
      <c r="AF1396" s="1">
        <v>1308</v>
      </c>
      <c r="AG1396" s="1" t="s">
        <v>10889</v>
      </c>
    </row>
    <row r="1397" spans="1:33" ht="37.15" customHeight="1" x14ac:dyDescent="0.25">
      <c r="A1397" s="96" t="s">
        <v>2180</v>
      </c>
      <c r="B1397" s="101" t="s">
        <v>42</v>
      </c>
      <c r="C1397" s="98" t="s">
        <v>108</v>
      </c>
      <c r="D1397" s="98" t="s">
        <v>330</v>
      </c>
      <c r="E1397" s="173" t="s">
        <v>1740</v>
      </c>
      <c r="F1397" s="99" t="s">
        <v>2218</v>
      </c>
      <c r="G1397" s="99" t="s">
        <v>109</v>
      </c>
      <c r="H1397" s="99" t="s">
        <v>2537</v>
      </c>
      <c r="I1397" s="147" t="s">
        <v>6575</v>
      </c>
      <c r="J1397" s="103" t="s">
        <v>2219</v>
      </c>
      <c r="K1397" s="102"/>
      <c r="L1397" s="103"/>
      <c r="M1397" s="102"/>
      <c r="N1397" s="101" t="s">
        <v>3070</v>
      </c>
      <c r="O1397" s="101" t="s">
        <v>2221</v>
      </c>
      <c r="P1397" s="101" t="s">
        <v>2222</v>
      </c>
      <c r="Q1397" s="105" t="s">
        <v>4186</v>
      </c>
      <c r="R1397" s="105" t="s">
        <v>7573</v>
      </c>
      <c r="S1397" s="106" t="s">
        <v>7574</v>
      </c>
      <c r="T1397" s="101" t="s">
        <v>2532</v>
      </c>
      <c r="U1397" s="148"/>
      <c r="V1397" s="148" t="s">
        <v>2186</v>
      </c>
      <c r="W1397" s="107" t="str">
        <f>VLOOKUP(TRIM(X1397),X10:Y88,2,FALSE)</f>
        <v>Tao</v>
      </c>
      <c r="X1397" s="171" t="str">
        <f t="shared" si="129"/>
        <v>8.2</v>
      </c>
      <c r="Y1397" s="175">
        <f t="shared" si="127"/>
        <v>0</v>
      </c>
      <c r="Z1397" s="171">
        <f t="shared" si="128"/>
        <v>0</v>
      </c>
      <c r="AA1397" s="171">
        <f t="shared" si="130"/>
        <v>72</v>
      </c>
      <c r="AB1397" s="171">
        <f t="shared" si="131"/>
        <v>0</v>
      </c>
      <c r="AC1397" s="171">
        <f t="shared" si="132"/>
        <v>0</v>
      </c>
      <c r="AE1397" s="1" t="s">
        <v>2287</v>
      </c>
      <c r="AF1397" s="1">
        <v>1309</v>
      </c>
      <c r="AG1397" s="1" t="s">
        <v>7573</v>
      </c>
    </row>
    <row r="1398" spans="1:33" ht="37.15" customHeight="1" x14ac:dyDescent="0.25">
      <c r="A1398" s="96" t="s">
        <v>2180</v>
      </c>
      <c r="B1398" s="101" t="s">
        <v>4262</v>
      </c>
      <c r="C1398" s="98" t="s">
        <v>108</v>
      </c>
      <c r="D1398" s="98" t="s">
        <v>305</v>
      </c>
      <c r="E1398" s="173" t="s">
        <v>1741</v>
      </c>
      <c r="F1398" s="99" t="s">
        <v>16</v>
      </c>
      <c r="G1398" s="99" t="s">
        <v>109</v>
      </c>
      <c r="H1398" s="99" t="s">
        <v>3918</v>
      </c>
      <c r="I1398" s="147" t="s">
        <v>2446</v>
      </c>
      <c r="J1398" s="103" t="s">
        <v>2345</v>
      </c>
      <c r="K1398" s="102">
        <v>93</v>
      </c>
      <c r="L1398" s="233" t="s">
        <v>51</v>
      </c>
      <c r="M1398" s="102" t="s">
        <v>119</v>
      </c>
      <c r="N1398" s="101" t="s">
        <v>2228</v>
      </c>
      <c r="O1398" s="101" t="s">
        <v>191</v>
      </c>
      <c r="P1398" s="101" t="s">
        <v>2346</v>
      </c>
      <c r="Q1398" s="105" t="s">
        <v>4301</v>
      </c>
      <c r="R1398" s="105" t="s">
        <v>6704</v>
      </c>
      <c r="S1398" s="106" t="s">
        <v>2183</v>
      </c>
      <c r="T1398" s="101" t="s">
        <v>2445</v>
      </c>
      <c r="U1398" s="148"/>
      <c r="V1398" s="148"/>
      <c r="W1398" s="107" t="str">
        <f>VLOOKUP(TRIM(X1398),X10:Y88,2,FALSE)</f>
        <v>Tao</v>
      </c>
      <c r="X1398" s="171" t="str">
        <f t="shared" si="129"/>
        <v>7.6</v>
      </c>
      <c r="Y1398" s="175">
        <f t="shared" si="127"/>
        <v>0</v>
      </c>
      <c r="Z1398" s="171">
        <f t="shared" si="128"/>
        <v>0</v>
      </c>
      <c r="AA1398" s="171">
        <f t="shared" si="130"/>
        <v>17</v>
      </c>
      <c r="AB1398" s="171">
        <f t="shared" si="131"/>
        <v>0</v>
      </c>
      <c r="AC1398" s="171">
        <f t="shared" si="132"/>
        <v>0</v>
      </c>
      <c r="AE1398" s="1" t="s">
        <v>2183</v>
      </c>
      <c r="AF1398" s="1">
        <v>1310</v>
      </c>
      <c r="AG1398" s="1" t="s">
        <v>7298</v>
      </c>
    </row>
    <row r="1399" spans="1:33" ht="37.15" customHeight="1" x14ac:dyDescent="0.25">
      <c r="A1399" s="96" t="s">
        <v>2180</v>
      </c>
      <c r="B1399" s="101" t="s">
        <v>6576</v>
      </c>
      <c r="C1399" s="98" t="s">
        <v>108</v>
      </c>
      <c r="D1399" s="98" t="s">
        <v>305</v>
      </c>
      <c r="E1399" s="173" t="s">
        <v>1742</v>
      </c>
      <c r="F1399" s="99" t="s">
        <v>2269</v>
      </c>
      <c r="G1399" s="99" t="s">
        <v>109</v>
      </c>
      <c r="H1399" s="99" t="s">
        <v>4327</v>
      </c>
      <c r="I1399" s="147" t="s">
        <v>2275</v>
      </c>
      <c r="J1399" s="103"/>
      <c r="K1399" s="102"/>
      <c r="L1399" s="103"/>
      <c r="M1399" s="102"/>
      <c r="N1399" s="101"/>
      <c r="O1399" s="101"/>
      <c r="P1399" s="101" t="s">
        <v>2346</v>
      </c>
      <c r="Q1399" s="105" t="s">
        <v>4328</v>
      </c>
      <c r="R1399" s="105" t="s">
        <v>5990</v>
      </c>
      <c r="S1399" s="106" t="s">
        <v>5989</v>
      </c>
      <c r="T1399" s="101" t="s">
        <v>2457</v>
      </c>
      <c r="U1399" s="148"/>
      <c r="V1399" s="148"/>
      <c r="W1399" s="107" t="str">
        <f>VLOOKUP(TRIM(X1399),X10:Y88,2,FALSE)</f>
        <v>Tao</v>
      </c>
      <c r="X1399" s="171" t="str">
        <f t="shared" si="129"/>
        <v>7.6</v>
      </c>
      <c r="Y1399" s="175">
        <f t="shared" si="127"/>
        <v>0</v>
      </c>
      <c r="Z1399" s="171">
        <f t="shared" si="128"/>
        <v>0</v>
      </c>
      <c r="AA1399" s="171">
        <f t="shared" si="130"/>
        <v>26</v>
      </c>
      <c r="AB1399" s="171">
        <f t="shared" si="131"/>
        <v>0</v>
      </c>
      <c r="AC1399" s="171">
        <f t="shared" si="132"/>
        <v>0</v>
      </c>
      <c r="AE1399" s="1" t="s">
        <v>2287</v>
      </c>
      <c r="AF1399" s="1">
        <v>1311</v>
      </c>
      <c r="AG1399" s="1" t="s">
        <v>7299</v>
      </c>
    </row>
    <row r="1400" spans="1:33" ht="37.15" customHeight="1" x14ac:dyDescent="0.25">
      <c r="A1400" s="96" t="s">
        <v>2180</v>
      </c>
      <c r="B1400" s="101" t="s">
        <v>2639</v>
      </c>
      <c r="C1400" s="98" t="s">
        <v>108</v>
      </c>
      <c r="D1400" s="98" t="s">
        <v>310</v>
      </c>
      <c r="E1400" s="173" t="s">
        <v>1743</v>
      </c>
      <c r="F1400" s="99" t="s">
        <v>13</v>
      </c>
      <c r="G1400" s="99" t="s">
        <v>109</v>
      </c>
      <c r="H1400" s="99" t="s">
        <v>3136</v>
      </c>
      <c r="I1400" s="147" t="s">
        <v>2851</v>
      </c>
      <c r="J1400" s="103"/>
      <c r="K1400" s="102"/>
      <c r="L1400" s="103"/>
      <c r="M1400" s="102"/>
      <c r="N1400" s="101"/>
      <c r="O1400" s="101" t="s">
        <v>191</v>
      </c>
      <c r="P1400" s="101" t="s">
        <v>227</v>
      </c>
      <c r="Q1400" s="105" t="s">
        <v>2639</v>
      </c>
      <c r="R1400" s="105" t="s">
        <v>6408</v>
      </c>
      <c r="S1400" s="106" t="s">
        <v>2181</v>
      </c>
      <c r="T1400" s="101" t="s">
        <v>2863</v>
      </c>
      <c r="U1400" s="148"/>
      <c r="V1400" s="148" t="s">
        <v>125</v>
      </c>
      <c r="W1400" s="107" t="str">
        <f>VLOOKUP(TRIM(X1400),X10:Y88,2,FALSE)</f>
        <v>Tao</v>
      </c>
      <c r="X1400" s="171" t="str">
        <f t="shared" si="129"/>
        <v>7.8</v>
      </c>
      <c r="Y1400" s="175">
        <f t="shared" si="127"/>
        <v>0</v>
      </c>
      <c r="Z1400" s="171">
        <f t="shared" si="128"/>
        <v>0</v>
      </c>
      <c r="AA1400" s="171">
        <f t="shared" si="130"/>
        <v>6</v>
      </c>
      <c r="AB1400" s="171">
        <f t="shared" si="131"/>
        <v>0</v>
      </c>
      <c r="AC1400" s="171">
        <f t="shared" si="132"/>
        <v>1</v>
      </c>
      <c r="AD1400" s="1" t="s">
        <v>125</v>
      </c>
      <c r="AE1400" s="1" t="s">
        <v>2181</v>
      </c>
      <c r="AF1400" s="1">
        <v>1312</v>
      </c>
      <c r="AG1400" s="1" t="s">
        <v>10890</v>
      </c>
    </row>
    <row r="1401" spans="1:33" ht="37.15" customHeight="1" x14ac:dyDescent="0.25">
      <c r="A1401" s="96" t="s">
        <v>2180</v>
      </c>
      <c r="B1401" s="101" t="s">
        <v>3470</v>
      </c>
      <c r="C1401" s="98" t="s">
        <v>108</v>
      </c>
      <c r="D1401" s="98" t="s">
        <v>310</v>
      </c>
      <c r="E1401" s="173" t="s">
        <v>1744</v>
      </c>
      <c r="F1401" s="99" t="s">
        <v>16</v>
      </c>
      <c r="G1401" s="99" t="s">
        <v>109</v>
      </c>
      <c r="H1401" s="99" t="s">
        <v>3138</v>
      </c>
      <c r="I1401" s="147" t="s">
        <v>6577</v>
      </c>
      <c r="J1401" s="103" t="s">
        <v>2225</v>
      </c>
      <c r="K1401" s="102">
        <v>2021</v>
      </c>
      <c r="L1401" s="103" t="s">
        <v>53</v>
      </c>
      <c r="M1401" s="102" t="s">
        <v>119</v>
      </c>
      <c r="N1401" s="101" t="s">
        <v>2301</v>
      </c>
      <c r="O1401" s="101" t="s">
        <v>191</v>
      </c>
      <c r="P1401" s="101" t="s">
        <v>227</v>
      </c>
      <c r="Q1401" s="105" t="s">
        <v>6578</v>
      </c>
      <c r="R1401" s="105" t="s">
        <v>10891</v>
      </c>
      <c r="S1401" s="106" t="s">
        <v>2287</v>
      </c>
      <c r="T1401" s="101" t="s">
        <v>2337</v>
      </c>
      <c r="U1401" s="148"/>
      <c r="V1401" s="148"/>
      <c r="W1401" s="107" t="str">
        <f>VLOOKUP(TRIM(X1401),X10:Y88,2,FALSE)</f>
        <v>Tao</v>
      </c>
      <c r="X1401" s="171" t="str">
        <f t="shared" si="129"/>
        <v>7.8</v>
      </c>
      <c r="Y1401" s="175">
        <f t="shared" si="127"/>
        <v>0</v>
      </c>
      <c r="Z1401" s="171">
        <f t="shared" si="128"/>
        <v>0</v>
      </c>
      <c r="AA1401" s="171">
        <f t="shared" si="130"/>
        <v>36</v>
      </c>
      <c r="AB1401" s="171">
        <f t="shared" si="131"/>
        <v>0</v>
      </c>
      <c r="AC1401" s="171">
        <f t="shared" si="132"/>
        <v>0</v>
      </c>
      <c r="AE1401" s="1" t="s">
        <v>2287</v>
      </c>
      <c r="AF1401" s="1">
        <v>1313</v>
      </c>
      <c r="AG1401" s="1" t="s">
        <v>10891</v>
      </c>
    </row>
    <row r="1402" spans="1:33" ht="37.15" customHeight="1" x14ac:dyDescent="0.25">
      <c r="A1402" s="96" t="s">
        <v>2180</v>
      </c>
      <c r="B1402" s="101" t="s">
        <v>2491</v>
      </c>
      <c r="C1402" s="98" t="s">
        <v>108</v>
      </c>
      <c r="D1402" s="98" t="s">
        <v>310</v>
      </c>
      <c r="E1402" s="173" t="s">
        <v>1745</v>
      </c>
      <c r="F1402" s="99" t="s">
        <v>16</v>
      </c>
      <c r="G1402" s="99" t="s">
        <v>109</v>
      </c>
      <c r="H1402" s="99" t="s">
        <v>3138</v>
      </c>
      <c r="I1402" s="147" t="s">
        <v>2336</v>
      </c>
      <c r="J1402" s="103" t="s">
        <v>118</v>
      </c>
      <c r="K1402" s="102">
        <v>1959</v>
      </c>
      <c r="L1402" s="233" t="s">
        <v>53</v>
      </c>
      <c r="M1402" s="102" t="s">
        <v>119</v>
      </c>
      <c r="N1402" s="101" t="s">
        <v>2301</v>
      </c>
      <c r="O1402" s="101" t="s">
        <v>191</v>
      </c>
      <c r="P1402" s="101" t="s">
        <v>227</v>
      </c>
      <c r="Q1402" s="105" t="s">
        <v>3471</v>
      </c>
      <c r="R1402" s="105" t="s">
        <v>6705</v>
      </c>
      <c r="S1402" s="106" t="s">
        <v>5991</v>
      </c>
      <c r="T1402" s="101" t="s">
        <v>2337</v>
      </c>
      <c r="U1402" s="148"/>
      <c r="V1402" s="148"/>
      <c r="W1402" s="107" t="str">
        <f>VLOOKUP(TRIM(X1402),X10:Y88,2,FALSE)</f>
        <v>Tao</v>
      </c>
      <c r="X1402" s="171" t="str">
        <f t="shared" si="129"/>
        <v>7.8</v>
      </c>
      <c r="Y1402" s="175">
        <f t="shared" si="127"/>
        <v>0</v>
      </c>
      <c r="Z1402" s="171">
        <f t="shared" si="128"/>
        <v>0</v>
      </c>
      <c r="AA1402" s="171">
        <f t="shared" si="130"/>
        <v>8</v>
      </c>
      <c r="AB1402" s="171">
        <f t="shared" si="131"/>
        <v>0</v>
      </c>
      <c r="AC1402" s="171">
        <f t="shared" si="132"/>
        <v>0</v>
      </c>
      <c r="AE1402" s="1" t="s">
        <v>2287</v>
      </c>
      <c r="AF1402" s="1">
        <v>1314</v>
      </c>
      <c r="AG1402" s="1" t="s">
        <v>7300</v>
      </c>
    </row>
    <row r="1403" spans="1:33" ht="37.15" customHeight="1" x14ac:dyDescent="0.25">
      <c r="A1403" s="96" t="s">
        <v>2180</v>
      </c>
      <c r="B1403" s="101" t="s">
        <v>3264</v>
      </c>
      <c r="C1403" s="98" t="s">
        <v>108</v>
      </c>
      <c r="D1403" s="98" t="s">
        <v>310</v>
      </c>
      <c r="E1403" s="173" t="s">
        <v>1746</v>
      </c>
      <c r="F1403" s="99" t="s">
        <v>16</v>
      </c>
      <c r="G1403" s="99" t="s">
        <v>109</v>
      </c>
      <c r="H1403" s="99" t="s">
        <v>6579</v>
      </c>
      <c r="I1403" s="147" t="s">
        <v>2326</v>
      </c>
      <c r="J1403" s="103" t="s">
        <v>118</v>
      </c>
      <c r="K1403" s="102">
        <v>1961</v>
      </c>
      <c r="L1403" s="103" t="s">
        <v>58</v>
      </c>
      <c r="M1403" s="102" t="s">
        <v>119</v>
      </c>
      <c r="N1403" s="101" t="s">
        <v>2301</v>
      </c>
      <c r="O1403" s="101" t="s">
        <v>191</v>
      </c>
      <c r="P1403" s="101" t="s">
        <v>227</v>
      </c>
      <c r="Q1403" s="105" t="s">
        <v>4695</v>
      </c>
      <c r="R1403" s="105" t="s">
        <v>5695</v>
      </c>
      <c r="S1403" s="106" t="s">
        <v>5694</v>
      </c>
      <c r="T1403" s="101" t="s">
        <v>2329</v>
      </c>
      <c r="U1403" s="148"/>
      <c r="V1403" s="148"/>
      <c r="W1403" s="107" t="str">
        <f>VLOOKUP(TRIM(X1403),X10:Y88,2,FALSE)</f>
        <v>Tao</v>
      </c>
      <c r="X1403" s="171" t="str">
        <f t="shared" si="129"/>
        <v>7.8</v>
      </c>
      <c r="Y1403" s="175">
        <f t="shared" si="127"/>
        <v>0</v>
      </c>
      <c r="Z1403" s="171">
        <f t="shared" si="128"/>
        <v>0</v>
      </c>
      <c r="AA1403" s="171">
        <f t="shared" si="130"/>
        <v>26</v>
      </c>
      <c r="AB1403" s="171">
        <f t="shared" si="131"/>
        <v>0</v>
      </c>
      <c r="AC1403" s="171">
        <f t="shared" si="132"/>
        <v>0</v>
      </c>
      <c r="AE1403" s="1" t="s">
        <v>2287</v>
      </c>
      <c r="AF1403" s="1">
        <v>1315</v>
      </c>
      <c r="AG1403" s="1" t="s">
        <v>7301</v>
      </c>
    </row>
    <row r="1404" spans="1:33" ht="37.15" customHeight="1" x14ac:dyDescent="0.25">
      <c r="A1404" s="96" t="s">
        <v>2180</v>
      </c>
      <c r="B1404" s="101" t="s">
        <v>2496</v>
      </c>
      <c r="C1404" s="98" t="s">
        <v>108</v>
      </c>
      <c r="D1404" s="98" t="s">
        <v>310</v>
      </c>
      <c r="E1404" s="173" t="s">
        <v>1747</v>
      </c>
      <c r="F1404" s="99" t="s">
        <v>16</v>
      </c>
      <c r="G1404" s="99" t="s">
        <v>109</v>
      </c>
      <c r="H1404" s="99" t="s">
        <v>3150</v>
      </c>
      <c r="I1404" s="147" t="s">
        <v>3151</v>
      </c>
      <c r="J1404" s="103" t="s">
        <v>118</v>
      </c>
      <c r="K1404" s="102">
        <v>1962</v>
      </c>
      <c r="L1404" s="103" t="s">
        <v>58</v>
      </c>
      <c r="M1404" s="102" t="s">
        <v>119</v>
      </c>
      <c r="N1404" s="101" t="s">
        <v>2301</v>
      </c>
      <c r="O1404" s="101" t="s">
        <v>191</v>
      </c>
      <c r="P1404" s="101" t="s">
        <v>227</v>
      </c>
      <c r="Q1404" s="105" t="s">
        <v>6580</v>
      </c>
      <c r="R1404" s="105" t="s">
        <v>5697</v>
      </c>
      <c r="S1404" s="106" t="s">
        <v>5696</v>
      </c>
      <c r="T1404" s="101" t="s">
        <v>2329</v>
      </c>
      <c r="U1404" s="148"/>
      <c r="V1404" s="148"/>
      <c r="W1404" s="107" t="str">
        <f>VLOOKUP(TRIM(X1404),X10:Y88,2,FALSE)</f>
        <v>Tao</v>
      </c>
      <c r="X1404" s="171" t="str">
        <f t="shared" si="129"/>
        <v>7.8</v>
      </c>
      <c r="Y1404" s="175">
        <f t="shared" si="127"/>
        <v>0</v>
      </c>
      <c r="Z1404" s="171">
        <f t="shared" si="128"/>
        <v>0</v>
      </c>
      <c r="AA1404" s="171">
        <f t="shared" si="130"/>
        <v>26</v>
      </c>
      <c r="AB1404" s="171">
        <f t="shared" si="131"/>
        <v>0</v>
      </c>
      <c r="AC1404" s="171">
        <f t="shared" si="132"/>
        <v>0</v>
      </c>
      <c r="AE1404" s="1" t="s">
        <v>2287</v>
      </c>
      <c r="AF1404" s="1">
        <v>1316</v>
      </c>
      <c r="AG1404" s="1" t="s">
        <v>7302</v>
      </c>
    </row>
    <row r="1405" spans="1:33" ht="37.15" customHeight="1" x14ac:dyDescent="0.25">
      <c r="A1405" s="96" t="s">
        <v>2180</v>
      </c>
      <c r="B1405" s="101" t="s">
        <v>2587</v>
      </c>
      <c r="C1405" s="98" t="s">
        <v>108</v>
      </c>
      <c r="D1405" s="98" t="s">
        <v>310</v>
      </c>
      <c r="E1405" s="173" t="s">
        <v>1748</v>
      </c>
      <c r="F1405" s="99" t="s">
        <v>16</v>
      </c>
      <c r="G1405" s="99" t="s">
        <v>109</v>
      </c>
      <c r="H1405" s="99" t="s">
        <v>2588</v>
      </c>
      <c r="I1405" s="147" t="s">
        <v>3194</v>
      </c>
      <c r="J1405" s="103" t="s">
        <v>118</v>
      </c>
      <c r="K1405" s="102">
        <v>1986</v>
      </c>
      <c r="L1405" s="103" t="s">
        <v>53</v>
      </c>
      <c r="M1405" s="102" t="s">
        <v>119</v>
      </c>
      <c r="N1405" s="101" t="s">
        <v>2301</v>
      </c>
      <c r="O1405" s="101" t="s">
        <v>191</v>
      </c>
      <c r="P1405" s="101" t="s">
        <v>227</v>
      </c>
      <c r="Q1405" s="105" t="s">
        <v>6564</v>
      </c>
      <c r="R1405" s="105" t="s">
        <v>10892</v>
      </c>
      <c r="S1405" s="106" t="s">
        <v>2287</v>
      </c>
      <c r="T1405" s="101" t="s">
        <v>3195</v>
      </c>
      <c r="U1405" s="148"/>
      <c r="V1405" s="148" t="s">
        <v>125</v>
      </c>
      <c r="W1405" s="107" t="str">
        <f>VLOOKUP(TRIM(X1405),X10:Y88,2,FALSE)</f>
        <v>Tao</v>
      </c>
      <c r="X1405" s="171" t="str">
        <f t="shared" si="129"/>
        <v>7.8</v>
      </c>
      <c r="Y1405" s="175">
        <f t="shared" si="127"/>
        <v>0</v>
      </c>
      <c r="Z1405" s="171">
        <f t="shared" si="128"/>
        <v>0</v>
      </c>
      <c r="AA1405" s="171">
        <f t="shared" si="130"/>
        <v>18</v>
      </c>
      <c r="AB1405" s="171">
        <f t="shared" si="131"/>
        <v>0</v>
      </c>
      <c r="AC1405" s="171">
        <f t="shared" si="132"/>
        <v>0</v>
      </c>
      <c r="AD1405" s="1" t="s">
        <v>125</v>
      </c>
      <c r="AE1405" s="1" t="s">
        <v>2287</v>
      </c>
      <c r="AF1405" s="1">
        <v>1317</v>
      </c>
      <c r="AG1405" s="1" t="s">
        <v>10892</v>
      </c>
    </row>
    <row r="1406" spans="1:33" ht="37.15" customHeight="1" x14ac:dyDescent="0.25">
      <c r="A1406" s="96" t="s">
        <v>2180</v>
      </c>
      <c r="B1406" s="101" t="s">
        <v>4306</v>
      </c>
      <c r="C1406" s="98" t="s">
        <v>108</v>
      </c>
      <c r="D1406" s="98" t="s">
        <v>310</v>
      </c>
      <c r="E1406" s="173" t="s">
        <v>1749</v>
      </c>
      <c r="F1406" s="99" t="s">
        <v>15</v>
      </c>
      <c r="G1406" s="99" t="s">
        <v>109</v>
      </c>
      <c r="H1406" s="99" t="s">
        <v>4139</v>
      </c>
      <c r="I1406" s="147" t="s">
        <v>6266</v>
      </c>
      <c r="J1406" s="103" t="s">
        <v>118</v>
      </c>
      <c r="K1406" s="102">
        <v>2069</v>
      </c>
      <c r="L1406" s="103" t="s">
        <v>53</v>
      </c>
      <c r="M1406" s="102" t="s">
        <v>119</v>
      </c>
      <c r="N1406" s="101" t="s">
        <v>2301</v>
      </c>
      <c r="O1406" s="101" t="s">
        <v>191</v>
      </c>
      <c r="P1406" s="101" t="s">
        <v>227</v>
      </c>
      <c r="Q1406" s="105" t="s">
        <v>4305</v>
      </c>
      <c r="R1406" s="105" t="s">
        <v>6409</v>
      </c>
      <c r="S1406" s="106" t="s">
        <v>2181</v>
      </c>
      <c r="T1406" s="101" t="s">
        <v>2799</v>
      </c>
      <c r="U1406" s="148"/>
      <c r="V1406" s="148" t="s">
        <v>125</v>
      </c>
      <c r="W1406" s="107" t="str">
        <f>VLOOKUP(TRIM(X1406),X10:Y88,2,FALSE)</f>
        <v>Tao</v>
      </c>
      <c r="X1406" s="171" t="str">
        <f t="shared" si="129"/>
        <v>7.8</v>
      </c>
      <c r="Y1406" s="175">
        <f t="shared" si="127"/>
        <v>1</v>
      </c>
      <c r="Z1406" s="171">
        <f t="shared" si="128"/>
        <v>0</v>
      </c>
      <c r="AA1406" s="171">
        <f t="shared" si="130"/>
        <v>14</v>
      </c>
      <c r="AB1406" s="171">
        <f t="shared" si="131"/>
        <v>0</v>
      </c>
      <c r="AC1406" s="171">
        <f t="shared" si="132"/>
        <v>0</v>
      </c>
      <c r="AD1406" s="1" t="s">
        <v>125</v>
      </c>
      <c r="AE1406" s="1" t="s">
        <v>10691</v>
      </c>
      <c r="AF1406" s="1">
        <v>1318</v>
      </c>
      <c r="AG1406" s="1" t="s">
        <v>10893</v>
      </c>
    </row>
    <row r="1407" spans="1:33" ht="37.15" customHeight="1" x14ac:dyDescent="0.25">
      <c r="A1407" s="96" t="s">
        <v>2180</v>
      </c>
      <c r="B1407" s="101" t="s">
        <v>3470</v>
      </c>
      <c r="C1407" s="98" t="s">
        <v>108</v>
      </c>
      <c r="D1407" s="98" t="s">
        <v>310</v>
      </c>
      <c r="E1407" s="173" t="s">
        <v>1750</v>
      </c>
      <c r="F1407" s="99" t="s">
        <v>15</v>
      </c>
      <c r="G1407" s="99" t="s">
        <v>109</v>
      </c>
      <c r="H1407" s="99" t="s">
        <v>4140</v>
      </c>
      <c r="I1407" s="147" t="s">
        <v>6266</v>
      </c>
      <c r="J1407" s="103" t="s">
        <v>2225</v>
      </c>
      <c r="K1407" s="102">
        <v>2111</v>
      </c>
      <c r="L1407" s="103" t="s">
        <v>53</v>
      </c>
      <c r="M1407" s="102" t="s">
        <v>119</v>
      </c>
      <c r="N1407" s="101" t="s">
        <v>2301</v>
      </c>
      <c r="O1407" s="101" t="s">
        <v>191</v>
      </c>
      <c r="P1407" s="101" t="s">
        <v>227</v>
      </c>
      <c r="Q1407" s="105" t="s">
        <v>6581</v>
      </c>
      <c r="R1407" s="105" t="s">
        <v>6410</v>
      </c>
      <c r="S1407" s="106" t="s">
        <v>2181</v>
      </c>
      <c r="T1407" s="101" t="s">
        <v>2799</v>
      </c>
      <c r="U1407" s="148"/>
      <c r="V1407" s="148" t="s">
        <v>125</v>
      </c>
      <c r="W1407" s="107" t="str">
        <f>VLOOKUP(TRIM(X1407),X10:Y88,2,FALSE)</f>
        <v>Tao</v>
      </c>
      <c r="X1407" s="171" t="str">
        <f t="shared" si="129"/>
        <v>7.8</v>
      </c>
      <c r="Y1407" s="175">
        <f t="shared" si="127"/>
        <v>1</v>
      </c>
      <c r="Z1407" s="171">
        <f t="shared" si="128"/>
        <v>0</v>
      </c>
      <c r="AA1407" s="171">
        <f t="shared" si="130"/>
        <v>14</v>
      </c>
      <c r="AB1407" s="171">
        <f t="shared" si="131"/>
        <v>0</v>
      </c>
      <c r="AC1407" s="171">
        <f t="shared" si="132"/>
        <v>0</v>
      </c>
      <c r="AD1407" s="1" t="s">
        <v>125</v>
      </c>
      <c r="AE1407" s="1" t="s">
        <v>10691</v>
      </c>
      <c r="AF1407" s="1">
        <v>1319</v>
      </c>
      <c r="AG1407" s="1" t="s">
        <v>10894</v>
      </c>
    </row>
    <row r="1408" spans="1:33" ht="37.15" customHeight="1" x14ac:dyDescent="0.25">
      <c r="A1408" s="96" t="s">
        <v>2180</v>
      </c>
      <c r="B1408" s="101" t="s">
        <v>3264</v>
      </c>
      <c r="C1408" s="98" t="s">
        <v>108</v>
      </c>
      <c r="D1408" s="98" t="s">
        <v>310</v>
      </c>
      <c r="E1408" s="173" t="s">
        <v>1751</v>
      </c>
      <c r="F1408" s="99" t="s">
        <v>15</v>
      </c>
      <c r="G1408" s="99" t="s">
        <v>109</v>
      </c>
      <c r="H1408" s="99" t="s">
        <v>6579</v>
      </c>
      <c r="I1408" s="147" t="s">
        <v>2326</v>
      </c>
      <c r="J1408" s="103" t="s">
        <v>118</v>
      </c>
      <c r="K1408" s="102">
        <v>1961</v>
      </c>
      <c r="L1408" s="103" t="s">
        <v>60</v>
      </c>
      <c r="M1408" s="102" t="s">
        <v>119</v>
      </c>
      <c r="N1408" s="101" t="s">
        <v>2301</v>
      </c>
      <c r="O1408" s="101" t="s">
        <v>191</v>
      </c>
      <c r="P1408" s="101" t="s">
        <v>227</v>
      </c>
      <c r="Q1408" s="105" t="s">
        <v>4695</v>
      </c>
      <c r="R1408" s="105" t="s">
        <v>6411</v>
      </c>
      <c r="S1408" s="106" t="s">
        <v>2181</v>
      </c>
      <c r="T1408" s="101" t="s">
        <v>2329</v>
      </c>
      <c r="U1408" s="148"/>
      <c r="V1408" s="148" t="s">
        <v>125</v>
      </c>
      <c r="W1408" s="107" t="str">
        <f>VLOOKUP(TRIM(X1408),X10:Y88,2,FALSE)</f>
        <v>Tao</v>
      </c>
      <c r="X1408" s="171" t="str">
        <f t="shared" si="129"/>
        <v>7.8</v>
      </c>
      <c r="Y1408" s="175">
        <f t="shared" si="127"/>
        <v>1</v>
      </c>
      <c r="Z1408" s="171">
        <f t="shared" si="128"/>
        <v>0</v>
      </c>
      <c r="AA1408" s="171">
        <f t="shared" si="130"/>
        <v>26</v>
      </c>
      <c r="AB1408" s="171">
        <f t="shared" si="131"/>
        <v>0</v>
      </c>
      <c r="AC1408" s="171">
        <f t="shared" si="132"/>
        <v>0</v>
      </c>
      <c r="AD1408" s="1" t="s">
        <v>125</v>
      </c>
      <c r="AE1408" s="1" t="s">
        <v>10691</v>
      </c>
      <c r="AF1408" s="1">
        <v>1320</v>
      </c>
      <c r="AG1408" s="1" t="s">
        <v>10895</v>
      </c>
    </row>
    <row r="1409" spans="1:33" ht="37.15" customHeight="1" x14ac:dyDescent="0.25">
      <c r="A1409" s="96" t="s">
        <v>2180</v>
      </c>
      <c r="B1409" s="101" t="s">
        <v>2496</v>
      </c>
      <c r="C1409" s="98" t="s">
        <v>108</v>
      </c>
      <c r="D1409" s="98" t="s">
        <v>310</v>
      </c>
      <c r="E1409" s="173" t="s">
        <v>1752</v>
      </c>
      <c r="F1409" s="99" t="s">
        <v>15</v>
      </c>
      <c r="G1409" s="99" t="s">
        <v>109</v>
      </c>
      <c r="H1409" s="99" t="s">
        <v>3150</v>
      </c>
      <c r="I1409" s="147" t="s">
        <v>3151</v>
      </c>
      <c r="J1409" s="103" t="s">
        <v>118</v>
      </c>
      <c r="K1409" s="102">
        <v>1962</v>
      </c>
      <c r="L1409" s="103" t="s">
        <v>60</v>
      </c>
      <c r="M1409" s="102" t="s">
        <v>119</v>
      </c>
      <c r="N1409" s="101" t="s">
        <v>2301</v>
      </c>
      <c r="O1409" s="101" t="s">
        <v>191</v>
      </c>
      <c r="P1409" s="101" t="s">
        <v>227</v>
      </c>
      <c r="Q1409" s="105" t="s">
        <v>6582</v>
      </c>
      <c r="R1409" s="105" t="s">
        <v>6412</v>
      </c>
      <c r="S1409" s="106" t="s">
        <v>2181</v>
      </c>
      <c r="T1409" s="101" t="s">
        <v>2329</v>
      </c>
      <c r="U1409" s="148"/>
      <c r="V1409" s="148" t="s">
        <v>125</v>
      </c>
      <c r="W1409" s="107" t="str">
        <f>VLOOKUP(TRIM(X1409),X10:Y88,2,FALSE)</f>
        <v>Tao</v>
      </c>
      <c r="X1409" s="171" t="str">
        <f t="shared" si="129"/>
        <v>7.8</v>
      </c>
      <c r="Y1409" s="175">
        <f t="shared" si="127"/>
        <v>1</v>
      </c>
      <c r="Z1409" s="171">
        <f t="shared" si="128"/>
        <v>0</v>
      </c>
      <c r="AA1409" s="171">
        <f t="shared" si="130"/>
        <v>26</v>
      </c>
      <c r="AB1409" s="171">
        <f t="shared" si="131"/>
        <v>0</v>
      </c>
      <c r="AC1409" s="171">
        <f t="shared" si="132"/>
        <v>0</v>
      </c>
      <c r="AD1409" s="1" t="s">
        <v>125</v>
      </c>
      <c r="AE1409" s="1" t="s">
        <v>10691</v>
      </c>
      <c r="AF1409" s="1">
        <v>1321</v>
      </c>
      <c r="AG1409" s="1" t="s">
        <v>10896</v>
      </c>
    </row>
    <row r="1410" spans="1:33" ht="37.15" customHeight="1" x14ac:dyDescent="0.25">
      <c r="A1410" s="96" t="s">
        <v>2180</v>
      </c>
      <c r="B1410" s="101" t="s">
        <v>6255</v>
      </c>
      <c r="C1410" s="98" t="s">
        <v>108</v>
      </c>
      <c r="D1410" s="98" t="s">
        <v>86</v>
      </c>
      <c r="E1410" s="173" t="s">
        <v>1753</v>
      </c>
      <c r="F1410" s="99" t="s">
        <v>2269</v>
      </c>
      <c r="G1410" s="99" t="s">
        <v>109</v>
      </c>
      <c r="H1410" s="99" t="s">
        <v>3203</v>
      </c>
      <c r="I1410" s="147" t="s">
        <v>2373</v>
      </c>
      <c r="J1410" s="103" t="s">
        <v>118</v>
      </c>
      <c r="K1410" s="102"/>
      <c r="L1410" s="103"/>
      <c r="M1410" s="102"/>
      <c r="N1410" s="101"/>
      <c r="O1410" s="101" t="s">
        <v>191</v>
      </c>
      <c r="P1410" s="101" t="s">
        <v>264</v>
      </c>
      <c r="Q1410" s="105" t="s">
        <v>3204</v>
      </c>
      <c r="R1410" s="105" t="s">
        <v>6058</v>
      </c>
      <c r="S1410" s="106" t="s">
        <v>6057</v>
      </c>
      <c r="T1410" s="101" t="s">
        <v>2781</v>
      </c>
      <c r="U1410" s="148"/>
      <c r="V1410" s="148"/>
      <c r="W1410" s="107" t="str">
        <f>VLOOKUP(TRIM(X1410),X10:Y88,2,FALSE)</f>
        <v>Tao</v>
      </c>
      <c r="X1410" s="171" t="str">
        <f t="shared" si="129"/>
        <v>6.6</v>
      </c>
      <c r="Y1410" s="175">
        <f t="shared" si="127"/>
        <v>0</v>
      </c>
      <c r="Z1410" s="171">
        <f t="shared" si="128"/>
        <v>0</v>
      </c>
      <c r="AA1410" s="171">
        <f t="shared" si="130"/>
        <v>21</v>
      </c>
      <c r="AB1410" s="171">
        <f t="shared" si="131"/>
        <v>0</v>
      </c>
      <c r="AC1410" s="171">
        <f t="shared" si="132"/>
        <v>0</v>
      </c>
      <c r="AE1410" s="1" t="s">
        <v>2287</v>
      </c>
      <c r="AF1410" s="1">
        <v>1322</v>
      </c>
      <c r="AG1410" s="1" t="s">
        <v>7303</v>
      </c>
    </row>
    <row r="1411" spans="1:33" ht="37.15" customHeight="1" x14ac:dyDescent="0.25">
      <c r="A1411" s="96" t="s">
        <v>2180</v>
      </c>
      <c r="B1411" s="101" t="s">
        <v>6256</v>
      </c>
      <c r="C1411" s="98" t="s">
        <v>108</v>
      </c>
      <c r="D1411" s="98" t="s">
        <v>86</v>
      </c>
      <c r="E1411" s="173" t="s">
        <v>1754</v>
      </c>
      <c r="F1411" s="99" t="s">
        <v>15</v>
      </c>
      <c r="G1411" s="99" t="s">
        <v>109</v>
      </c>
      <c r="H1411" s="99" t="s">
        <v>3970</v>
      </c>
      <c r="I1411" s="147" t="s">
        <v>4955</v>
      </c>
      <c r="J1411" s="103" t="s">
        <v>118</v>
      </c>
      <c r="K1411" s="102">
        <v>1960</v>
      </c>
      <c r="L1411" s="103" t="s">
        <v>58</v>
      </c>
      <c r="M1411" s="102" t="s">
        <v>119</v>
      </c>
      <c r="N1411" s="101" t="s">
        <v>2301</v>
      </c>
      <c r="O1411" s="101" t="s">
        <v>191</v>
      </c>
      <c r="P1411" s="101" t="s">
        <v>2230</v>
      </c>
      <c r="Q1411" s="105" t="s">
        <v>3968</v>
      </c>
      <c r="R1411" s="105" t="s">
        <v>6413</v>
      </c>
      <c r="S1411" s="106" t="s">
        <v>2181</v>
      </c>
      <c r="T1411" s="101" t="s">
        <v>2611</v>
      </c>
      <c r="U1411" s="148"/>
      <c r="V1411" s="148" t="s">
        <v>125</v>
      </c>
      <c r="W1411" s="107" t="str">
        <f>VLOOKUP(TRIM(X1411),X10:Y88,2,FALSE)</f>
        <v>Tao</v>
      </c>
      <c r="X1411" s="171" t="str">
        <f t="shared" si="129"/>
        <v>6.6</v>
      </c>
      <c r="Y1411" s="175">
        <f t="shared" si="127"/>
        <v>1</v>
      </c>
      <c r="Z1411" s="171">
        <f t="shared" si="128"/>
        <v>0</v>
      </c>
      <c r="AA1411" s="171">
        <f t="shared" si="130"/>
        <v>23</v>
      </c>
      <c r="AB1411" s="171">
        <f t="shared" si="131"/>
        <v>0</v>
      </c>
      <c r="AC1411" s="171">
        <f t="shared" si="132"/>
        <v>0</v>
      </c>
      <c r="AD1411" s="1" t="s">
        <v>125</v>
      </c>
      <c r="AE1411" s="1" t="s">
        <v>10691</v>
      </c>
      <c r="AF1411" s="1">
        <v>1323</v>
      </c>
      <c r="AG1411" s="1" t="s">
        <v>10897</v>
      </c>
    </row>
    <row r="1412" spans="1:33" ht="37.15" customHeight="1" x14ac:dyDescent="0.25">
      <c r="A1412" s="96" t="s">
        <v>2180</v>
      </c>
      <c r="B1412" s="101" t="s">
        <v>2661</v>
      </c>
      <c r="C1412" s="98" t="s">
        <v>108</v>
      </c>
      <c r="D1412" s="98" t="s">
        <v>86</v>
      </c>
      <c r="E1412" s="173" t="s">
        <v>1755</v>
      </c>
      <c r="F1412" s="99" t="s">
        <v>16</v>
      </c>
      <c r="G1412" s="99" t="s">
        <v>109</v>
      </c>
      <c r="H1412" s="99" t="s">
        <v>2662</v>
      </c>
      <c r="I1412" s="147" t="s">
        <v>2629</v>
      </c>
      <c r="J1412" s="103" t="s">
        <v>118</v>
      </c>
      <c r="K1412" s="102">
        <v>1684</v>
      </c>
      <c r="L1412" s="103" t="s">
        <v>60</v>
      </c>
      <c r="M1412" s="102" t="s">
        <v>119</v>
      </c>
      <c r="N1412" s="101" t="s">
        <v>3162</v>
      </c>
      <c r="O1412" s="101" t="s">
        <v>2203</v>
      </c>
      <c r="P1412" s="101" t="s">
        <v>2226</v>
      </c>
      <c r="Q1412" s="105" t="s">
        <v>4222</v>
      </c>
      <c r="R1412" s="105" t="s">
        <v>6062</v>
      </c>
      <c r="S1412" s="106" t="s">
        <v>6061</v>
      </c>
      <c r="T1412" s="101" t="s">
        <v>2445</v>
      </c>
      <c r="U1412" s="148"/>
      <c r="V1412" s="148"/>
      <c r="W1412" s="107" t="str">
        <f>VLOOKUP(TRIM(X1412),X10:Y88,2,FALSE)</f>
        <v>Tao</v>
      </c>
      <c r="X1412" s="171" t="str">
        <f t="shared" si="129"/>
        <v>6.6</v>
      </c>
      <c r="Y1412" s="175">
        <f t="shared" si="127"/>
        <v>0</v>
      </c>
      <c r="Z1412" s="171">
        <f t="shared" si="128"/>
        <v>0</v>
      </c>
      <c r="AA1412" s="171">
        <f t="shared" si="130"/>
        <v>26</v>
      </c>
      <c r="AB1412" s="171">
        <f t="shared" si="131"/>
        <v>0</v>
      </c>
      <c r="AC1412" s="171">
        <f t="shared" si="132"/>
        <v>0</v>
      </c>
      <c r="AE1412" s="1" t="s">
        <v>2287</v>
      </c>
      <c r="AF1412" s="1">
        <v>1324</v>
      </c>
      <c r="AG1412" s="1" t="s">
        <v>7304</v>
      </c>
    </row>
    <row r="1413" spans="1:33" ht="34.9" customHeight="1" x14ac:dyDescent="0.25">
      <c r="A1413" s="96" t="s">
        <v>2180</v>
      </c>
      <c r="B1413" s="101" t="s">
        <v>4035</v>
      </c>
      <c r="C1413" s="98" t="s">
        <v>108</v>
      </c>
      <c r="D1413" s="98" t="s">
        <v>86</v>
      </c>
      <c r="E1413" s="173" t="s">
        <v>1756</v>
      </c>
      <c r="F1413" s="99" t="s">
        <v>15</v>
      </c>
      <c r="G1413" s="99" t="s">
        <v>109</v>
      </c>
      <c r="H1413" s="99" t="s">
        <v>3357</v>
      </c>
      <c r="I1413" s="147" t="s">
        <v>2464</v>
      </c>
      <c r="J1413" s="103" t="s">
        <v>118</v>
      </c>
      <c r="K1413" s="102">
        <v>2021</v>
      </c>
      <c r="L1413" s="103" t="s">
        <v>53</v>
      </c>
      <c r="M1413" s="102" t="s">
        <v>119</v>
      </c>
      <c r="N1413" s="101" t="s">
        <v>2301</v>
      </c>
      <c r="O1413" s="101" t="s">
        <v>191</v>
      </c>
      <c r="P1413" s="101" t="s">
        <v>2230</v>
      </c>
      <c r="Q1413" s="105" t="s">
        <v>4034</v>
      </c>
      <c r="R1413" s="105" t="s">
        <v>6414</v>
      </c>
      <c r="S1413" s="106" t="s">
        <v>2181</v>
      </c>
      <c r="T1413" s="101" t="s">
        <v>2457</v>
      </c>
      <c r="U1413" s="148"/>
      <c r="V1413" s="148" t="s">
        <v>125</v>
      </c>
      <c r="W1413" s="107" t="str">
        <f>VLOOKUP(TRIM(X1413),X10:Y88,2,FALSE)</f>
        <v>Tao</v>
      </c>
      <c r="X1413" s="171" t="str">
        <f t="shared" si="129"/>
        <v>6.6</v>
      </c>
      <c r="Y1413" s="175">
        <f t="shared" si="127"/>
        <v>1</v>
      </c>
      <c r="Z1413" s="171">
        <f t="shared" si="128"/>
        <v>0</v>
      </c>
      <c r="AA1413" s="171">
        <f t="shared" si="130"/>
        <v>36</v>
      </c>
      <c r="AB1413" s="171">
        <f t="shared" si="131"/>
        <v>0</v>
      </c>
      <c r="AC1413" s="171">
        <f t="shared" si="132"/>
        <v>0</v>
      </c>
      <c r="AD1413" s="1" t="s">
        <v>125</v>
      </c>
      <c r="AE1413" s="1" t="s">
        <v>10691</v>
      </c>
      <c r="AF1413" s="1">
        <v>1325</v>
      </c>
      <c r="AG1413" s="1" t="s">
        <v>10898</v>
      </c>
    </row>
    <row r="1414" spans="1:33" ht="34.9" customHeight="1" x14ac:dyDescent="0.25">
      <c r="A1414" s="96" t="s">
        <v>2180</v>
      </c>
      <c r="B1414" s="101" t="s">
        <v>4430</v>
      </c>
      <c r="C1414" s="98" t="s">
        <v>108</v>
      </c>
      <c r="D1414" s="98" t="s">
        <v>303</v>
      </c>
      <c r="E1414" s="173" t="s">
        <v>1757</v>
      </c>
      <c r="F1414" s="99" t="s">
        <v>15</v>
      </c>
      <c r="G1414" s="99" t="s">
        <v>109</v>
      </c>
      <c r="H1414" s="99" t="s">
        <v>4431</v>
      </c>
      <c r="I1414" s="147" t="s">
        <v>5363</v>
      </c>
      <c r="J1414" s="103" t="s">
        <v>118</v>
      </c>
      <c r="K1414" s="102">
        <v>1985</v>
      </c>
      <c r="L1414" s="103" t="s">
        <v>53</v>
      </c>
      <c r="M1414" s="102" t="s">
        <v>119</v>
      </c>
      <c r="N1414" s="101" t="s">
        <v>2301</v>
      </c>
      <c r="O1414" s="101" t="s">
        <v>191</v>
      </c>
      <c r="P1414" s="101" t="s">
        <v>228</v>
      </c>
      <c r="Q1414" s="105" t="s">
        <v>4429</v>
      </c>
      <c r="R1414" s="105" t="s">
        <v>6415</v>
      </c>
      <c r="S1414" s="106" t="s">
        <v>2181</v>
      </c>
      <c r="T1414" s="101" t="s">
        <v>2337</v>
      </c>
      <c r="U1414" s="148"/>
      <c r="V1414" s="148" t="s">
        <v>125</v>
      </c>
      <c r="W1414" s="107" t="str">
        <f>VLOOKUP(TRIM(X1414),X10:Y88,2,FALSE)</f>
        <v>Tao</v>
      </c>
      <c r="X1414" s="171" t="str">
        <f t="shared" si="129"/>
        <v>7.4</v>
      </c>
      <c r="Y1414" s="175">
        <f t="shared" si="127"/>
        <v>1</v>
      </c>
      <c r="Z1414" s="171">
        <f t="shared" si="128"/>
        <v>0</v>
      </c>
      <c r="AA1414" s="171">
        <f t="shared" si="130"/>
        <v>22</v>
      </c>
      <c r="AB1414" s="171">
        <f t="shared" si="131"/>
        <v>0</v>
      </c>
      <c r="AC1414" s="171">
        <f t="shared" si="132"/>
        <v>0</v>
      </c>
      <c r="AD1414" s="1" t="s">
        <v>125</v>
      </c>
      <c r="AE1414" s="1" t="s">
        <v>10691</v>
      </c>
      <c r="AF1414" s="1">
        <v>1326</v>
      </c>
      <c r="AG1414" s="1" t="s">
        <v>10899</v>
      </c>
    </row>
    <row r="1415" spans="1:33" ht="34.9" customHeight="1" x14ac:dyDescent="0.25">
      <c r="A1415" s="96" t="s">
        <v>2180</v>
      </c>
      <c r="B1415" s="101" t="s">
        <v>6583</v>
      </c>
      <c r="C1415" s="98" t="s">
        <v>108</v>
      </c>
      <c r="D1415" s="98" t="s">
        <v>303</v>
      </c>
      <c r="E1415" s="173" t="s">
        <v>1758</v>
      </c>
      <c r="F1415" s="99" t="s">
        <v>2269</v>
      </c>
      <c r="G1415" s="99" t="s">
        <v>109</v>
      </c>
      <c r="H1415" s="99" t="s">
        <v>3255</v>
      </c>
      <c r="I1415" s="147" t="s">
        <v>2275</v>
      </c>
      <c r="J1415" s="103"/>
      <c r="K1415" s="102"/>
      <c r="L1415" s="103"/>
      <c r="M1415" s="102"/>
      <c r="N1415" s="101"/>
      <c r="O1415" s="101" t="s">
        <v>191</v>
      </c>
      <c r="P1415" s="101" t="s">
        <v>228</v>
      </c>
      <c r="Q1415" s="105" t="s">
        <v>2741</v>
      </c>
      <c r="R1415" s="105" t="s">
        <v>6072</v>
      </c>
      <c r="S1415" s="106" t="s">
        <v>6071</v>
      </c>
      <c r="T1415" s="101" t="s">
        <v>2636</v>
      </c>
      <c r="U1415" s="148"/>
      <c r="V1415" s="148"/>
      <c r="W1415" s="107" t="str">
        <f>VLOOKUP(TRIM(X1415),X10:Y88,2,FALSE)</f>
        <v>Tao</v>
      </c>
      <c r="X1415" s="171" t="str">
        <f t="shared" si="129"/>
        <v>7.4</v>
      </c>
      <c r="Y1415" s="175">
        <f t="shared" si="127"/>
        <v>0</v>
      </c>
      <c r="Z1415" s="171">
        <f t="shared" si="128"/>
        <v>0</v>
      </c>
      <c r="AA1415" s="171">
        <f t="shared" si="130"/>
        <v>26</v>
      </c>
      <c r="AB1415" s="171">
        <f t="shared" si="131"/>
        <v>0</v>
      </c>
      <c r="AC1415" s="171">
        <f t="shared" si="132"/>
        <v>0</v>
      </c>
      <c r="AE1415" s="1" t="s">
        <v>2287</v>
      </c>
      <c r="AF1415" s="1">
        <v>1327</v>
      </c>
      <c r="AG1415" s="1" t="s">
        <v>7305</v>
      </c>
    </row>
    <row r="1416" spans="1:33" ht="34.9" customHeight="1" x14ac:dyDescent="0.25">
      <c r="A1416" s="96" t="s">
        <v>2180</v>
      </c>
      <c r="B1416" s="101" t="s">
        <v>2635</v>
      </c>
      <c r="C1416" s="98" t="s">
        <v>108</v>
      </c>
      <c r="D1416" s="98" t="s">
        <v>303</v>
      </c>
      <c r="E1416" s="173" t="s">
        <v>1759</v>
      </c>
      <c r="F1416" s="99" t="s">
        <v>16</v>
      </c>
      <c r="G1416" s="99" t="s">
        <v>109</v>
      </c>
      <c r="H1416" s="99" t="s">
        <v>6148</v>
      </c>
      <c r="I1416" s="147" t="s">
        <v>2852</v>
      </c>
      <c r="J1416" s="103" t="s">
        <v>2225</v>
      </c>
      <c r="K1416" s="102">
        <v>2089</v>
      </c>
      <c r="L1416" s="103" t="s">
        <v>53</v>
      </c>
      <c r="M1416" s="102" t="s">
        <v>119</v>
      </c>
      <c r="N1416" s="101" t="s">
        <v>2301</v>
      </c>
      <c r="O1416" s="101" t="s">
        <v>191</v>
      </c>
      <c r="P1416" s="101" t="s">
        <v>228</v>
      </c>
      <c r="Q1416" s="105" t="s">
        <v>6584</v>
      </c>
      <c r="R1416" s="105" t="s">
        <v>6074</v>
      </c>
      <c r="S1416" s="106" t="s">
        <v>6073</v>
      </c>
      <c r="T1416" s="101" t="s">
        <v>2445</v>
      </c>
      <c r="U1416" s="148"/>
      <c r="V1416" s="148"/>
      <c r="W1416" s="107" t="str">
        <f>VLOOKUP(TRIM(X1416),X10:Y88,2,FALSE)</f>
        <v>Tao</v>
      </c>
      <c r="X1416" s="171" t="str">
        <f t="shared" si="129"/>
        <v>7.4</v>
      </c>
      <c r="Y1416" s="175">
        <f t="shared" si="127"/>
        <v>0</v>
      </c>
      <c r="Z1416" s="171">
        <f t="shared" si="128"/>
        <v>0</v>
      </c>
      <c r="AA1416" s="171">
        <f t="shared" si="130"/>
        <v>45</v>
      </c>
      <c r="AB1416" s="171">
        <f t="shared" si="131"/>
        <v>0</v>
      </c>
      <c r="AC1416" s="171">
        <f t="shared" si="132"/>
        <v>0</v>
      </c>
      <c r="AE1416" s="1" t="s">
        <v>2287</v>
      </c>
      <c r="AF1416" s="1">
        <v>1328</v>
      </c>
      <c r="AG1416" s="1" t="s">
        <v>7306</v>
      </c>
    </row>
    <row r="1417" spans="1:33" ht="34.9" customHeight="1" x14ac:dyDescent="0.25">
      <c r="A1417" s="96" t="s">
        <v>2180</v>
      </c>
      <c r="B1417" s="101" t="s">
        <v>7506</v>
      </c>
      <c r="C1417" s="98" t="s">
        <v>108</v>
      </c>
      <c r="D1417" s="98" t="s">
        <v>303</v>
      </c>
      <c r="E1417" s="173" t="s">
        <v>1760</v>
      </c>
      <c r="F1417" s="99" t="s">
        <v>15</v>
      </c>
      <c r="G1417" s="99" t="s">
        <v>109</v>
      </c>
      <c r="H1417" s="99" t="s">
        <v>4455</v>
      </c>
      <c r="I1417" s="147" t="s">
        <v>2275</v>
      </c>
      <c r="J1417" s="103" t="s">
        <v>118</v>
      </c>
      <c r="K1417" s="102">
        <v>2002</v>
      </c>
      <c r="L1417" s="103" t="s">
        <v>53</v>
      </c>
      <c r="M1417" s="102" t="s">
        <v>119</v>
      </c>
      <c r="N1417" s="101" t="s">
        <v>2301</v>
      </c>
      <c r="O1417" s="101" t="s">
        <v>191</v>
      </c>
      <c r="P1417" s="101" t="s">
        <v>228</v>
      </c>
      <c r="Q1417" s="105" t="s">
        <v>7507</v>
      </c>
      <c r="R1417" s="105" t="s">
        <v>6416</v>
      </c>
      <c r="S1417" s="106" t="s">
        <v>2181</v>
      </c>
      <c r="T1417" s="101" t="s">
        <v>2636</v>
      </c>
      <c r="U1417" s="148"/>
      <c r="V1417" s="148" t="s">
        <v>125</v>
      </c>
      <c r="W1417" s="107" t="str">
        <f>VLOOKUP(TRIM(X1417),X10:Y88,2,FALSE)</f>
        <v>Tao</v>
      </c>
      <c r="X1417" s="171" t="str">
        <f t="shared" si="129"/>
        <v>7.4</v>
      </c>
      <c r="Y1417" s="175">
        <f t="shared" si="127"/>
        <v>1</v>
      </c>
      <c r="Z1417" s="171">
        <f t="shared" si="128"/>
        <v>0</v>
      </c>
      <c r="AA1417" s="171">
        <f t="shared" si="130"/>
        <v>26</v>
      </c>
      <c r="AB1417" s="171">
        <f t="shared" si="131"/>
        <v>0</v>
      </c>
      <c r="AC1417" s="171">
        <f t="shared" si="132"/>
        <v>0</v>
      </c>
      <c r="AD1417" s="1" t="s">
        <v>125</v>
      </c>
      <c r="AE1417" s="1" t="s">
        <v>10691</v>
      </c>
      <c r="AF1417" s="1">
        <v>1329</v>
      </c>
      <c r="AG1417" s="1" t="s">
        <v>10900</v>
      </c>
    </row>
    <row r="1418" spans="1:33" ht="34.9" customHeight="1" x14ac:dyDescent="0.25">
      <c r="A1418" s="96" t="s">
        <v>2180</v>
      </c>
      <c r="B1418" s="101" t="s">
        <v>6585</v>
      </c>
      <c r="C1418" s="98" t="s">
        <v>108</v>
      </c>
      <c r="D1418" s="98" t="s">
        <v>303</v>
      </c>
      <c r="E1418" s="173" t="s">
        <v>1761</v>
      </c>
      <c r="F1418" s="99" t="s">
        <v>2269</v>
      </c>
      <c r="G1418" s="99" t="s">
        <v>109</v>
      </c>
      <c r="H1418" s="99" t="s">
        <v>2705</v>
      </c>
      <c r="I1418" s="147" t="s">
        <v>2446</v>
      </c>
      <c r="J1418" s="103"/>
      <c r="K1418" s="102"/>
      <c r="L1418" s="103"/>
      <c r="M1418" s="102"/>
      <c r="N1418" s="101"/>
      <c r="O1418" s="101" t="s">
        <v>191</v>
      </c>
      <c r="P1418" s="101" t="s">
        <v>228</v>
      </c>
      <c r="Q1418" s="105" t="s">
        <v>3634</v>
      </c>
      <c r="R1418" s="105" t="s">
        <v>6076</v>
      </c>
      <c r="S1418" s="106" t="s">
        <v>6075</v>
      </c>
      <c r="T1418" s="101" t="s">
        <v>2445</v>
      </c>
      <c r="U1418" s="148"/>
      <c r="V1418" s="148"/>
      <c r="W1418" s="107" t="str">
        <f>VLOOKUP(TRIM(X1418),X10:Y88,2,FALSE)</f>
        <v>Tao</v>
      </c>
      <c r="X1418" s="171" t="str">
        <f t="shared" si="129"/>
        <v>7.4</v>
      </c>
      <c r="Y1418" s="175">
        <f t="shared" si="127"/>
        <v>0</v>
      </c>
      <c r="Z1418" s="171">
        <f t="shared" si="128"/>
        <v>0</v>
      </c>
      <c r="AA1418" s="171">
        <f t="shared" si="130"/>
        <v>17</v>
      </c>
      <c r="AB1418" s="171">
        <f t="shared" si="131"/>
        <v>0</v>
      </c>
      <c r="AC1418" s="171">
        <f t="shared" si="132"/>
        <v>0</v>
      </c>
      <c r="AE1418" s="1" t="s">
        <v>2287</v>
      </c>
      <c r="AF1418" s="1">
        <v>1330</v>
      </c>
      <c r="AG1418" s="1" t="s">
        <v>7307</v>
      </c>
    </row>
    <row r="1419" spans="1:33" ht="34.9" customHeight="1" x14ac:dyDescent="0.25">
      <c r="A1419" s="96" t="s">
        <v>2180</v>
      </c>
      <c r="B1419" s="101" t="s">
        <v>6586</v>
      </c>
      <c r="C1419" s="98" t="s">
        <v>108</v>
      </c>
      <c r="D1419" s="98" t="s">
        <v>303</v>
      </c>
      <c r="E1419" s="173" t="s">
        <v>1762</v>
      </c>
      <c r="F1419" s="99" t="s">
        <v>15</v>
      </c>
      <c r="G1419" s="99" t="s">
        <v>109</v>
      </c>
      <c r="H1419" s="99" t="s">
        <v>3633</v>
      </c>
      <c r="I1419" s="147" t="s">
        <v>2446</v>
      </c>
      <c r="J1419" s="103" t="s">
        <v>118</v>
      </c>
      <c r="K1419" s="102">
        <v>2050</v>
      </c>
      <c r="L1419" s="103" t="s">
        <v>53</v>
      </c>
      <c r="M1419" s="102" t="s">
        <v>119</v>
      </c>
      <c r="N1419" s="101" t="s">
        <v>2301</v>
      </c>
      <c r="O1419" s="101" t="s">
        <v>191</v>
      </c>
      <c r="P1419" s="101" t="s">
        <v>228</v>
      </c>
      <c r="Q1419" s="105" t="s">
        <v>4094</v>
      </c>
      <c r="R1419" s="105" t="s">
        <v>6417</v>
      </c>
      <c r="S1419" s="106" t="s">
        <v>2181</v>
      </c>
      <c r="T1419" s="101" t="s">
        <v>2445</v>
      </c>
      <c r="U1419" s="148"/>
      <c r="V1419" s="148" t="s">
        <v>125</v>
      </c>
      <c r="W1419" s="107" t="str">
        <f>VLOOKUP(TRIM(X1419),X10:Y88,2,FALSE)</f>
        <v>Tao</v>
      </c>
      <c r="X1419" s="171" t="str">
        <f t="shared" si="129"/>
        <v>7.4</v>
      </c>
      <c r="Y1419" s="175">
        <f t="shared" si="127"/>
        <v>1</v>
      </c>
      <c r="Z1419" s="171">
        <f t="shared" si="128"/>
        <v>0</v>
      </c>
      <c r="AA1419" s="171">
        <f t="shared" si="130"/>
        <v>17</v>
      </c>
      <c r="AB1419" s="171">
        <f t="shared" si="131"/>
        <v>0</v>
      </c>
      <c r="AC1419" s="171">
        <f t="shared" si="132"/>
        <v>0</v>
      </c>
      <c r="AD1419" s="1" t="s">
        <v>125</v>
      </c>
      <c r="AE1419" s="1" t="s">
        <v>10691</v>
      </c>
      <c r="AF1419" s="1">
        <v>1331</v>
      </c>
      <c r="AG1419" s="1" t="s">
        <v>10901</v>
      </c>
    </row>
    <row r="1420" spans="1:33" ht="34.9" customHeight="1" x14ac:dyDescent="0.25">
      <c r="A1420" s="96" t="s">
        <v>2180</v>
      </c>
      <c r="B1420" s="101" t="s">
        <v>4727</v>
      </c>
      <c r="C1420" s="98" t="s">
        <v>108</v>
      </c>
      <c r="D1420" s="98" t="s">
        <v>303</v>
      </c>
      <c r="E1420" s="173" t="s">
        <v>1763</v>
      </c>
      <c r="F1420" s="99" t="s">
        <v>16</v>
      </c>
      <c r="G1420" s="99" t="s">
        <v>109</v>
      </c>
      <c r="H1420" s="99" t="s">
        <v>4725</v>
      </c>
      <c r="I1420" s="147" t="s">
        <v>2394</v>
      </c>
      <c r="J1420" s="103" t="s">
        <v>2225</v>
      </c>
      <c r="K1420" s="102">
        <v>2034</v>
      </c>
      <c r="L1420" s="103" t="s">
        <v>53</v>
      </c>
      <c r="M1420" s="102" t="s">
        <v>119</v>
      </c>
      <c r="N1420" s="101" t="s">
        <v>2301</v>
      </c>
      <c r="O1420" s="101" t="s">
        <v>191</v>
      </c>
      <c r="P1420" s="101" t="s">
        <v>228</v>
      </c>
      <c r="Q1420" s="105" t="s">
        <v>6587</v>
      </c>
      <c r="R1420" s="105" t="s">
        <v>6093</v>
      </c>
      <c r="S1420" s="241" t="s">
        <v>2192</v>
      </c>
      <c r="T1420" s="101" t="s">
        <v>2227</v>
      </c>
      <c r="U1420" s="148"/>
      <c r="V1420" s="148"/>
      <c r="W1420" s="107" t="str">
        <f>VLOOKUP(TRIM(X1420),X10:Y88,2,FALSE)</f>
        <v>Tao</v>
      </c>
      <c r="X1420" s="171" t="str">
        <f t="shared" si="129"/>
        <v>7.4</v>
      </c>
      <c r="Y1420" s="175">
        <f t="shared" si="127"/>
        <v>0</v>
      </c>
      <c r="Z1420" s="171">
        <f t="shared" si="128"/>
        <v>0</v>
      </c>
      <c r="AA1420" s="171">
        <f t="shared" si="130"/>
        <v>6</v>
      </c>
      <c r="AB1420" s="171">
        <f t="shared" si="131"/>
        <v>0</v>
      </c>
      <c r="AC1420" s="171">
        <f t="shared" si="132"/>
        <v>0</v>
      </c>
      <c r="AE1420" s="1" t="s">
        <v>2192</v>
      </c>
      <c r="AF1420" s="1">
        <v>1332</v>
      </c>
      <c r="AG1420" s="1" t="s">
        <v>6093</v>
      </c>
    </row>
    <row r="1421" spans="1:33" ht="34.9" customHeight="1" x14ac:dyDescent="0.25">
      <c r="A1421" s="96" t="s">
        <v>2180</v>
      </c>
      <c r="B1421" s="101" t="s">
        <v>4098</v>
      </c>
      <c r="C1421" s="98" t="s">
        <v>108</v>
      </c>
      <c r="D1421" s="98" t="s">
        <v>303</v>
      </c>
      <c r="E1421" s="173" t="s">
        <v>1764</v>
      </c>
      <c r="F1421" s="99" t="s">
        <v>16</v>
      </c>
      <c r="G1421" s="99" t="s">
        <v>109</v>
      </c>
      <c r="H1421" s="99" t="s">
        <v>2711</v>
      </c>
      <c r="I1421" s="147" t="s">
        <v>2446</v>
      </c>
      <c r="J1421" s="103" t="s">
        <v>118</v>
      </c>
      <c r="K1421" s="102">
        <v>1930</v>
      </c>
      <c r="L1421" s="233" t="s">
        <v>58</v>
      </c>
      <c r="M1421" s="102" t="s">
        <v>119</v>
      </c>
      <c r="N1421" s="101" t="s">
        <v>2301</v>
      </c>
      <c r="O1421" s="101" t="s">
        <v>191</v>
      </c>
      <c r="P1421" s="101" t="s">
        <v>228</v>
      </c>
      <c r="Q1421" s="105" t="s">
        <v>4097</v>
      </c>
      <c r="R1421" s="105" t="s">
        <v>7545</v>
      </c>
      <c r="S1421" s="106" t="s">
        <v>7546</v>
      </c>
      <c r="T1421" s="101" t="s">
        <v>2445</v>
      </c>
      <c r="U1421" s="148"/>
      <c r="V1421" s="148" t="s">
        <v>2186</v>
      </c>
      <c r="W1421" s="107" t="str">
        <f>VLOOKUP(TRIM(X1421),X10:Y88,2,FALSE)</f>
        <v>Tao</v>
      </c>
      <c r="X1421" s="171" t="str">
        <f t="shared" si="129"/>
        <v>7.4</v>
      </c>
      <c r="Y1421" s="175">
        <f t="shared" si="127"/>
        <v>0</v>
      </c>
      <c r="Z1421" s="171">
        <f t="shared" si="128"/>
        <v>0</v>
      </c>
      <c r="AA1421" s="171">
        <f t="shared" si="130"/>
        <v>17</v>
      </c>
      <c r="AB1421" s="171">
        <f t="shared" si="131"/>
        <v>0</v>
      </c>
      <c r="AC1421" s="171">
        <f t="shared" si="132"/>
        <v>0</v>
      </c>
      <c r="AE1421" s="1" t="s">
        <v>2287</v>
      </c>
      <c r="AF1421" s="1">
        <v>1333</v>
      </c>
      <c r="AG1421" s="1" t="s">
        <v>10902</v>
      </c>
    </row>
    <row r="1422" spans="1:33" ht="34.9" customHeight="1" x14ac:dyDescent="0.25">
      <c r="A1422" s="96" t="s">
        <v>2180</v>
      </c>
      <c r="B1422" s="101" t="s">
        <v>42</v>
      </c>
      <c r="C1422" s="98" t="s">
        <v>108</v>
      </c>
      <c r="D1422" s="98" t="s">
        <v>330</v>
      </c>
      <c r="E1422" s="173" t="s">
        <v>1765</v>
      </c>
      <c r="F1422" s="99" t="s">
        <v>2218</v>
      </c>
      <c r="G1422" s="99" t="s">
        <v>109</v>
      </c>
      <c r="H1422" s="99" t="s">
        <v>4386</v>
      </c>
      <c r="I1422" s="147" t="s">
        <v>6588</v>
      </c>
      <c r="J1422" s="103" t="s">
        <v>2219</v>
      </c>
      <c r="K1422" s="102"/>
      <c r="L1422" s="103"/>
      <c r="M1422" s="102"/>
      <c r="N1422" s="101" t="s">
        <v>3070</v>
      </c>
      <c r="O1422" s="101" t="s">
        <v>2221</v>
      </c>
      <c r="P1422" s="101" t="s">
        <v>2222</v>
      </c>
      <c r="Q1422" s="105" t="s">
        <v>4385</v>
      </c>
      <c r="R1422" s="105" t="s">
        <v>6013</v>
      </c>
      <c r="S1422" s="106" t="s">
        <v>2183</v>
      </c>
      <c r="T1422" s="101" t="s">
        <v>2223</v>
      </c>
      <c r="U1422" s="148"/>
      <c r="V1422" s="148"/>
      <c r="W1422" s="107" t="str">
        <f>VLOOKUP(TRIM(X1422),X10:Y88,2,FALSE)</f>
        <v>Tao</v>
      </c>
      <c r="X1422" s="171" t="str">
        <f t="shared" si="129"/>
        <v>8.2</v>
      </c>
      <c r="Y1422" s="175">
        <f t="shared" si="127"/>
        <v>0</v>
      </c>
      <c r="Z1422" s="171">
        <f t="shared" si="128"/>
        <v>0</v>
      </c>
      <c r="AA1422" s="171">
        <f t="shared" si="130"/>
        <v>69</v>
      </c>
      <c r="AB1422" s="171">
        <f t="shared" si="131"/>
        <v>0</v>
      </c>
      <c r="AC1422" s="171">
        <f t="shared" si="132"/>
        <v>0</v>
      </c>
      <c r="AE1422" s="1" t="s">
        <v>2183</v>
      </c>
      <c r="AF1422" s="1">
        <v>1334</v>
      </c>
      <c r="AG1422" s="1" t="s">
        <v>6013</v>
      </c>
    </row>
    <row r="1423" spans="1:33" ht="34.9" customHeight="1" x14ac:dyDescent="0.25">
      <c r="A1423" s="96" t="s">
        <v>2180</v>
      </c>
      <c r="B1423" s="101" t="s">
        <v>2814</v>
      </c>
      <c r="C1423" s="98" t="s">
        <v>108</v>
      </c>
      <c r="D1423" s="98" t="s">
        <v>70</v>
      </c>
      <c r="E1423" s="173" t="s">
        <v>1766</v>
      </c>
      <c r="F1423" s="99" t="s">
        <v>13</v>
      </c>
      <c r="G1423" s="99" t="s">
        <v>109</v>
      </c>
      <c r="H1423" s="99" t="s">
        <v>6527</v>
      </c>
      <c r="I1423" s="147" t="s">
        <v>2851</v>
      </c>
      <c r="J1423" s="103"/>
      <c r="K1423" s="102"/>
      <c r="L1423" s="103"/>
      <c r="M1423" s="102"/>
      <c r="N1423" s="101"/>
      <c r="O1423" s="101" t="s">
        <v>191</v>
      </c>
      <c r="P1423" s="101" t="s">
        <v>2553</v>
      </c>
      <c r="Q1423" s="105" t="s">
        <v>2814</v>
      </c>
      <c r="R1423" s="105" t="s">
        <v>6418</v>
      </c>
      <c r="S1423" s="106" t="s">
        <v>2181</v>
      </c>
      <c r="T1423" s="101" t="s">
        <v>2825</v>
      </c>
      <c r="U1423" s="148"/>
      <c r="V1423" s="148" t="s">
        <v>125</v>
      </c>
      <c r="W1423" s="107" t="str">
        <f>VLOOKUP(TRIM(X1423),X10:Y88,2,FALSE)</f>
        <v>Tao</v>
      </c>
      <c r="X1423" s="171" t="str">
        <f t="shared" si="129"/>
        <v>5.4</v>
      </c>
      <c r="Y1423" s="175">
        <f t="shared" si="127"/>
        <v>0</v>
      </c>
      <c r="Z1423" s="171">
        <f t="shared" si="128"/>
        <v>0</v>
      </c>
      <c r="AA1423" s="171">
        <f t="shared" si="130"/>
        <v>6</v>
      </c>
      <c r="AB1423" s="171">
        <f t="shared" si="131"/>
        <v>0</v>
      </c>
      <c r="AC1423" s="171">
        <f t="shared" si="132"/>
        <v>1</v>
      </c>
      <c r="AD1423" s="1" t="s">
        <v>125</v>
      </c>
      <c r="AE1423" s="1" t="s">
        <v>2181</v>
      </c>
      <c r="AF1423" s="1">
        <v>1335</v>
      </c>
      <c r="AG1423" s="1" t="s">
        <v>10903</v>
      </c>
    </row>
    <row r="1424" spans="1:33" ht="34.9" customHeight="1" x14ac:dyDescent="0.25">
      <c r="A1424" s="96" t="s">
        <v>2180</v>
      </c>
      <c r="B1424" s="101" t="s">
        <v>3452</v>
      </c>
      <c r="C1424" s="98" t="s">
        <v>108</v>
      </c>
      <c r="D1424" s="98" t="s">
        <v>88</v>
      </c>
      <c r="E1424" s="173" t="s">
        <v>1767</v>
      </c>
      <c r="F1424" s="99" t="s">
        <v>15</v>
      </c>
      <c r="G1424" s="99" t="s">
        <v>109</v>
      </c>
      <c r="H1424" s="99" t="s">
        <v>3129</v>
      </c>
      <c r="I1424" s="147" t="s">
        <v>2336</v>
      </c>
      <c r="J1424" s="103" t="s">
        <v>118</v>
      </c>
      <c r="K1424" s="102">
        <v>1957</v>
      </c>
      <c r="L1424" s="103" t="s">
        <v>53</v>
      </c>
      <c r="M1424" s="102" t="s">
        <v>119</v>
      </c>
      <c r="N1424" s="101" t="s">
        <v>2301</v>
      </c>
      <c r="O1424" s="101" t="s">
        <v>191</v>
      </c>
      <c r="P1424" s="101" t="s">
        <v>2230</v>
      </c>
      <c r="Q1424" s="105" t="s">
        <v>3451</v>
      </c>
      <c r="R1424" s="105" t="s">
        <v>6419</v>
      </c>
      <c r="S1424" s="106" t="s">
        <v>2181</v>
      </c>
      <c r="T1424" s="101" t="s">
        <v>2337</v>
      </c>
      <c r="U1424" s="148"/>
      <c r="V1424" s="148" t="s">
        <v>125</v>
      </c>
      <c r="W1424" s="107" t="str">
        <f>VLOOKUP(TRIM(X1424),X10:Y88,2,FALSE)</f>
        <v>Tao</v>
      </c>
      <c r="X1424" s="171" t="str">
        <f t="shared" si="129"/>
        <v>6.8</v>
      </c>
      <c r="Y1424" s="175">
        <f t="shared" si="127"/>
        <v>1</v>
      </c>
      <c r="Z1424" s="171">
        <f t="shared" si="128"/>
        <v>0</v>
      </c>
      <c r="AA1424" s="171">
        <f t="shared" si="130"/>
        <v>8</v>
      </c>
      <c r="AB1424" s="171">
        <f t="shared" si="131"/>
        <v>0</v>
      </c>
      <c r="AC1424" s="171">
        <f t="shared" si="132"/>
        <v>0</v>
      </c>
      <c r="AD1424" s="1" t="s">
        <v>125</v>
      </c>
      <c r="AE1424" s="1" t="s">
        <v>10691</v>
      </c>
      <c r="AF1424" s="1">
        <v>1336</v>
      </c>
      <c r="AG1424" s="1" t="s">
        <v>10904</v>
      </c>
    </row>
    <row r="1425" spans="1:33" ht="34.9" customHeight="1" x14ac:dyDescent="0.25">
      <c r="A1425" s="96" t="s">
        <v>2180</v>
      </c>
      <c r="B1425" s="101" t="s">
        <v>2725</v>
      </c>
      <c r="C1425" s="98" t="s">
        <v>108</v>
      </c>
      <c r="D1425" s="98" t="s">
        <v>88</v>
      </c>
      <c r="E1425" s="173" t="s">
        <v>1768</v>
      </c>
      <c r="F1425" s="99" t="s">
        <v>15</v>
      </c>
      <c r="G1425" s="99" t="s">
        <v>109</v>
      </c>
      <c r="H1425" s="99" t="s">
        <v>2726</v>
      </c>
      <c r="I1425" s="147" t="s">
        <v>2336</v>
      </c>
      <c r="J1425" s="103" t="s">
        <v>2344</v>
      </c>
      <c r="K1425" s="102">
        <v>1231</v>
      </c>
      <c r="L1425" s="103" t="s">
        <v>53</v>
      </c>
      <c r="M1425" s="102" t="s">
        <v>119</v>
      </c>
      <c r="N1425" s="101" t="s">
        <v>2301</v>
      </c>
      <c r="O1425" s="101" t="s">
        <v>191</v>
      </c>
      <c r="P1425" s="101" t="s">
        <v>2230</v>
      </c>
      <c r="Q1425" s="105" t="s">
        <v>2727</v>
      </c>
      <c r="R1425" s="105" t="s">
        <v>6420</v>
      </c>
      <c r="S1425" s="106" t="s">
        <v>2181</v>
      </c>
      <c r="T1425" s="101" t="s">
        <v>2337</v>
      </c>
      <c r="U1425" s="148"/>
      <c r="V1425" s="148" t="s">
        <v>125</v>
      </c>
      <c r="W1425" s="107" t="str">
        <f>VLOOKUP(TRIM(X1425),X10:Y88,2,FALSE)</f>
        <v>Tao</v>
      </c>
      <c r="X1425" s="171" t="str">
        <f t="shared" si="129"/>
        <v>6.8</v>
      </c>
      <c r="Y1425" s="175">
        <f t="shared" si="127"/>
        <v>1</v>
      </c>
      <c r="Z1425" s="171">
        <f t="shared" si="128"/>
        <v>0</v>
      </c>
      <c r="AA1425" s="171">
        <f t="shared" si="130"/>
        <v>8</v>
      </c>
      <c r="AB1425" s="171">
        <f t="shared" si="131"/>
        <v>0</v>
      </c>
      <c r="AC1425" s="171">
        <f t="shared" si="132"/>
        <v>0</v>
      </c>
      <c r="AD1425" s="1" t="s">
        <v>125</v>
      </c>
      <c r="AE1425" s="1" t="s">
        <v>10691</v>
      </c>
      <c r="AF1425" s="1">
        <v>1337</v>
      </c>
      <c r="AG1425" s="1" t="s">
        <v>10905</v>
      </c>
    </row>
    <row r="1426" spans="1:33" ht="34.9" customHeight="1" x14ac:dyDescent="0.25">
      <c r="A1426" s="96" t="s">
        <v>2180</v>
      </c>
      <c r="B1426" s="101" t="s">
        <v>2479</v>
      </c>
      <c r="C1426" s="98" t="s">
        <v>108</v>
      </c>
      <c r="D1426" s="98" t="s">
        <v>88</v>
      </c>
      <c r="E1426" s="173" t="s">
        <v>1769</v>
      </c>
      <c r="F1426" s="99" t="s">
        <v>15</v>
      </c>
      <c r="G1426" s="99" t="s">
        <v>109</v>
      </c>
      <c r="H1426" s="99" t="s">
        <v>3161</v>
      </c>
      <c r="I1426" s="147" t="s">
        <v>6253</v>
      </c>
      <c r="J1426" s="103" t="s">
        <v>118</v>
      </c>
      <c r="K1426" s="102">
        <v>1966</v>
      </c>
      <c r="L1426" s="103" t="s">
        <v>53</v>
      </c>
      <c r="M1426" s="102" t="s">
        <v>119</v>
      </c>
      <c r="N1426" s="101" t="s">
        <v>2301</v>
      </c>
      <c r="O1426" s="101" t="s">
        <v>191</v>
      </c>
      <c r="P1426" s="101" t="s">
        <v>2230</v>
      </c>
      <c r="Q1426" s="105" t="s">
        <v>4175</v>
      </c>
      <c r="R1426" s="105" t="s">
        <v>6421</v>
      </c>
      <c r="S1426" s="106" t="s">
        <v>2181</v>
      </c>
      <c r="T1426" s="101" t="s">
        <v>2445</v>
      </c>
      <c r="U1426" s="148"/>
      <c r="V1426" s="148" t="s">
        <v>125</v>
      </c>
      <c r="W1426" s="107" t="str">
        <f>VLOOKUP(TRIM(X1426),X10:Y88,2,FALSE)</f>
        <v>Tao</v>
      </c>
      <c r="X1426" s="171" t="str">
        <f t="shared" si="129"/>
        <v>6.8</v>
      </c>
      <c r="Y1426" s="175">
        <f t="shared" ref="Y1426:Y1489" si="133">IF(F1426="CR", IF(S1426="Approved", 1, IF(S1426="Block approved", 1, 0)),0)</f>
        <v>1</v>
      </c>
      <c r="Z1426" s="171">
        <f t="shared" ref="Z1426:Z1489" si="134">IF(F1426="P-CR", IF(S1426="Approved", 1, IF(S1426="Block approved", 1, 0)),0)</f>
        <v>0</v>
      </c>
      <c r="AA1426" s="171">
        <f t="shared" si="130"/>
        <v>62</v>
      </c>
      <c r="AB1426" s="171">
        <f t="shared" si="131"/>
        <v>0</v>
      </c>
      <c r="AC1426" s="171">
        <f t="shared" si="132"/>
        <v>0</v>
      </c>
      <c r="AD1426" s="1" t="s">
        <v>125</v>
      </c>
      <c r="AE1426" s="1" t="s">
        <v>10691</v>
      </c>
      <c r="AF1426" s="1">
        <v>1338</v>
      </c>
      <c r="AG1426" s="1" t="s">
        <v>10906</v>
      </c>
    </row>
    <row r="1427" spans="1:33" ht="34.9" customHeight="1" x14ac:dyDescent="0.25">
      <c r="A1427" s="96" t="s">
        <v>2180</v>
      </c>
      <c r="B1427" s="101" t="s">
        <v>3277</v>
      </c>
      <c r="C1427" s="98" t="s">
        <v>108</v>
      </c>
      <c r="D1427" s="98" t="s">
        <v>88</v>
      </c>
      <c r="E1427" s="173" t="s">
        <v>1770</v>
      </c>
      <c r="F1427" s="99" t="s">
        <v>15</v>
      </c>
      <c r="G1427" s="99" t="s">
        <v>109</v>
      </c>
      <c r="H1427" s="99" t="s">
        <v>3174</v>
      </c>
      <c r="I1427" s="147" t="s">
        <v>6206</v>
      </c>
      <c r="J1427" s="103" t="s">
        <v>118</v>
      </c>
      <c r="K1427" s="102">
        <v>1973</v>
      </c>
      <c r="L1427" s="103" t="s">
        <v>53</v>
      </c>
      <c r="M1427" s="102" t="s">
        <v>119</v>
      </c>
      <c r="N1427" s="101" t="s">
        <v>2301</v>
      </c>
      <c r="O1427" s="101" t="s">
        <v>191</v>
      </c>
      <c r="P1427" s="101" t="s">
        <v>2230</v>
      </c>
      <c r="Q1427" s="105" t="s">
        <v>3276</v>
      </c>
      <c r="R1427" s="105" t="s">
        <v>6422</v>
      </c>
      <c r="S1427" s="106" t="s">
        <v>2181</v>
      </c>
      <c r="T1427" s="101" t="s">
        <v>3173</v>
      </c>
      <c r="U1427" s="148"/>
      <c r="V1427" s="148" t="s">
        <v>125</v>
      </c>
      <c r="W1427" s="107" t="str">
        <f>VLOOKUP(TRIM(X1427),X10:Y88,2,FALSE)</f>
        <v>Tao</v>
      </c>
      <c r="X1427" s="171" t="str">
        <f t="shared" si="129"/>
        <v>6.8</v>
      </c>
      <c r="Y1427" s="175">
        <f t="shared" si="133"/>
        <v>1</v>
      </c>
      <c r="Z1427" s="171">
        <f t="shared" si="134"/>
        <v>0</v>
      </c>
      <c r="AA1427" s="171">
        <f t="shared" si="130"/>
        <v>23</v>
      </c>
      <c r="AB1427" s="171">
        <f t="shared" si="131"/>
        <v>0</v>
      </c>
      <c r="AC1427" s="171">
        <f t="shared" si="132"/>
        <v>0</v>
      </c>
      <c r="AD1427" s="1" t="s">
        <v>125</v>
      </c>
      <c r="AE1427" s="1" t="s">
        <v>10691</v>
      </c>
      <c r="AF1427" s="1">
        <v>1339</v>
      </c>
      <c r="AG1427" s="1" t="s">
        <v>10907</v>
      </c>
    </row>
    <row r="1428" spans="1:33" ht="34.9" customHeight="1" x14ac:dyDescent="0.25">
      <c r="A1428" s="96" t="s">
        <v>2180</v>
      </c>
      <c r="B1428" s="101" t="s">
        <v>6529</v>
      </c>
      <c r="C1428" s="98" t="s">
        <v>108</v>
      </c>
      <c r="D1428" s="98" t="s">
        <v>65</v>
      </c>
      <c r="E1428" s="173" t="s">
        <v>1771</v>
      </c>
      <c r="F1428" s="99" t="s">
        <v>13</v>
      </c>
      <c r="G1428" s="99" t="s">
        <v>109</v>
      </c>
      <c r="H1428" s="99" t="s">
        <v>6528</v>
      </c>
      <c r="I1428" s="147" t="s">
        <v>2851</v>
      </c>
      <c r="J1428" s="103"/>
      <c r="K1428" s="102"/>
      <c r="L1428" s="103"/>
      <c r="M1428" s="102"/>
      <c r="N1428" s="101"/>
      <c r="O1428" s="101" t="s">
        <v>42</v>
      </c>
      <c r="P1428" s="101"/>
      <c r="Q1428" s="105" t="s">
        <v>6529</v>
      </c>
      <c r="R1428" s="105" t="s">
        <v>6423</v>
      </c>
      <c r="S1428" s="106" t="s">
        <v>2181</v>
      </c>
      <c r="T1428" s="101" t="s">
        <v>3173</v>
      </c>
      <c r="U1428" s="148"/>
      <c r="V1428" s="148" t="s">
        <v>125</v>
      </c>
      <c r="W1428" s="107" t="str">
        <f>VLOOKUP(TRIM(X1428),X10:Y88,2,FALSE)</f>
        <v>Tao</v>
      </c>
      <c r="X1428" s="171" t="str">
        <f t="shared" si="129"/>
        <v>5.1</v>
      </c>
      <c r="Y1428" s="175">
        <f t="shared" si="133"/>
        <v>0</v>
      </c>
      <c r="Z1428" s="171">
        <f t="shared" si="134"/>
        <v>0</v>
      </c>
      <c r="AA1428" s="171">
        <f t="shared" si="130"/>
        <v>6</v>
      </c>
      <c r="AB1428" s="171">
        <f t="shared" si="131"/>
        <v>0</v>
      </c>
      <c r="AC1428" s="171">
        <f t="shared" si="132"/>
        <v>1</v>
      </c>
      <c r="AD1428" s="1" t="s">
        <v>125</v>
      </c>
      <c r="AE1428" s="1" t="s">
        <v>2181</v>
      </c>
      <c r="AF1428" s="1">
        <v>1340</v>
      </c>
      <c r="AG1428" s="1" t="s">
        <v>10908</v>
      </c>
    </row>
    <row r="1429" spans="1:33" ht="34.9" customHeight="1" x14ac:dyDescent="0.25">
      <c r="A1429" s="96" t="s">
        <v>2180</v>
      </c>
      <c r="B1429" s="101" t="s">
        <v>2721</v>
      </c>
      <c r="C1429" s="98" t="s">
        <v>108</v>
      </c>
      <c r="D1429" s="98" t="s">
        <v>88</v>
      </c>
      <c r="E1429" s="173" t="s">
        <v>1772</v>
      </c>
      <c r="F1429" s="99" t="s">
        <v>15</v>
      </c>
      <c r="G1429" s="99" t="s">
        <v>109</v>
      </c>
      <c r="H1429" s="99" t="s">
        <v>3493</v>
      </c>
      <c r="I1429" s="147" t="s">
        <v>6589</v>
      </c>
      <c r="J1429" s="103" t="s">
        <v>2264</v>
      </c>
      <c r="K1429" s="102">
        <v>384</v>
      </c>
      <c r="L1429" s="103" t="s">
        <v>53</v>
      </c>
      <c r="M1429" s="102" t="s">
        <v>119</v>
      </c>
      <c r="N1429" s="101" t="s">
        <v>2301</v>
      </c>
      <c r="O1429" s="101" t="s">
        <v>191</v>
      </c>
      <c r="P1429" s="101" t="s">
        <v>2230</v>
      </c>
      <c r="Q1429" s="105" t="s">
        <v>3494</v>
      </c>
      <c r="R1429" s="105" t="s">
        <v>6424</v>
      </c>
      <c r="S1429" s="106" t="s">
        <v>2181</v>
      </c>
      <c r="T1429" s="101" t="s">
        <v>2337</v>
      </c>
      <c r="U1429" s="148"/>
      <c r="V1429" s="148" t="s">
        <v>125</v>
      </c>
      <c r="W1429" s="107" t="str">
        <f>VLOOKUP(TRIM(X1429),X10:Y88,2,FALSE)</f>
        <v>Tao</v>
      </c>
      <c r="X1429" s="171" t="str">
        <f t="shared" si="129"/>
        <v>6.8</v>
      </c>
      <c r="Y1429" s="175">
        <f t="shared" si="133"/>
        <v>1</v>
      </c>
      <c r="Z1429" s="171">
        <f t="shared" si="134"/>
        <v>0</v>
      </c>
      <c r="AA1429" s="171">
        <f t="shared" si="130"/>
        <v>27</v>
      </c>
      <c r="AB1429" s="171">
        <f t="shared" si="131"/>
        <v>0</v>
      </c>
      <c r="AC1429" s="171">
        <f t="shared" si="132"/>
        <v>0</v>
      </c>
      <c r="AD1429" s="1" t="s">
        <v>125</v>
      </c>
      <c r="AE1429" s="1" t="s">
        <v>10691</v>
      </c>
      <c r="AF1429" s="1">
        <v>1341</v>
      </c>
      <c r="AG1429" s="1" t="s">
        <v>10909</v>
      </c>
    </row>
    <row r="1430" spans="1:33" ht="34.9" customHeight="1" x14ac:dyDescent="0.25">
      <c r="A1430" s="96" t="s">
        <v>2180</v>
      </c>
      <c r="B1430" s="101" t="s">
        <v>3508</v>
      </c>
      <c r="C1430" s="98" t="s">
        <v>108</v>
      </c>
      <c r="D1430" s="98" t="s">
        <v>88</v>
      </c>
      <c r="E1430" s="173" t="s">
        <v>1773</v>
      </c>
      <c r="F1430" s="99" t="s">
        <v>16</v>
      </c>
      <c r="G1430" s="99" t="s">
        <v>109</v>
      </c>
      <c r="H1430" s="99" t="s">
        <v>2783</v>
      </c>
      <c r="I1430" s="147" t="s">
        <v>6552</v>
      </c>
      <c r="J1430" s="103" t="s">
        <v>118</v>
      </c>
      <c r="K1430" s="102">
        <v>1988</v>
      </c>
      <c r="L1430" s="103" t="s">
        <v>53</v>
      </c>
      <c r="M1430" s="102" t="s">
        <v>119</v>
      </c>
      <c r="N1430" s="101" t="s">
        <v>2301</v>
      </c>
      <c r="O1430" s="101" t="s">
        <v>191</v>
      </c>
      <c r="P1430" s="101" t="s">
        <v>2230</v>
      </c>
      <c r="Q1430" s="105" t="s">
        <v>3507</v>
      </c>
      <c r="R1430" s="105" t="s">
        <v>6080</v>
      </c>
      <c r="S1430" s="106" t="s">
        <v>6079</v>
      </c>
      <c r="T1430" s="101" t="s">
        <v>2337</v>
      </c>
      <c r="U1430" s="148"/>
      <c r="V1430" s="148"/>
      <c r="W1430" s="107" t="str">
        <f>VLOOKUP(TRIM(X1430),X10:Y88,2,FALSE)</f>
        <v>Tao</v>
      </c>
      <c r="X1430" s="171" t="str">
        <f t="shared" si="129"/>
        <v>6.8</v>
      </c>
      <c r="Y1430" s="175">
        <f t="shared" si="133"/>
        <v>0</v>
      </c>
      <c r="Z1430" s="171">
        <f t="shared" si="134"/>
        <v>0</v>
      </c>
      <c r="AA1430" s="171">
        <f t="shared" si="130"/>
        <v>31</v>
      </c>
      <c r="AB1430" s="171">
        <f t="shared" si="131"/>
        <v>0</v>
      </c>
      <c r="AC1430" s="171">
        <f t="shared" si="132"/>
        <v>0</v>
      </c>
      <c r="AE1430" s="1" t="s">
        <v>2287</v>
      </c>
      <c r="AF1430" s="1">
        <v>1342</v>
      </c>
      <c r="AG1430" s="1" t="s">
        <v>7308</v>
      </c>
    </row>
    <row r="1431" spans="1:33" ht="34.9" customHeight="1" x14ac:dyDescent="0.25">
      <c r="A1431" s="96" t="s">
        <v>2180</v>
      </c>
      <c r="B1431" s="101" t="s">
        <v>2479</v>
      </c>
      <c r="C1431" s="98" t="s">
        <v>108</v>
      </c>
      <c r="D1431" s="98" t="s">
        <v>88</v>
      </c>
      <c r="E1431" s="173" t="s">
        <v>1774</v>
      </c>
      <c r="F1431" s="99" t="s">
        <v>15</v>
      </c>
      <c r="G1431" s="99" t="s">
        <v>109</v>
      </c>
      <c r="H1431" s="99" t="s">
        <v>2442</v>
      </c>
      <c r="I1431" s="147" t="s">
        <v>6590</v>
      </c>
      <c r="J1431" s="103" t="s">
        <v>118</v>
      </c>
      <c r="K1431" s="102">
        <v>2026</v>
      </c>
      <c r="L1431" s="103" t="s">
        <v>53</v>
      </c>
      <c r="M1431" s="102" t="s">
        <v>119</v>
      </c>
      <c r="N1431" s="101" t="s">
        <v>2301</v>
      </c>
      <c r="O1431" s="101" t="s">
        <v>191</v>
      </c>
      <c r="P1431" s="101" t="s">
        <v>2230</v>
      </c>
      <c r="Q1431" s="105" t="s">
        <v>3762</v>
      </c>
      <c r="R1431" s="105" t="s">
        <v>6425</v>
      </c>
      <c r="S1431" s="106" t="s">
        <v>2181</v>
      </c>
      <c r="T1431" s="101" t="s">
        <v>2292</v>
      </c>
      <c r="U1431" s="148"/>
      <c r="V1431" s="148" t="s">
        <v>125</v>
      </c>
      <c r="W1431" s="107" t="str">
        <f>VLOOKUP(TRIM(X1431),X10:Y88,2,FALSE)</f>
        <v>Tao</v>
      </c>
      <c r="X1431" s="171" t="str">
        <f t="shared" si="129"/>
        <v>6.8</v>
      </c>
      <c r="Y1431" s="175">
        <f t="shared" si="133"/>
        <v>1</v>
      </c>
      <c r="Z1431" s="171">
        <f t="shared" si="134"/>
        <v>0</v>
      </c>
      <c r="AA1431" s="171">
        <f t="shared" si="130"/>
        <v>50</v>
      </c>
      <c r="AB1431" s="171">
        <f t="shared" si="131"/>
        <v>0</v>
      </c>
      <c r="AC1431" s="171">
        <f t="shared" si="132"/>
        <v>0</v>
      </c>
      <c r="AD1431" s="1" t="s">
        <v>125</v>
      </c>
      <c r="AE1431" s="1" t="s">
        <v>10691</v>
      </c>
      <c r="AF1431" s="1">
        <v>1343</v>
      </c>
      <c r="AG1431" s="1" t="s">
        <v>10910</v>
      </c>
    </row>
    <row r="1432" spans="1:33" ht="34.9" customHeight="1" x14ac:dyDescent="0.25">
      <c r="A1432" s="96" t="s">
        <v>2180</v>
      </c>
      <c r="B1432" s="101" t="s">
        <v>6591</v>
      </c>
      <c r="C1432" s="98" t="s">
        <v>108</v>
      </c>
      <c r="D1432" s="98" t="s">
        <v>65</v>
      </c>
      <c r="E1432" s="173" t="s">
        <v>1775</v>
      </c>
      <c r="F1432" s="99" t="s">
        <v>2269</v>
      </c>
      <c r="G1432" s="99" t="s">
        <v>109</v>
      </c>
      <c r="H1432" s="99" t="s">
        <v>3208</v>
      </c>
      <c r="I1432" s="147" t="s">
        <v>2446</v>
      </c>
      <c r="J1432" s="103"/>
      <c r="K1432" s="102"/>
      <c r="L1432" s="103"/>
      <c r="M1432" s="102"/>
      <c r="N1432" s="101"/>
      <c r="O1432" s="101" t="s">
        <v>191</v>
      </c>
      <c r="P1432" s="101" t="s">
        <v>272</v>
      </c>
      <c r="Q1432" s="105" t="s">
        <v>3636</v>
      </c>
      <c r="R1432" s="105" t="s">
        <v>6082</v>
      </c>
      <c r="S1432" s="106" t="s">
        <v>6081</v>
      </c>
      <c r="T1432" s="101" t="s">
        <v>2445</v>
      </c>
      <c r="U1432" s="148"/>
      <c r="V1432" s="148"/>
      <c r="W1432" s="107" t="str">
        <f>VLOOKUP(TRIM(X1432),X10:Y88,2,FALSE)</f>
        <v>Tao</v>
      </c>
      <c r="X1432" s="171" t="str">
        <f t="shared" si="129"/>
        <v>5.1</v>
      </c>
      <c r="Y1432" s="175">
        <f t="shared" si="133"/>
        <v>0</v>
      </c>
      <c r="Z1432" s="171">
        <f t="shared" si="134"/>
        <v>0</v>
      </c>
      <c r="AA1432" s="171">
        <f t="shared" si="130"/>
        <v>17</v>
      </c>
      <c r="AB1432" s="171">
        <f t="shared" si="131"/>
        <v>0</v>
      </c>
      <c r="AC1432" s="171">
        <f t="shared" si="132"/>
        <v>0</v>
      </c>
      <c r="AE1432" s="1" t="s">
        <v>2287</v>
      </c>
      <c r="AF1432" s="1">
        <v>1344</v>
      </c>
      <c r="AG1432" s="1" t="s">
        <v>7309</v>
      </c>
    </row>
    <row r="1433" spans="1:33" ht="34.9" customHeight="1" x14ac:dyDescent="0.25">
      <c r="A1433" s="96" t="s">
        <v>2180</v>
      </c>
      <c r="B1433" s="101" t="s">
        <v>6592</v>
      </c>
      <c r="C1433" s="98" t="s">
        <v>108</v>
      </c>
      <c r="D1433" s="98" t="s">
        <v>65</v>
      </c>
      <c r="E1433" s="173" t="s">
        <v>1776</v>
      </c>
      <c r="F1433" s="99" t="s">
        <v>16</v>
      </c>
      <c r="G1433" s="99" t="s">
        <v>109</v>
      </c>
      <c r="H1433" s="99" t="s">
        <v>4347</v>
      </c>
      <c r="I1433" s="147" t="s">
        <v>2817</v>
      </c>
      <c r="J1433" s="103" t="s">
        <v>2236</v>
      </c>
      <c r="K1433" s="102">
        <v>3582</v>
      </c>
      <c r="L1433" s="103" t="s">
        <v>53</v>
      </c>
      <c r="M1433" s="102" t="s">
        <v>119</v>
      </c>
      <c r="N1433" s="101" t="s">
        <v>3207</v>
      </c>
      <c r="O1433" s="101" t="s">
        <v>2203</v>
      </c>
      <c r="P1433" s="101" t="s">
        <v>2818</v>
      </c>
      <c r="Q1433" s="105" t="s">
        <v>6245</v>
      </c>
      <c r="R1433" s="105" t="s">
        <v>6084</v>
      </c>
      <c r="S1433" s="106" t="s">
        <v>6083</v>
      </c>
      <c r="T1433" s="101" t="s">
        <v>128</v>
      </c>
      <c r="U1433" s="148"/>
      <c r="V1433" s="148"/>
      <c r="W1433" s="107" t="str">
        <f>VLOOKUP(TRIM(X1433),X10:Y88,2,FALSE)</f>
        <v>Tao</v>
      </c>
      <c r="X1433" s="171" t="str">
        <f t="shared" ref="X1433:X1496" si="135">IF(ISNONTEXT(D1433),"" &amp; D1433 &amp;"",T(D1433))</f>
        <v>5.1</v>
      </c>
      <c r="Y1433" s="175">
        <f t="shared" si="133"/>
        <v>0</v>
      </c>
      <c r="Z1433" s="171">
        <f t="shared" si="134"/>
        <v>0</v>
      </c>
      <c r="AA1433" s="171">
        <f t="shared" ref="AA1433:AA1496" si="136">LEN(I1433)</f>
        <v>8</v>
      </c>
      <c r="AB1433" s="171">
        <f t="shared" ref="AB1433:AB1496" si="137">IF(LEFT(H1433, 12)="Reserved for",  1, 0)</f>
        <v>0</v>
      </c>
      <c r="AC1433" s="171">
        <f t="shared" si="132"/>
        <v>0</v>
      </c>
      <c r="AE1433" s="1" t="s">
        <v>2287</v>
      </c>
      <c r="AF1433" s="1">
        <v>1345</v>
      </c>
      <c r="AG1433" s="1" t="s">
        <v>7310</v>
      </c>
    </row>
    <row r="1434" spans="1:33" ht="34.9" customHeight="1" x14ac:dyDescent="0.25">
      <c r="A1434" s="96"/>
      <c r="B1434" s="101"/>
      <c r="C1434" s="98" t="s">
        <v>14</v>
      </c>
      <c r="D1434" s="98" t="s">
        <v>65</v>
      </c>
      <c r="E1434" s="173" t="s">
        <v>1777</v>
      </c>
      <c r="F1434" s="99" t="s">
        <v>16</v>
      </c>
      <c r="G1434" s="230" t="s">
        <v>109</v>
      </c>
      <c r="H1434" s="230" t="s">
        <v>3206</v>
      </c>
      <c r="I1434" s="231" t="s">
        <v>4436</v>
      </c>
      <c r="J1434" s="226" t="s">
        <v>2236</v>
      </c>
      <c r="K1434" s="227">
        <v>3575</v>
      </c>
      <c r="L1434" s="226" t="s">
        <v>53</v>
      </c>
      <c r="M1434" s="227" t="s">
        <v>119</v>
      </c>
      <c r="N1434" s="226" t="s">
        <v>3207</v>
      </c>
      <c r="O1434" s="226" t="s">
        <v>2203</v>
      </c>
      <c r="P1434" s="226" t="s">
        <v>2822</v>
      </c>
      <c r="Q1434" s="232" t="s">
        <v>6087</v>
      </c>
      <c r="R1434" s="232" t="s">
        <v>6088</v>
      </c>
      <c r="S1434" s="228"/>
      <c r="T1434" s="101" t="s">
        <v>2781</v>
      </c>
      <c r="U1434" s="148"/>
      <c r="V1434" s="148"/>
      <c r="W1434" s="107" t="str">
        <f>VLOOKUP(TRIM(X1434),X10:Y88,2,FALSE)</f>
        <v>Tao</v>
      </c>
      <c r="X1434" s="171" t="str">
        <f t="shared" si="135"/>
        <v>5.1</v>
      </c>
      <c r="Y1434" s="175">
        <f t="shared" si="133"/>
        <v>0</v>
      </c>
      <c r="Z1434" s="171">
        <f t="shared" si="134"/>
        <v>0</v>
      </c>
      <c r="AA1434" s="171">
        <f t="shared" si="136"/>
        <v>22</v>
      </c>
      <c r="AB1434" s="171">
        <f t="shared" si="137"/>
        <v>0</v>
      </c>
      <c r="AC1434" s="171">
        <f t="shared" si="132"/>
        <v>0</v>
      </c>
      <c r="AE1434" s="1" t="s">
        <v>20</v>
      </c>
      <c r="AF1434" s="1">
        <v>1346</v>
      </c>
      <c r="AG1434" s="1" t="s">
        <v>7311</v>
      </c>
    </row>
    <row r="1435" spans="1:33" ht="34.9" customHeight="1" x14ac:dyDescent="0.25">
      <c r="A1435" s="96" t="s">
        <v>2180</v>
      </c>
      <c r="B1435" s="101" t="s">
        <v>4355</v>
      </c>
      <c r="C1435" s="98" t="s">
        <v>108</v>
      </c>
      <c r="D1435" s="98" t="s">
        <v>305</v>
      </c>
      <c r="E1435" s="173" t="s">
        <v>1778</v>
      </c>
      <c r="F1435" s="99" t="s">
        <v>13</v>
      </c>
      <c r="G1435" s="99" t="s">
        <v>109</v>
      </c>
      <c r="H1435" s="99" t="s">
        <v>4327</v>
      </c>
      <c r="I1435" s="147" t="s">
        <v>2275</v>
      </c>
      <c r="J1435" s="103"/>
      <c r="K1435" s="102"/>
      <c r="L1435" s="103"/>
      <c r="M1435" s="102"/>
      <c r="N1435" s="101"/>
      <c r="O1435" s="101"/>
      <c r="P1435" s="101" t="s">
        <v>2346</v>
      </c>
      <c r="Q1435" s="105" t="s">
        <v>4355</v>
      </c>
      <c r="R1435" s="105" t="s">
        <v>7519</v>
      </c>
      <c r="S1435" s="243" t="s">
        <v>2183</v>
      </c>
      <c r="T1435" s="101" t="s">
        <v>2457</v>
      </c>
      <c r="U1435" s="148"/>
      <c r="V1435" s="148" t="s">
        <v>2186</v>
      </c>
      <c r="W1435" s="107" t="str">
        <f>VLOOKUP(TRIM(X1435),X10:Y88,2,FALSE)</f>
        <v>Tao</v>
      </c>
      <c r="X1435" s="171" t="str">
        <f t="shared" si="135"/>
        <v>7.6</v>
      </c>
      <c r="Y1435" s="175">
        <f t="shared" si="133"/>
        <v>0</v>
      </c>
      <c r="Z1435" s="171">
        <f t="shared" si="134"/>
        <v>0</v>
      </c>
      <c r="AA1435" s="171">
        <f t="shared" si="136"/>
        <v>26</v>
      </c>
      <c r="AB1435" s="171">
        <f t="shared" si="137"/>
        <v>0</v>
      </c>
      <c r="AC1435" s="171">
        <f t="shared" si="132"/>
        <v>0</v>
      </c>
      <c r="AE1435" s="1" t="s">
        <v>2183</v>
      </c>
      <c r="AF1435" s="1">
        <v>1347</v>
      </c>
      <c r="AG1435" s="1" t="s">
        <v>7519</v>
      </c>
    </row>
    <row r="1436" spans="1:33" ht="34.9" customHeight="1" x14ac:dyDescent="0.25">
      <c r="A1436" s="96" t="s">
        <v>2180</v>
      </c>
      <c r="B1436" s="101" t="s">
        <v>2491</v>
      </c>
      <c r="C1436" s="98" t="s">
        <v>108</v>
      </c>
      <c r="D1436" s="98" t="s">
        <v>310</v>
      </c>
      <c r="E1436" s="173" t="s">
        <v>1779</v>
      </c>
      <c r="F1436" s="99" t="s">
        <v>15</v>
      </c>
      <c r="G1436" s="99" t="s">
        <v>109</v>
      </c>
      <c r="H1436" s="99" t="s">
        <v>3138</v>
      </c>
      <c r="I1436" s="147" t="s">
        <v>2336</v>
      </c>
      <c r="J1436" s="103" t="s">
        <v>118</v>
      </c>
      <c r="K1436" s="102">
        <v>1959</v>
      </c>
      <c r="L1436" s="103" t="s">
        <v>58</v>
      </c>
      <c r="M1436" s="102" t="s">
        <v>119</v>
      </c>
      <c r="N1436" s="101" t="s">
        <v>2301</v>
      </c>
      <c r="O1436" s="101" t="s">
        <v>191</v>
      </c>
      <c r="P1436" s="101" t="s">
        <v>227</v>
      </c>
      <c r="Q1436" s="105" t="s">
        <v>3471</v>
      </c>
      <c r="R1436" s="105" t="s">
        <v>6426</v>
      </c>
      <c r="S1436" s="106" t="s">
        <v>2181</v>
      </c>
      <c r="T1436" s="101" t="s">
        <v>2337</v>
      </c>
      <c r="U1436" s="148"/>
      <c r="V1436" s="148" t="s">
        <v>125</v>
      </c>
      <c r="W1436" s="107" t="str">
        <f>VLOOKUP(TRIM(X1436),X10:Y88,2,FALSE)</f>
        <v>Tao</v>
      </c>
      <c r="X1436" s="171" t="str">
        <f t="shared" si="135"/>
        <v>7.8</v>
      </c>
      <c r="Y1436" s="175">
        <f t="shared" si="133"/>
        <v>1</v>
      </c>
      <c r="Z1436" s="171">
        <f t="shared" si="134"/>
        <v>0</v>
      </c>
      <c r="AA1436" s="171">
        <f t="shared" si="136"/>
        <v>8</v>
      </c>
      <c r="AB1436" s="171">
        <f t="shared" si="137"/>
        <v>0</v>
      </c>
      <c r="AC1436" s="171">
        <f t="shared" si="132"/>
        <v>0</v>
      </c>
      <c r="AD1436" s="1" t="s">
        <v>125</v>
      </c>
      <c r="AE1436" s="1" t="s">
        <v>10691</v>
      </c>
      <c r="AF1436" s="1">
        <v>1348</v>
      </c>
      <c r="AG1436" s="1" t="s">
        <v>10911</v>
      </c>
    </row>
    <row r="1437" spans="1:33" ht="34.9" customHeight="1" x14ac:dyDescent="0.25">
      <c r="A1437" s="96" t="s">
        <v>2180</v>
      </c>
      <c r="B1437" s="101" t="s">
        <v>2497</v>
      </c>
      <c r="C1437" s="98" t="s">
        <v>108</v>
      </c>
      <c r="D1437" s="98" t="s">
        <v>310</v>
      </c>
      <c r="E1437" s="173" t="s">
        <v>1780</v>
      </c>
      <c r="F1437" s="99" t="s">
        <v>16</v>
      </c>
      <c r="G1437" s="99" t="s">
        <v>109</v>
      </c>
      <c r="H1437" s="99" t="s">
        <v>2498</v>
      </c>
      <c r="I1437" s="147" t="s">
        <v>2336</v>
      </c>
      <c r="J1437" s="103" t="s">
        <v>2225</v>
      </c>
      <c r="K1437" s="102">
        <v>2022</v>
      </c>
      <c r="L1437" s="103" t="s">
        <v>53</v>
      </c>
      <c r="M1437" s="102" t="s">
        <v>119</v>
      </c>
      <c r="N1437" s="101" t="s">
        <v>2301</v>
      </c>
      <c r="O1437" s="101" t="s">
        <v>191</v>
      </c>
      <c r="P1437" s="101" t="s">
        <v>227</v>
      </c>
      <c r="Q1437" s="105" t="s">
        <v>3961</v>
      </c>
      <c r="R1437" s="105" t="s">
        <v>7547</v>
      </c>
      <c r="S1437" s="106" t="s">
        <v>7548</v>
      </c>
      <c r="T1437" s="101" t="s">
        <v>2337</v>
      </c>
      <c r="U1437" s="148"/>
      <c r="V1437" s="148" t="s">
        <v>2186</v>
      </c>
      <c r="W1437" s="107" t="str">
        <f>VLOOKUP(TRIM(X1437),X10:Y88,2,FALSE)</f>
        <v>Tao</v>
      </c>
      <c r="X1437" s="171" t="str">
        <f t="shared" si="135"/>
        <v>7.8</v>
      </c>
      <c r="Y1437" s="175">
        <f t="shared" si="133"/>
        <v>0</v>
      </c>
      <c r="Z1437" s="171">
        <f t="shared" si="134"/>
        <v>0</v>
      </c>
      <c r="AA1437" s="171">
        <f t="shared" si="136"/>
        <v>8</v>
      </c>
      <c r="AB1437" s="171">
        <f t="shared" si="137"/>
        <v>0</v>
      </c>
      <c r="AC1437" s="171">
        <f t="shared" si="132"/>
        <v>0</v>
      </c>
      <c r="AE1437" s="1" t="s">
        <v>2287</v>
      </c>
      <c r="AF1437" s="1">
        <v>1349</v>
      </c>
      <c r="AG1437" s="1" t="s">
        <v>10912</v>
      </c>
    </row>
    <row r="1438" spans="1:33" ht="34.9" customHeight="1" x14ac:dyDescent="0.25">
      <c r="A1438" s="96" t="s">
        <v>2180</v>
      </c>
      <c r="B1438" s="101" t="s">
        <v>6570</v>
      </c>
      <c r="C1438" s="98" t="s">
        <v>108</v>
      </c>
      <c r="D1438" s="98" t="s">
        <v>304</v>
      </c>
      <c r="E1438" s="173" t="s">
        <v>1781</v>
      </c>
      <c r="F1438" s="99" t="s">
        <v>15</v>
      </c>
      <c r="G1438" s="99" t="s">
        <v>109</v>
      </c>
      <c r="H1438" s="99" t="s">
        <v>3656</v>
      </c>
      <c r="I1438" s="147" t="s">
        <v>2583</v>
      </c>
      <c r="J1438" s="103" t="s">
        <v>2312</v>
      </c>
      <c r="K1438" s="102">
        <v>109</v>
      </c>
      <c r="L1438" s="103" t="s">
        <v>58</v>
      </c>
      <c r="M1438" s="102" t="s">
        <v>119</v>
      </c>
      <c r="N1438" s="101" t="s">
        <v>2228</v>
      </c>
      <c r="O1438" s="101" t="s">
        <v>191</v>
      </c>
      <c r="P1438" s="101" t="s">
        <v>2206</v>
      </c>
      <c r="Q1438" s="105" t="s">
        <v>6569</v>
      </c>
      <c r="R1438" s="105" t="s">
        <v>6427</v>
      </c>
      <c r="S1438" s="106" t="s">
        <v>2181</v>
      </c>
      <c r="T1438" s="101" t="s">
        <v>2646</v>
      </c>
      <c r="U1438" s="148"/>
      <c r="V1438" s="148" t="s">
        <v>125</v>
      </c>
      <c r="W1438" s="107" t="str">
        <f>VLOOKUP(TRIM(X1438),X10:Y88,2,FALSE)</f>
        <v>Tao</v>
      </c>
      <c r="X1438" s="171" t="str">
        <f t="shared" si="135"/>
        <v>7.5</v>
      </c>
      <c r="Y1438" s="175">
        <f t="shared" si="133"/>
        <v>1</v>
      </c>
      <c r="Z1438" s="171">
        <f t="shared" si="134"/>
        <v>0</v>
      </c>
      <c r="AA1438" s="171">
        <f t="shared" si="136"/>
        <v>12</v>
      </c>
      <c r="AB1438" s="171">
        <f t="shared" si="137"/>
        <v>0</v>
      </c>
      <c r="AC1438" s="171">
        <f t="shared" si="132"/>
        <v>0</v>
      </c>
      <c r="AD1438" s="1" t="s">
        <v>125</v>
      </c>
      <c r="AE1438" s="1" t="s">
        <v>10691</v>
      </c>
      <c r="AF1438" s="1">
        <v>1350</v>
      </c>
      <c r="AG1438" s="1" t="s">
        <v>10913</v>
      </c>
    </row>
    <row r="1439" spans="1:33" ht="34.9" customHeight="1" x14ac:dyDescent="0.25">
      <c r="A1439" s="96" t="s">
        <v>2180</v>
      </c>
      <c r="B1439" s="101" t="s">
        <v>4260</v>
      </c>
      <c r="C1439" s="98" t="s">
        <v>108</v>
      </c>
      <c r="D1439" s="98" t="s">
        <v>304</v>
      </c>
      <c r="E1439" s="173" t="s">
        <v>1782</v>
      </c>
      <c r="F1439" s="99" t="s">
        <v>15</v>
      </c>
      <c r="G1439" s="99" t="s">
        <v>109</v>
      </c>
      <c r="H1439" s="99" t="s">
        <v>3656</v>
      </c>
      <c r="I1439" s="147" t="s">
        <v>2583</v>
      </c>
      <c r="J1439" s="103" t="s">
        <v>2312</v>
      </c>
      <c r="K1439" s="102">
        <v>110</v>
      </c>
      <c r="L1439" s="103" t="s">
        <v>58</v>
      </c>
      <c r="M1439" s="102" t="s">
        <v>119</v>
      </c>
      <c r="N1439" s="101" t="s">
        <v>2228</v>
      </c>
      <c r="O1439" s="101" t="s">
        <v>191</v>
      </c>
      <c r="P1439" s="101" t="s">
        <v>2206</v>
      </c>
      <c r="Q1439" s="105" t="s">
        <v>6571</v>
      </c>
      <c r="R1439" s="105" t="s">
        <v>6428</v>
      </c>
      <c r="S1439" s="106" t="s">
        <v>2181</v>
      </c>
      <c r="T1439" s="101" t="s">
        <v>2646</v>
      </c>
      <c r="U1439" s="148"/>
      <c r="V1439" s="148" t="s">
        <v>125</v>
      </c>
      <c r="W1439" s="107" t="str">
        <f>VLOOKUP(TRIM(X1439),X10:Y88,2,FALSE)</f>
        <v>Tao</v>
      </c>
      <c r="X1439" s="171" t="str">
        <f t="shared" si="135"/>
        <v>7.5</v>
      </c>
      <c r="Y1439" s="175">
        <f t="shared" si="133"/>
        <v>1</v>
      </c>
      <c r="Z1439" s="171">
        <f t="shared" si="134"/>
        <v>0</v>
      </c>
      <c r="AA1439" s="171">
        <f t="shared" si="136"/>
        <v>12</v>
      </c>
      <c r="AB1439" s="171">
        <f t="shared" si="137"/>
        <v>0</v>
      </c>
      <c r="AC1439" s="171">
        <f t="shared" si="132"/>
        <v>0</v>
      </c>
      <c r="AD1439" s="1" t="s">
        <v>125</v>
      </c>
      <c r="AE1439" s="1" t="s">
        <v>10691</v>
      </c>
      <c r="AF1439" s="1">
        <v>1351</v>
      </c>
      <c r="AG1439" s="1" t="s">
        <v>10914</v>
      </c>
    </row>
    <row r="1440" spans="1:33" ht="34.9" customHeight="1" x14ac:dyDescent="0.25">
      <c r="A1440" s="96" t="s">
        <v>2180</v>
      </c>
      <c r="B1440" s="101" t="s">
        <v>42</v>
      </c>
      <c r="C1440" s="98" t="s">
        <v>108</v>
      </c>
      <c r="D1440" s="98" t="s">
        <v>53</v>
      </c>
      <c r="E1440" s="173" t="s">
        <v>1783</v>
      </c>
      <c r="F1440" s="99" t="s">
        <v>197</v>
      </c>
      <c r="G1440" s="99" t="s">
        <v>109</v>
      </c>
      <c r="H1440" s="99" t="s">
        <v>2179</v>
      </c>
      <c r="I1440" s="147" t="s">
        <v>110</v>
      </c>
      <c r="J1440" s="103"/>
      <c r="K1440" s="102"/>
      <c r="L1440" s="103"/>
      <c r="M1440" s="102"/>
      <c r="N1440" s="101"/>
      <c r="O1440" s="101"/>
      <c r="P1440" s="101"/>
      <c r="Q1440" s="105" t="s">
        <v>111</v>
      </c>
      <c r="R1440" s="105" t="s">
        <v>4783</v>
      </c>
      <c r="S1440" s="106" t="s">
        <v>2181</v>
      </c>
      <c r="T1440" s="101" t="s">
        <v>124</v>
      </c>
      <c r="U1440" s="148"/>
      <c r="V1440" s="148"/>
      <c r="W1440" s="107" t="str">
        <f>VLOOKUP(TRIM(X1440),X10:Y88,2,FALSE)</f>
        <v>Puneet</v>
      </c>
      <c r="X1440" s="171" t="str">
        <f t="shared" si="135"/>
        <v>2</v>
      </c>
      <c r="Y1440" s="175">
        <f t="shared" si="133"/>
        <v>0</v>
      </c>
      <c r="Z1440" s="171">
        <f t="shared" si="134"/>
        <v>0</v>
      </c>
      <c r="AA1440" s="171">
        <f t="shared" si="136"/>
        <v>15</v>
      </c>
      <c r="AB1440" s="171">
        <f t="shared" si="137"/>
        <v>0</v>
      </c>
      <c r="AC1440" s="171">
        <f t="shared" si="132"/>
        <v>0</v>
      </c>
      <c r="AE1440" s="1" t="s">
        <v>2181</v>
      </c>
      <c r="AF1440" s="1">
        <v>1352</v>
      </c>
      <c r="AG1440" s="1" t="s">
        <v>7312</v>
      </c>
    </row>
    <row r="1441" spans="1:33" ht="34.9" customHeight="1" x14ac:dyDescent="0.25">
      <c r="A1441" s="96" t="s">
        <v>2180</v>
      </c>
      <c r="B1441" s="101" t="s">
        <v>42</v>
      </c>
      <c r="C1441" s="98" t="s">
        <v>108</v>
      </c>
      <c r="D1441" s="98" t="s">
        <v>62</v>
      </c>
      <c r="E1441" s="173" t="s">
        <v>1784</v>
      </c>
      <c r="F1441" s="99" t="s">
        <v>2232</v>
      </c>
      <c r="G1441" s="99" t="s">
        <v>2694</v>
      </c>
      <c r="H1441" s="99" t="s">
        <v>3262</v>
      </c>
      <c r="I1441" s="147" t="s">
        <v>3074</v>
      </c>
      <c r="J1441" s="103"/>
      <c r="K1441" s="102"/>
      <c r="L1441" s="103"/>
      <c r="M1441" s="102"/>
      <c r="N1441" s="101"/>
      <c r="O1441" s="101" t="s">
        <v>2221</v>
      </c>
      <c r="P1441" s="101"/>
      <c r="Q1441" s="105" t="s">
        <v>3075</v>
      </c>
      <c r="R1441" s="105" t="s">
        <v>4790</v>
      </c>
      <c r="S1441" s="106" t="s">
        <v>2876</v>
      </c>
      <c r="T1441" s="101" t="s">
        <v>2227</v>
      </c>
      <c r="U1441" s="148"/>
      <c r="V1441" s="148"/>
      <c r="W1441" s="107" t="str">
        <f>VLOOKUP(TRIM(X1441),X10:Y88,2,FALSE)</f>
        <v>Puneet</v>
      </c>
      <c r="X1441" s="171" t="str">
        <f t="shared" si="135"/>
        <v>4.1</v>
      </c>
      <c r="Y1441" s="175">
        <f t="shared" si="133"/>
        <v>0</v>
      </c>
      <c r="Z1441" s="171">
        <f t="shared" si="134"/>
        <v>0</v>
      </c>
      <c r="AA1441" s="171">
        <f t="shared" si="136"/>
        <v>102</v>
      </c>
      <c r="AB1441" s="171">
        <f t="shared" si="137"/>
        <v>0</v>
      </c>
      <c r="AC1441" s="171">
        <f t="shared" si="132"/>
        <v>0</v>
      </c>
      <c r="AE1441" s="1" t="s">
        <v>2876</v>
      </c>
      <c r="AF1441" s="1">
        <v>1353</v>
      </c>
      <c r="AG1441" s="1" t="s">
        <v>4790</v>
      </c>
    </row>
    <row r="1442" spans="1:33" ht="34.9" customHeight="1" x14ac:dyDescent="0.25">
      <c r="A1442" s="96" t="s">
        <v>2180</v>
      </c>
      <c r="B1442" s="101" t="s">
        <v>42</v>
      </c>
      <c r="C1442" s="98" t="s">
        <v>108</v>
      </c>
      <c r="D1442" s="98" t="s">
        <v>314</v>
      </c>
      <c r="E1442" s="173" t="s">
        <v>1785</v>
      </c>
      <c r="F1442" s="99" t="s">
        <v>2850</v>
      </c>
      <c r="G1442" s="99" t="s">
        <v>109</v>
      </c>
      <c r="H1442" s="99" t="s">
        <v>6593</v>
      </c>
      <c r="I1442" s="147" t="s">
        <v>3443</v>
      </c>
      <c r="J1442" s="103"/>
      <c r="K1442" s="102"/>
      <c r="L1442" s="103"/>
      <c r="M1442" s="102"/>
      <c r="N1442" s="101"/>
      <c r="O1442" s="101" t="s">
        <v>2221</v>
      </c>
      <c r="P1442" s="101"/>
      <c r="Q1442" s="105" t="s">
        <v>4792</v>
      </c>
      <c r="R1442" s="105" t="s">
        <v>5462</v>
      </c>
      <c r="S1442" s="241" t="s">
        <v>2192</v>
      </c>
      <c r="T1442" s="101" t="s">
        <v>2260</v>
      </c>
      <c r="U1442" s="148"/>
      <c r="V1442" s="148"/>
      <c r="W1442" s="107" t="str">
        <f>VLOOKUP(TRIM(X1442),X10:Y88,2,FALSE)</f>
        <v>Puneet</v>
      </c>
      <c r="X1442" s="171" t="str">
        <f t="shared" si="135"/>
        <v>9.1</v>
      </c>
      <c r="Y1442" s="175">
        <f t="shared" si="133"/>
        <v>0</v>
      </c>
      <c r="Z1442" s="171">
        <f t="shared" si="134"/>
        <v>0</v>
      </c>
      <c r="AA1442" s="171">
        <f t="shared" si="136"/>
        <v>7</v>
      </c>
      <c r="AB1442" s="171">
        <f t="shared" si="137"/>
        <v>0</v>
      </c>
      <c r="AC1442" s="171">
        <f t="shared" si="132"/>
        <v>0</v>
      </c>
      <c r="AE1442" s="1" t="s">
        <v>2192</v>
      </c>
      <c r="AF1442" s="1">
        <v>1354</v>
      </c>
      <c r="AG1442" s="1" t="s">
        <v>10915</v>
      </c>
    </row>
    <row r="1443" spans="1:33" ht="34.9" customHeight="1" x14ac:dyDescent="0.25">
      <c r="A1443" s="96" t="s">
        <v>2180</v>
      </c>
      <c r="B1443" s="101" t="s">
        <v>42</v>
      </c>
      <c r="C1443" s="98" t="s">
        <v>108</v>
      </c>
      <c r="D1443" s="98" t="s">
        <v>314</v>
      </c>
      <c r="E1443" s="173" t="s">
        <v>1786</v>
      </c>
      <c r="F1443" s="99" t="s">
        <v>2850</v>
      </c>
      <c r="G1443" s="99" t="s">
        <v>109</v>
      </c>
      <c r="H1443" s="99" t="s">
        <v>6595</v>
      </c>
      <c r="I1443" s="147" t="s">
        <v>6594</v>
      </c>
      <c r="J1443" s="103"/>
      <c r="K1443" s="102"/>
      <c r="L1443" s="103"/>
      <c r="M1443" s="102"/>
      <c r="N1443" s="101"/>
      <c r="O1443" s="101" t="s">
        <v>2221</v>
      </c>
      <c r="P1443" s="101"/>
      <c r="Q1443" s="105" t="s">
        <v>3462</v>
      </c>
      <c r="R1443" s="105" t="s">
        <v>5463</v>
      </c>
      <c r="S1443" s="241" t="s">
        <v>2192</v>
      </c>
      <c r="T1443" s="101" t="s">
        <v>2337</v>
      </c>
      <c r="U1443" s="148"/>
      <c r="V1443" s="148"/>
      <c r="W1443" s="107" t="str">
        <f>VLOOKUP(TRIM(X1443),X10:Y88,2,FALSE)</f>
        <v>Puneet</v>
      </c>
      <c r="X1443" s="171" t="str">
        <f t="shared" si="135"/>
        <v>9.1</v>
      </c>
      <c r="Y1443" s="175">
        <f t="shared" si="133"/>
        <v>0</v>
      </c>
      <c r="Z1443" s="171">
        <f t="shared" si="134"/>
        <v>0</v>
      </c>
      <c r="AA1443" s="171">
        <f t="shared" si="136"/>
        <v>35</v>
      </c>
      <c r="AB1443" s="171">
        <f t="shared" si="137"/>
        <v>0</v>
      </c>
      <c r="AC1443" s="171">
        <f t="shared" si="132"/>
        <v>0</v>
      </c>
      <c r="AE1443" s="1" t="s">
        <v>2192</v>
      </c>
      <c r="AF1443" s="1">
        <v>1355</v>
      </c>
      <c r="AG1443" s="1" t="s">
        <v>2192</v>
      </c>
    </row>
    <row r="1444" spans="1:33" ht="34.9" customHeight="1" x14ac:dyDescent="0.25">
      <c r="A1444" s="96"/>
      <c r="B1444" s="101"/>
      <c r="C1444" s="98" t="s">
        <v>14</v>
      </c>
      <c r="D1444" s="98" t="s">
        <v>314</v>
      </c>
      <c r="E1444" s="173" t="s">
        <v>1787</v>
      </c>
      <c r="F1444" s="99" t="s">
        <v>2850</v>
      </c>
      <c r="G1444" s="230" t="s">
        <v>109</v>
      </c>
      <c r="H1444" s="230" t="s">
        <v>4796</v>
      </c>
      <c r="I1444" s="231" t="s">
        <v>2435</v>
      </c>
      <c r="J1444" s="226"/>
      <c r="K1444" s="227"/>
      <c r="L1444" s="226"/>
      <c r="M1444" s="227"/>
      <c r="N1444" s="226"/>
      <c r="O1444" s="226" t="s">
        <v>2221</v>
      </c>
      <c r="P1444" s="226"/>
      <c r="Q1444" s="232" t="s">
        <v>7498</v>
      </c>
      <c r="R1444" s="232" t="s">
        <v>7499</v>
      </c>
      <c r="S1444" s="228"/>
      <c r="T1444" s="101" t="s">
        <v>2806</v>
      </c>
      <c r="U1444" s="148"/>
      <c r="V1444" s="148" t="s">
        <v>2186</v>
      </c>
      <c r="W1444" s="107" t="str">
        <f>VLOOKUP(TRIM(X1444),X10:Y88,2,FALSE)</f>
        <v>Puneet</v>
      </c>
      <c r="X1444" s="171" t="str">
        <f t="shared" si="135"/>
        <v>9.1</v>
      </c>
      <c r="Y1444" s="175">
        <f t="shared" si="133"/>
        <v>0</v>
      </c>
      <c r="Z1444" s="171">
        <f t="shared" si="134"/>
        <v>0</v>
      </c>
      <c r="AA1444" s="171">
        <f t="shared" si="136"/>
        <v>13</v>
      </c>
      <c r="AB1444" s="171">
        <f t="shared" si="137"/>
        <v>0</v>
      </c>
      <c r="AC1444" s="171">
        <f t="shared" si="132"/>
        <v>0</v>
      </c>
      <c r="AE1444" s="1" t="s">
        <v>20</v>
      </c>
      <c r="AF1444" s="1">
        <v>1356</v>
      </c>
      <c r="AG1444" s="1" t="s">
        <v>7499</v>
      </c>
    </row>
    <row r="1445" spans="1:33" ht="34.9" customHeight="1" x14ac:dyDescent="0.25">
      <c r="A1445" s="96" t="s">
        <v>2180</v>
      </c>
      <c r="B1445" s="101" t="s">
        <v>42</v>
      </c>
      <c r="C1445" s="98" t="s">
        <v>108</v>
      </c>
      <c r="D1445" s="98" t="s">
        <v>314</v>
      </c>
      <c r="E1445" s="173" t="s">
        <v>1788</v>
      </c>
      <c r="F1445" s="99" t="s">
        <v>2850</v>
      </c>
      <c r="G1445" s="99" t="s">
        <v>109</v>
      </c>
      <c r="H1445" s="99" t="s">
        <v>7495</v>
      </c>
      <c r="I1445" s="147" t="s">
        <v>6596</v>
      </c>
      <c r="J1445" s="103"/>
      <c r="K1445" s="102"/>
      <c r="L1445" s="103"/>
      <c r="M1445" s="102"/>
      <c r="N1445" s="101"/>
      <c r="O1445" s="101" t="s">
        <v>2221</v>
      </c>
      <c r="P1445" s="101"/>
      <c r="Q1445" s="105" t="s">
        <v>4605</v>
      </c>
      <c r="R1445" s="105" t="s">
        <v>5464</v>
      </c>
      <c r="S1445" s="106" t="s">
        <v>2183</v>
      </c>
      <c r="T1445" s="101" t="s">
        <v>2478</v>
      </c>
      <c r="U1445" s="148"/>
      <c r="V1445" s="148"/>
      <c r="W1445" s="107" t="str">
        <f>VLOOKUP(TRIM(X1445),X10:Y88,2,FALSE)</f>
        <v>Puneet</v>
      </c>
      <c r="X1445" s="171" t="str">
        <f t="shared" si="135"/>
        <v>9.1</v>
      </c>
      <c r="Y1445" s="175">
        <f t="shared" si="133"/>
        <v>0</v>
      </c>
      <c r="Z1445" s="171">
        <f t="shared" si="134"/>
        <v>0</v>
      </c>
      <c r="AA1445" s="171">
        <f t="shared" si="136"/>
        <v>42</v>
      </c>
      <c r="AB1445" s="171">
        <f t="shared" si="137"/>
        <v>0</v>
      </c>
      <c r="AC1445" s="171">
        <f t="shared" si="132"/>
        <v>0</v>
      </c>
      <c r="AE1445" s="1" t="s">
        <v>2183</v>
      </c>
      <c r="AF1445" s="1">
        <v>1357</v>
      </c>
      <c r="AG1445" s="1" t="s">
        <v>2183</v>
      </c>
    </row>
    <row r="1446" spans="1:33" ht="34.9" customHeight="1" x14ac:dyDescent="0.25">
      <c r="A1446" s="96" t="s">
        <v>2180</v>
      </c>
      <c r="B1446" s="101" t="s">
        <v>42</v>
      </c>
      <c r="C1446" s="98" t="s">
        <v>108</v>
      </c>
      <c r="D1446" s="98" t="s">
        <v>335</v>
      </c>
      <c r="E1446" s="173" t="s">
        <v>1789</v>
      </c>
      <c r="F1446" s="99" t="s">
        <v>2218</v>
      </c>
      <c r="G1446" s="99" t="s">
        <v>109</v>
      </c>
      <c r="H1446" s="99" t="s">
        <v>4818</v>
      </c>
      <c r="I1446" s="147" t="s">
        <v>2867</v>
      </c>
      <c r="J1446" s="103" t="s">
        <v>2257</v>
      </c>
      <c r="K1446" s="102"/>
      <c r="L1446" s="103"/>
      <c r="M1446" s="102"/>
      <c r="N1446" s="101" t="s">
        <v>3070</v>
      </c>
      <c r="O1446" s="101" t="s">
        <v>191</v>
      </c>
      <c r="P1446" s="101" t="s">
        <v>2258</v>
      </c>
      <c r="Q1446" s="105" t="s">
        <v>4817</v>
      </c>
      <c r="R1446" s="105" t="s">
        <v>4805</v>
      </c>
      <c r="S1446" s="106" t="s">
        <v>2235</v>
      </c>
      <c r="T1446" s="101" t="s">
        <v>2585</v>
      </c>
      <c r="U1446" s="148"/>
      <c r="V1446" s="148"/>
      <c r="W1446" s="107" t="str">
        <f>VLOOKUP(TRIM(X1446),X10:Y88,2,FALSE)</f>
        <v>Puneet</v>
      </c>
      <c r="X1446" s="171" t="str">
        <f t="shared" si="135"/>
        <v>8.7</v>
      </c>
      <c r="Y1446" s="175">
        <f t="shared" si="133"/>
        <v>0</v>
      </c>
      <c r="Z1446" s="171">
        <f t="shared" si="134"/>
        <v>0</v>
      </c>
      <c r="AA1446" s="171">
        <f t="shared" si="136"/>
        <v>13</v>
      </c>
      <c r="AB1446" s="171">
        <f t="shared" si="137"/>
        <v>0</v>
      </c>
      <c r="AC1446" s="171">
        <f t="shared" si="132"/>
        <v>0</v>
      </c>
      <c r="AE1446" s="1" t="s">
        <v>42</v>
      </c>
      <c r="AF1446" s="1">
        <v>1358</v>
      </c>
      <c r="AG1446" s="1" t="s">
        <v>10916</v>
      </c>
    </row>
    <row r="1447" spans="1:33" ht="34.9" customHeight="1" x14ac:dyDescent="0.25">
      <c r="A1447" s="96" t="s">
        <v>2180</v>
      </c>
      <c r="B1447" s="101" t="s">
        <v>42</v>
      </c>
      <c r="C1447" s="98" t="s">
        <v>108</v>
      </c>
      <c r="D1447" s="98" t="s">
        <v>331</v>
      </c>
      <c r="E1447" s="173" t="s">
        <v>1790</v>
      </c>
      <c r="F1447" s="99" t="s">
        <v>2218</v>
      </c>
      <c r="G1447" s="99" t="s">
        <v>109</v>
      </c>
      <c r="H1447" s="99" t="s">
        <v>4167</v>
      </c>
      <c r="I1447" s="147" t="s">
        <v>2336</v>
      </c>
      <c r="J1447" s="103" t="s">
        <v>2356</v>
      </c>
      <c r="K1447" s="102"/>
      <c r="L1447" s="103"/>
      <c r="M1447" s="102"/>
      <c r="N1447" s="101" t="s">
        <v>3070</v>
      </c>
      <c r="O1447" s="101" t="s">
        <v>2221</v>
      </c>
      <c r="P1447" s="101" t="s">
        <v>2357</v>
      </c>
      <c r="Q1447" s="105" t="s">
        <v>3131</v>
      </c>
      <c r="R1447" s="105" t="s">
        <v>5700</v>
      </c>
      <c r="S1447" s="106" t="s">
        <v>5701</v>
      </c>
      <c r="T1447" s="101" t="s">
        <v>2337</v>
      </c>
      <c r="U1447" s="148"/>
      <c r="V1447" s="148"/>
      <c r="W1447" s="107" t="str">
        <f>VLOOKUP(TRIM(X1447),X10:Y88,2,FALSE)</f>
        <v>Puneet</v>
      </c>
      <c r="X1447" s="171" t="str">
        <f t="shared" si="135"/>
        <v>8.3</v>
      </c>
      <c r="Y1447" s="175">
        <f t="shared" si="133"/>
        <v>0</v>
      </c>
      <c r="Z1447" s="171">
        <f t="shared" si="134"/>
        <v>0</v>
      </c>
      <c r="AA1447" s="171">
        <f t="shared" si="136"/>
        <v>8</v>
      </c>
      <c r="AB1447" s="171">
        <f t="shared" si="137"/>
        <v>0</v>
      </c>
      <c r="AC1447" s="171">
        <f t="shared" si="132"/>
        <v>0</v>
      </c>
      <c r="AE1447" s="1" t="s">
        <v>2287</v>
      </c>
      <c r="AF1447" s="1">
        <v>1359</v>
      </c>
      <c r="AG1447" s="1" t="s">
        <v>7313</v>
      </c>
    </row>
    <row r="1448" spans="1:33" ht="34.9" customHeight="1" x14ac:dyDescent="0.25">
      <c r="A1448" s="96" t="s">
        <v>2180</v>
      </c>
      <c r="B1448" s="101" t="s">
        <v>42</v>
      </c>
      <c r="C1448" s="98" t="s">
        <v>108</v>
      </c>
      <c r="D1448" s="98" t="s">
        <v>331</v>
      </c>
      <c r="E1448" s="173" t="s">
        <v>1791</v>
      </c>
      <c r="F1448" s="99" t="s">
        <v>2218</v>
      </c>
      <c r="G1448" s="99" t="s">
        <v>109</v>
      </c>
      <c r="H1448" s="99" t="s">
        <v>4479</v>
      </c>
      <c r="I1448" s="147" t="s">
        <v>6597</v>
      </c>
      <c r="J1448" s="103" t="s">
        <v>2356</v>
      </c>
      <c r="K1448" s="102"/>
      <c r="L1448" s="103"/>
      <c r="M1448" s="102"/>
      <c r="N1448" s="101" t="s">
        <v>3070</v>
      </c>
      <c r="O1448" s="101" t="s">
        <v>2221</v>
      </c>
      <c r="P1448" s="101" t="s">
        <v>2357</v>
      </c>
      <c r="Q1448" s="105" t="s">
        <v>3308</v>
      </c>
      <c r="R1448" s="105" t="s">
        <v>5702</v>
      </c>
      <c r="S1448" s="106" t="s">
        <v>5703</v>
      </c>
      <c r="T1448" s="101" t="s">
        <v>2227</v>
      </c>
      <c r="U1448" s="148"/>
      <c r="V1448" s="148"/>
      <c r="W1448" s="107" t="str">
        <f>VLOOKUP(TRIM(X1448),X10:Y88,2,FALSE)</f>
        <v>Puneet</v>
      </c>
      <c r="X1448" s="171" t="str">
        <f t="shared" si="135"/>
        <v>8.3</v>
      </c>
      <c r="Y1448" s="175">
        <f t="shared" si="133"/>
        <v>0</v>
      </c>
      <c r="Z1448" s="171">
        <f t="shared" si="134"/>
        <v>0</v>
      </c>
      <c r="AA1448" s="171">
        <f t="shared" si="136"/>
        <v>67</v>
      </c>
      <c r="AB1448" s="171">
        <f t="shared" si="137"/>
        <v>0</v>
      </c>
      <c r="AC1448" s="171">
        <f t="shared" si="132"/>
        <v>0</v>
      </c>
      <c r="AE1448" s="1" t="s">
        <v>2287</v>
      </c>
      <c r="AF1448" s="1">
        <v>1360</v>
      </c>
      <c r="AG1448" s="1" t="s">
        <v>7314</v>
      </c>
    </row>
    <row r="1449" spans="1:33" ht="34.9" customHeight="1" x14ac:dyDescent="0.25">
      <c r="A1449" s="96" t="s">
        <v>2180</v>
      </c>
      <c r="B1449" s="101" t="s">
        <v>42</v>
      </c>
      <c r="C1449" s="98" t="s">
        <v>108</v>
      </c>
      <c r="D1449" s="98" t="s">
        <v>331</v>
      </c>
      <c r="E1449" s="173" t="s">
        <v>1792</v>
      </c>
      <c r="F1449" s="99" t="s">
        <v>2218</v>
      </c>
      <c r="G1449" s="99" t="s">
        <v>109</v>
      </c>
      <c r="H1449" s="99" t="s">
        <v>3524</v>
      </c>
      <c r="I1449" s="147" t="s">
        <v>5704</v>
      </c>
      <c r="J1449" s="103" t="s">
        <v>2356</v>
      </c>
      <c r="K1449" s="102"/>
      <c r="L1449" s="103"/>
      <c r="M1449" s="102"/>
      <c r="N1449" s="101" t="s">
        <v>3070</v>
      </c>
      <c r="O1449" s="101" t="s">
        <v>2221</v>
      </c>
      <c r="P1449" s="101" t="s">
        <v>2357</v>
      </c>
      <c r="Q1449" s="105" t="s">
        <v>3359</v>
      </c>
      <c r="R1449" s="105" t="s">
        <v>5707</v>
      </c>
      <c r="S1449" s="106" t="s">
        <v>5708</v>
      </c>
      <c r="T1449" s="101" t="s">
        <v>2780</v>
      </c>
      <c r="U1449" s="148"/>
      <c r="V1449" s="148"/>
      <c r="W1449" s="107" t="str">
        <f>VLOOKUP(TRIM(X1449),X10:Y88,2,FALSE)</f>
        <v>Puneet</v>
      </c>
      <c r="X1449" s="171" t="str">
        <f t="shared" si="135"/>
        <v>8.3</v>
      </c>
      <c r="Y1449" s="175">
        <f t="shared" si="133"/>
        <v>0</v>
      </c>
      <c r="Z1449" s="171">
        <f t="shared" si="134"/>
        <v>0</v>
      </c>
      <c r="AA1449" s="171">
        <f t="shared" si="136"/>
        <v>59</v>
      </c>
      <c r="AB1449" s="171">
        <f t="shared" si="137"/>
        <v>0</v>
      </c>
      <c r="AC1449" s="171">
        <f t="shared" si="132"/>
        <v>0</v>
      </c>
      <c r="AE1449" s="1" t="s">
        <v>2287</v>
      </c>
      <c r="AF1449" s="1">
        <v>1361</v>
      </c>
      <c r="AG1449" s="1" t="s">
        <v>7315</v>
      </c>
    </row>
    <row r="1450" spans="1:33" ht="34.9" customHeight="1" x14ac:dyDescent="0.25">
      <c r="A1450" s="96" t="s">
        <v>2180</v>
      </c>
      <c r="B1450" s="101" t="s">
        <v>42</v>
      </c>
      <c r="C1450" s="98" t="s">
        <v>108</v>
      </c>
      <c r="D1450" s="98" t="s">
        <v>331</v>
      </c>
      <c r="E1450" s="173" t="s">
        <v>1793</v>
      </c>
      <c r="F1450" s="99" t="s">
        <v>2218</v>
      </c>
      <c r="G1450" s="99" t="s">
        <v>109</v>
      </c>
      <c r="H1450" s="99" t="s">
        <v>2546</v>
      </c>
      <c r="I1450" s="147" t="s">
        <v>4360</v>
      </c>
      <c r="J1450" s="103" t="s">
        <v>2356</v>
      </c>
      <c r="K1450" s="102"/>
      <c r="L1450" s="103"/>
      <c r="M1450" s="102"/>
      <c r="N1450" s="101" t="s">
        <v>2220</v>
      </c>
      <c r="O1450" s="101" t="s">
        <v>2221</v>
      </c>
      <c r="P1450" s="101" t="s">
        <v>2357</v>
      </c>
      <c r="Q1450" s="105" t="s">
        <v>2547</v>
      </c>
      <c r="R1450" s="105" t="s">
        <v>5710</v>
      </c>
      <c r="S1450" s="106" t="s">
        <v>5711</v>
      </c>
      <c r="T1450" s="101" t="s">
        <v>2319</v>
      </c>
      <c r="U1450" s="148"/>
      <c r="V1450" s="148"/>
      <c r="W1450" s="107" t="str">
        <f>VLOOKUP(TRIM(X1450),X10:Y88,2,FALSE)</f>
        <v>Puneet</v>
      </c>
      <c r="X1450" s="171" t="str">
        <f t="shared" si="135"/>
        <v>8.3</v>
      </c>
      <c r="Y1450" s="175">
        <f t="shared" si="133"/>
        <v>0</v>
      </c>
      <c r="Z1450" s="171">
        <f t="shared" si="134"/>
        <v>0</v>
      </c>
      <c r="AA1450" s="171">
        <f t="shared" si="136"/>
        <v>33</v>
      </c>
      <c r="AB1450" s="171">
        <f t="shared" si="137"/>
        <v>0</v>
      </c>
      <c r="AC1450" s="171">
        <f t="shared" si="132"/>
        <v>0</v>
      </c>
      <c r="AE1450" s="1" t="s">
        <v>2287</v>
      </c>
      <c r="AF1450" s="1">
        <v>1362</v>
      </c>
      <c r="AG1450" s="1" t="s">
        <v>7316</v>
      </c>
    </row>
    <row r="1451" spans="1:33" ht="34.9" customHeight="1" x14ac:dyDescent="0.25">
      <c r="A1451" s="96" t="s">
        <v>2180</v>
      </c>
      <c r="B1451" s="101" t="s">
        <v>42</v>
      </c>
      <c r="C1451" s="98" t="s">
        <v>108</v>
      </c>
      <c r="D1451" s="98" t="s">
        <v>331</v>
      </c>
      <c r="E1451" s="173" t="s">
        <v>1794</v>
      </c>
      <c r="F1451" s="99" t="s">
        <v>2218</v>
      </c>
      <c r="G1451" s="99" t="s">
        <v>109</v>
      </c>
      <c r="H1451" s="99" t="s">
        <v>2358</v>
      </c>
      <c r="I1451" s="147" t="s">
        <v>2336</v>
      </c>
      <c r="J1451" s="103" t="s">
        <v>2356</v>
      </c>
      <c r="K1451" s="102"/>
      <c r="L1451" s="103"/>
      <c r="M1451" s="102"/>
      <c r="N1451" s="101" t="s">
        <v>3070</v>
      </c>
      <c r="O1451" s="101" t="s">
        <v>2221</v>
      </c>
      <c r="P1451" s="101" t="s">
        <v>2357</v>
      </c>
      <c r="Q1451" s="105" t="s">
        <v>2359</v>
      </c>
      <c r="R1451" s="105" t="s">
        <v>5712</v>
      </c>
      <c r="S1451" s="106" t="s">
        <v>5713</v>
      </c>
      <c r="T1451" s="101" t="s">
        <v>2337</v>
      </c>
      <c r="U1451" s="148"/>
      <c r="V1451" s="148"/>
      <c r="W1451" s="107" t="str">
        <f>VLOOKUP(TRIM(X1451),X10:Y88,2,FALSE)</f>
        <v>Puneet</v>
      </c>
      <c r="X1451" s="171" t="str">
        <f t="shared" si="135"/>
        <v>8.3</v>
      </c>
      <c r="Y1451" s="175">
        <f t="shared" si="133"/>
        <v>0</v>
      </c>
      <c r="Z1451" s="171">
        <f t="shared" si="134"/>
        <v>0</v>
      </c>
      <c r="AA1451" s="171">
        <f t="shared" si="136"/>
        <v>8</v>
      </c>
      <c r="AB1451" s="171">
        <f t="shared" si="137"/>
        <v>0</v>
      </c>
      <c r="AC1451" s="171">
        <f t="shared" si="132"/>
        <v>0</v>
      </c>
      <c r="AE1451" s="1" t="s">
        <v>2287</v>
      </c>
      <c r="AF1451" s="1">
        <v>1363</v>
      </c>
      <c r="AG1451" s="1" t="s">
        <v>7317</v>
      </c>
    </row>
    <row r="1452" spans="1:33" ht="34.9" customHeight="1" x14ac:dyDescent="0.25">
      <c r="A1452" s="96" t="s">
        <v>2180</v>
      </c>
      <c r="B1452" s="101" t="s">
        <v>42</v>
      </c>
      <c r="C1452" s="98" t="s">
        <v>108</v>
      </c>
      <c r="D1452" s="98" t="s">
        <v>331</v>
      </c>
      <c r="E1452" s="173" t="s">
        <v>1795</v>
      </c>
      <c r="F1452" s="99" t="s">
        <v>2218</v>
      </c>
      <c r="G1452" s="99" t="s">
        <v>109</v>
      </c>
      <c r="H1452" s="99" t="s">
        <v>3486</v>
      </c>
      <c r="I1452" s="147" t="s">
        <v>5705</v>
      </c>
      <c r="J1452" s="103" t="s">
        <v>2356</v>
      </c>
      <c r="K1452" s="102"/>
      <c r="L1452" s="103"/>
      <c r="M1452" s="102"/>
      <c r="N1452" s="101" t="s">
        <v>3070</v>
      </c>
      <c r="O1452" s="101" t="s">
        <v>2221</v>
      </c>
      <c r="P1452" s="101" t="s">
        <v>2357</v>
      </c>
      <c r="Q1452" s="105" t="s">
        <v>3485</v>
      </c>
      <c r="R1452" s="105" t="s">
        <v>5714</v>
      </c>
      <c r="S1452" s="106" t="s">
        <v>5715</v>
      </c>
      <c r="T1452" s="101" t="s">
        <v>2536</v>
      </c>
      <c r="U1452" s="148"/>
      <c r="V1452" s="148"/>
      <c r="W1452" s="107" t="str">
        <f>VLOOKUP(TRIM(X1452),X10:Y88,2,FALSE)</f>
        <v>Puneet</v>
      </c>
      <c r="X1452" s="171" t="str">
        <f t="shared" si="135"/>
        <v>8.3</v>
      </c>
      <c r="Y1452" s="175">
        <f t="shared" si="133"/>
        <v>0</v>
      </c>
      <c r="Z1452" s="171">
        <f t="shared" si="134"/>
        <v>0</v>
      </c>
      <c r="AA1452" s="171">
        <f t="shared" si="136"/>
        <v>33</v>
      </c>
      <c r="AB1452" s="171">
        <f t="shared" si="137"/>
        <v>0</v>
      </c>
      <c r="AC1452" s="171">
        <f t="shared" si="132"/>
        <v>0</v>
      </c>
      <c r="AE1452" s="1" t="s">
        <v>2287</v>
      </c>
      <c r="AF1452" s="1">
        <v>1364</v>
      </c>
      <c r="AG1452" s="1" t="s">
        <v>7318</v>
      </c>
    </row>
    <row r="1453" spans="1:33" ht="34.9" customHeight="1" x14ac:dyDescent="0.25">
      <c r="A1453" s="96" t="s">
        <v>2180</v>
      </c>
      <c r="B1453" s="101" t="s">
        <v>42</v>
      </c>
      <c r="C1453" s="98" t="s">
        <v>108</v>
      </c>
      <c r="D1453" s="98" t="s">
        <v>331</v>
      </c>
      <c r="E1453" s="173" t="s">
        <v>1796</v>
      </c>
      <c r="F1453" s="99" t="s">
        <v>2218</v>
      </c>
      <c r="G1453" s="99" t="s">
        <v>109</v>
      </c>
      <c r="H1453" s="99" t="s">
        <v>2718</v>
      </c>
      <c r="I1453" s="147" t="s">
        <v>2446</v>
      </c>
      <c r="J1453" s="103" t="s">
        <v>2356</v>
      </c>
      <c r="K1453" s="102"/>
      <c r="L1453" s="103"/>
      <c r="M1453" s="102"/>
      <c r="N1453" s="101" t="s">
        <v>3070</v>
      </c>
      <c r="O1453" s="101" t="s">
        <v>2221</v>
      </c>
      <c r="P1453" s="101" t="s">
        <v>2357</v>
      </c>
      <c r="Q1453" s="105" t="s">
        <v>3824</v>
      </c>
      <c r="R1453" s="105" t="s">
        <v>5716</v>
      </c>
      <c r="S1453" s="106" t="s">
        <v>5717</v>
      </c>
      <c r="T1453" s="101" t="s">
        <v>2445</v>
      </c>
      <c r="U1453" s="148"/>
      <c r="V1453" s="148"/>
      <c r="W1453" s="107" t="str">
        <f>VLOOKUP(TRIM(X1453),X10:Y88,2,FALSE)</f>
        <v>Puneet</v>
      </c>
      <c r="X1453" s="171" t="str">
        <f t="shared" si="135"/>
        <v>8.3</v>
      </c>
      <c r="Y1453" s="175">
        <f t="shared" si="133"/>
        <v>0</v>
      </c>
      <c r="Z1453" s="171">
        <f t="shared" si="134"/>
        <v>0</v>
      </c>
      <c r="AA1453" s="171">
        <f t="shared" si="136"/>
        <v>17</v>
      </c>
      <c r="AB1453" s="171">
        <f t="shared" si="137"/>
        <v>0</v>
      </c>
      <c r="AC1453" s="171">
        <f t="shared" si="132"/>
        <v>0</v>
      </c>
      <c r="AE1453" s="1" t="s">
        <v>2287</v>
      </c>
      <c r="AF1453" s="1">
        <v>1365</v>
      </c>
      <c r="AG1453" s="1" t="s">
        <v>7319</v>
      </c>
    </row>
    <row r="1454" spans="1:33" ht="34.9" customHeight="1" x14ac:dyDescent="0.25">
      <c r="A1454" s="96" t="s">
        <v>2180</v>
      </c>
      <c r="B1454" s="101" t="s">
        <v>42</v>
      </c>
      <c r="C1454" s="98" t="s">
        <v>108</v>
      </c>
      <c r="D1454" s="98" t="s">
        <v>331</v>
      </c>
      <c r="E1454" s="173" t="s">
        <v>1797</v>
      </c>
      <c r="F1454" s="99" t="s">
        <v>2218</v>
      </c>
      <c r="G1454" s="99" t="s">
        <v>109</v>
      </c>
      <c r="H1454" s="99" t="s">
        <v>2634</v>
      </c>
      <c r="I1454" s="147" t="s">
        <v>2459</v>
      </c>
      <c r="J1454" s="103" t="s">
        <v>2356</v>
      </c>
      <c r="K1454" s="102"/>
      <c r="L1454" s="103"/>
      <c r="M1454" s="102"/>
      <c r="N1454" s="101" t="s">
        <v>3070</v>
      </c>
      <c r="O1454" s="101" t="s">
        <v>2221</v>
      </c>
      <c r="P1454" s="101" t="s">
        <v>2357</v>
      </c>
      <c r="Q1454" s="105" t="s">
        <v>3867</v>
      </c>
      <c r="R1454" s="105" t="s">
        <v>5718</v>
      </c>
      <c r="S1454" s="106" t="s">
        <v>5719</v>
      </c>
      <c r="T1454" s="101" t="s">
        <v>2632</v>
      </c>
      <c r="U1454" s="148"/>
      <c r="V1454" s="148"/>
      <c r="W1454" s="107" t="str">
        <f>VLOOKUP(TRIM(X1454),X10:Y88,2,FALSE)</f>
        <v>Puneet</v>
      </c>
      <c r="X1454" s="171" t="str">
        <f t="shared" si="135"/>
        <v>8.3</v>
      </c>
      <c r="Y1454" s="175">
        <f t="shared" si="133"/>
        <v>0</v>
      </c>
      <c r="Z1454" s="171">
        <f t="shared" si="134"/>
        <v>0</v>
      </c>
      <c r="AA1454" s="171">
        <f t="shared" si="136"/>
        <v>7</v>
      </c>
      <c r="AB1454" s="171">
        <f t="shared" si="137"/>
        <v>0</v>
      </c>
      <c r="AC1454" s="171">
        <f t="shared" si="132"/>
        <v>0</v>
      </c>
      <c r="AE1454" s="1" t="s">
        <v>2287</v>
      </c>
      <c r="AF1454" s="1">
        <v>1366</v>
      </c>
      <c r="AG1454" s="1" t="s">
        <v>7320</v>
      </c>
    </row>
    <row r="1455" spans="1:33" ht="34.9" customHeight="1" x14ac:dyDescent="0.25">
      <c r="A1455" s="96" t="s">
        <v>2180</v>
      </c>
      <c r="B1455" s="101" t="s">
        <v>42</v>
      </c>
      <c r="C1455" s="98" t="s">
        <v>108</v>
      </c>
      <c r="D1455" s="98" t="s">
        <v>331</v>
      </c>
      <c r="E1455" s="173" t="s">
        <v>1798</v>
      </c>
      <c r="F1455" s="99" t="s">
        <v>2218</v>
      </c>
      <c r="G1455" s="99" t="s">
        <v>109</v>
      </c>
      <c r="H1455" s="99" t="s">
        <v>2792</v>
      </c>
      <c r="I1455" s="147" t="s">
        <v>5706</v>
      </c>
      <c r="J1455" s="103" t="s">
        <v>2356</v>
      </c>
      <c r="K1455" s="102"/>
      <c r="L1455" s="103"/>
      <c r="M1455" s="102"/>
      <c r="N1455" s="101" t="s">
        <v>2241</v>
      </c>
      <c r="O1455" s="101" t="s">
        <v>2221</v>
      </c>
      <c r="P1455" s="101" t="s">
        <v>2357</v>
      </c>
      <c r="Q1455" s="105" t="s">
        <v>3531</v>
      </c>
      <c r="R1455" s="105" t="s">
        <v>5721</v>
      </c>
      <c r="S1455" s="106" t="s">
        <v>5722</v>
      </c>
      <c r="T1455" s="101" t="s">
        <v>2536</v>
      </c>
      <c r="U1455" s="148"/>
      <c r="V1455" s="148"/>
      <c r="W1455" s="107" t="str">
        <f>VLOOKUP(TRIM(X1455),X10:Y88,2,FALSE)</f>
        <v>Puneet</v>
      </c>
      <c r="X1455" s="171" t="str">
        <f t="shared" si="135"/>
        <v>8.3</v>
      </c>
      <c r="Y1455" s="175">
        <f t="shared" si="133"/>
        <v>0</v>
      </c>
      <c r="Z1455" s="171">
        <f t="shared" si="134"/>
        <v>0</v>
      </c>
      <c r="AA1455" s="171">
        <f t="shared" si="136"/>
        <v>56</v>
      </c>
      <c r="AB1455" s="171">
        <f t="shared" si="137"/>
        <v>0</v>
      </c>
      <c r="AC1455" s="171">
        <f t="shared" si="132"/>
        <v>0</v>
      </c>
      <c r="AE1455" s="1" t="s">
        <v>2287</v>
      </c>
      <c r="AF1455" s="1">
        <v>1367</v>
      </c>
      <c r="AG1455" s="1" t="s">
        <v>7321</v>
      </c>
    </row>
    <row r="1456" spans="1:33" ht="34.9" customHeight="1" x14ac:dyDescent="0.25">
      <c r="A1456" s="96" t="s">
        <v>2180</v>
      </c>
      <c r="B1456" s="101" t="s">
        <v>42</v>
      </c>
      <c r="C1456" s="98" t="s">
        <v>108</v>
      </c>
      <c r="D1456" s="98" t="s">
        <v>331</v>
      </c>
      <c r="E1456" s="173" t="s">
        <v>1799</v>
      </c>
      <c r="F1456" s="99" t="s">
        <v>2218</v>
      </c>
      <c r="G1456" s="99" t="s">
        <v>109</v>
      </c>
      <c r="H1456" s="99" t="s">
        <v>4169</v>
      </c>
      <c r="I1456" s="147" t="s">
        <v>2336</v>
      </c>
      <c r="J1456" s="103" t="s">
        <v>2356</v>
      </c>
      <c r="K1456" s="102"/>
      <c r="L1456" s="103"/>
      <c r="M1456" s="102"/>
      <c r="N1456" s="101" t="s">
        <v>3070</v>
      </c>
      <c r="O1456" s="101" t="s">
        <v>2221</v>
      </c>
      <c r="P1456" s="101" t="s">
        <v>2357</v>
      </c>
      <c r="Q1456" s="105" t="s">
        <v>4168</v>
      </c>
      <c r="R1456" s="105" t="s">
        <v>5724</v>
      </c>
      <c r="S1456" s="106" t="s">
        <v>5725</v>
      </c>
      <c r="T1456" s="101" t="s">
        <v>2337</v>
      </c>
      <c r="U1456" s="148"/>
      <c r="V1456" s="148"/>
      <c r="W1456" s="107" t="str">
        <f>VLOOKUP(TRIM(X1456),X10:Y88,2,FALSE)</f>
        <v>Puneet</v>
      </c>
      <c r="X1456" s="171" t="str">
        <f t="shared" si="135"/>
        <v>8.3</v>
      </c>
      <c r="Y1456" s="175">
        <f t="shared" si="133"/>
        <v>0</v>
      </c>
      <c r="Z1456" s="171">
        <f t="shared" si="134"/>
        <v>0</v>
      </c>
      <c r="AA1456" s="171">
        <f t="shared" si="136"/>
        <v>8</v>
      </c>
      <c r="AB1456" s="171">
        <f t="shared" si="137"/>
        <v>0</v>
      </c>
      <c r="AC1456" s="171">
        <f t="shared" ref="AC1456:AC1519" si="138">IF(F1456="LS OUT", IF(S1456="Approved", 1, IF(S1456="Block approved", 1, 0)),0)</f>
        <v>0</v>
      </c>
      <c r="AE1456" s="1" t="s">
        <v>2287</v>
      </c>
      <c r="AF1456" s="1">
        <v>1368</v>
      </c>
      <c r="AG1456" s="1" t="s">
        <v>7322</v>
      </c>
    </row>
    <row r="1457" spans="1:33" ht="34.9" customHeight="1" x14ac:dyDescent="0.25">
      <c r="A1457" s="96" t="s">
        <v>2180</v>
      </c>
      <c r="B1457" s="101" t="s">
        <v>42</v>
      </c>
      <c r="C1457" s="98" t="s">
        <v>108</v>
      </c>
      <c r="D1457" s="98" t="s">
        <v>334</v>
      </c>
      <c r="E1457" s="173" t="s">
        <v>1800</v>
      </c>
      <c r="F1457" s="99" t="s">
        <v>2218</v>
      </c>
      <c r="G1457" s="99" t="s">
        <v>109</v>
      </c>
      <c r="H1457" s="99" t="s">
        <v>3849</v>
      </c>
      <c r="I1457" s="147" t="s">
        <v>6598</v>
      </c>
      <c r="J1457" s="103" t="s">
        <v>2249</v>
      </c>
      <c r="K1457" s="102"/>
      <c r="L1457" s="103"/>
      <c r="M1457" s="102"/>
      <c r="N1457" s="101" t="s">
        <v>3070</v>
      </c>
      <c r="O1457" s="101" t="s">
        <v>2221</v>
      </c>
      <c r="P1457" s="101" t="s">
        <v>2250</v>
      </c>
      <c r="Q1457" s="105" t="s">
        <v>3624</v>
      </c>
      <c r="R1457" s="105" t="s">
        <v>6134</v>
      </c>
      <c r="S1457" s="106" t="s">
        <v>2192</v>
      </c>
      <c r="T1457" s="101" t="s">
        <v>2622</v>
      </c>
      <c r="U1457" s="148"/>
      <c r="V1457" s="148"/>
      <c r="W1457" s="107" t="str">
        <f>VLOOKUP(TRIM(X1457),X10:Y88,2,FALSE)</f>
        <v>Puneet</v>
      </c>
      <c r="X1457" s="171" t="str">
        <f t="shared" si="135"/>
        <v>8.6</v>
      </c>
      <c r="Y1457" s="175">
        <f t="shared" si="133"/>
        <v>0</v>
      </c>
      <c r="Z1457" s="171">
        <f t="shared" si="134"/>
        <v>0</v>
      </c>
      <c r="AA1457" s="171">
        <f t="shared" si="136"/>
        <v>25</v>
      </c>
      <c r="AB1457" s="171">
        <f t="shared" si="137"/>
        <v>0</v>
      </c>
      <c r="AC1457" s="171">
        <f t="shared" si="138"/>
        <v>0</v>
      </c>
      <c r="AE1457" s="1" t="s">
        <v>2192</v>
      </c>
      <c r="AF1457" s="1">
        <v>1369</v>
      </c>
      <c r="AG1457" s="1" t="s">
        <v>7323</v>
      </c>
    </row>
    <row r="1458" spans="1:33" ht="34.9" customHeight="1" x14ac:dyDescent="0.25">
      <c r="A1458" s="96" t="s">
        <v>2180</v>
      </c>
      <c r="B1458" s="101" t="s">
        <v>42</v>
      </c>
      <c r="C1458" s="98" t="s">
        <v>108</v>
      </c>
      <c r="D1458" s="98" t="s">
        <v>334</v>
      </c>
      <c r="E1458" s="173" t="s">
        <v>1801</v>
      </c>
      <c r="F1458" s="99" t="s">
        <v>2218</v>
      </c>
      <c r="G1458" s="99" t="s">
        <v>109</v>
      </c>
      <c r="H1458" s="99" t="s">
        <v>3797</v>
      </c>
      <c r="I1458" s="147" t="s">
        <v>2856</v>
      </c>
      <c r="J1458" s="103" t="s">
        <v>2249</v>
      </c>
      <c r="K1458" s="102"/>
      <c r="L1458" s="103"/>
      <c r="M1458" s="102"/>
      <c r="N1458" s="101" t="s">
        <v>3070</v>
      </c>
      <c r="O1458" s="101" t="s">
        <v>2221</v>
      </c>
      <c r="P1458" s="101" t="s">
        <v>2250</v>
      </c>
      <c r="Q1458" s="105" t="s">
        <v>3796</v>
      </c>
      <c r="R1458" s="105" t="s">
        <v>5482</v>
      </c>
      <c r="S1458" s="106" t="s">
        <v>5483</v>
      </c>
      <c r="T1458" s="101" t="s">
        <v>2304</v>
      </c>
      <c r="U1458" s="148"/>
      <c r="V1458" s="148"/>
      <c r="W1458" s="107" t="str">
        <f>VLOOKUP(TRIM(X1458),X10:Y88,2,FALSE)</f>
        <v>Puneet</v>
      </c>
      <c r="X1458" s="171" t="str">
        <f t="shared" si="135"/>
        <v>8.6</v>
      </c>
      <c r="Y1458" s="175">
        <f t="shared" si="133"/>
        <v>0</v>
      </c>
      <c r="Z1458" s="171">
        <f t="shared" si="134"/>
        <v>0</v>
      </c>
      <c r="AA1458" s="171">
        <f t="shared" si="136"/>
        <v>14</v>
      </c>
      <c r="AB1458" s="171">
        <f t="shared" si="137"/>
        <v>0</v>
      </c>
      <c r="AC1458" s="171">
        <f t="shared" si="138"/>
        <v>0</v>
      </c>
      <c r="AE1458" s="1" t="s">
        <v>2287</v>
      </c>
      <c r="AF1458" s="1">
        <v>1370</v>
      </c>
      <c r="AG1458" s="1" t="s">
        <v>7324</v>
      </c>
    </row>
    <row r="1459" spans="1:33" ht="34.9" customHeight="1" x14ac:dyDescent="0.25">
      <c r="A1459" s="96" t="s">
        <v>2180</v>
      </c>
      <c r="B1459" s="101" t="s">
        <v>42</v>
      </c>
      <c r="C1459" s="98" t="s">
        <v>108</v>
      </c>
      <c r="D1459" s="98" t="s">
        <v>334</v>
      </c>
      <c r="E1459" s="173" t="s">
        <v>1802</v>
      </c>
      <c r="F1459" s="99" t="s">
        <v>2218</v>
      </c>
      <c r="G1459" s="99" t="s">
        <v>109</v>
      </c>
      <c r="H1459" s="99" t="s">
        <v>3520</v>
      </c>
      <c r="I1459" s="147" t="s">
        <v>2336</v>
      </c>
      <c r="J1459" s="103" t="s">
        <v>2249</v>
      </c>
      <c r="K1459" s="102"/>
      <c r="L1459" s="103"/>
      <c r="M1459" s="102"/>
      <c r="N1459" s="101" t="s">
        <v>3070</v>
      </c>
      <c r="O1459" s="101" t="s">
        <v>2221</v>
      </c>
      <c r="P1459" s="101" t="s">
        <v>2250</v>
      </c>
      <c r="Q1459" s="105" t="s">
        <v>3519</v>
      </c>
      <c r="R1459" s="105" t="s">
        <v>5484</v>
      </c>
      <c r="S1459" s="106" t="s">
        <v>5485</v>
      </c>
      <c r="T1459" s="101" t="s">
        <v>2337</v>
      </c>
      <c r="U1459" s="148"/>
      <c r="V1459" s="148"/>
      <c r="W1459" s="107" t="str">
        <f>VLOOKUP(TRIM(X1459),X10:Y88,2,FALSE)</f>
        <v>Puneet</v>
      </c>
      <c r="X1459" s="171" t="str">
        <f t="shared" si="135"/>
        <v>8.6</v>
      </c>
      <c r="Y1459" s="175">
        <f t="shared" si="133"/>
        <v>0</v>
      </c>
      <c r="Z1459" s="171">
        <f t="shared" si="134"/>
        <v>0</v>
      </c>
      <c r="AA1459" s="171">
        <f t="shared" si="136"/>
        <v>8</v>
      </c>
      <c r="AB1459" s="171">
        <f t="shared" si="137"/>
        <v>0</v>
      </c>
      <c r="AC1459" s="171">
        <f t="shared" si="138"/>
        <v>0</v>
      </c>
      <c r="AE1459" s="1" t="s">
        <v>2287</v>
      </c>
      <c r="AF1459" s="1">
        <v>1371</v>
      </c>
      <c r="AG1459" s="1" t="s">
        <v>7325</v>
      </c>
    </row>
    <row r="1460" spans="1:33" ht="34.9" customHeight="1" x14ac:dyDescent="0.25">
      <c r="A1460" s="96" t="s">
        <v>2180</v>
      </c>
      <c r="B1460" s="101" t="s">
        <v>42</v>
      </c>
      <c r="C1460" s="98" t="s">
        <v>108</v>
      </c>
      <c r="D1460" s="98" t="s">
        <v>334</v>
      </c>
      <c r="E1460" s="173" t="s">
        <v>1803</v>
      </c>
      <c r="F1460" s="99" t="s">
        <v>2218</v>
      </c>
      <c r="G1460" s="99" t="s">
        <v>109</v>
      </c>
      <c r="H1460" s="99" t="s">
        <v>2795</v>
      </c>
      <c r="I1460" s="147" t="s">
        <v>2788</v>
      </c>
      <c r="J1460" s="103" t="s">
        <v>2249</v>
      </c>
      <c r="K1460" s="102"/>
      <c r="L1460" s="103"/>
      <c r="M1460" s="102"/>
      <c r="N1460" s="101" t="s">
        <v>3070</v>
      </c>
      <c r="O1460" s="101" t="s">
        <v>2221</v>
      </c>
      <c r="P1460" s="101" t="s">
        <v>2250</v>
      </c>
      <c r="Q1460" s="105" t="s">
        <v>4333</v>
      </c>
      <c r="R1460" s="105" t="s">
        <v>5486</v>
      </c>
      <c r="S1460" s="106" t="s">
        <v>5487</v>
      </c>
      <c r="T1460" s="101" t="s">
        <v>2794</v>
      </c>
      <c r="U1460" s="148"/>
      <c r="V1460" s="148"/>
      <c r="W1460" s="107" t="str">
        <f>VLOOKUP(TRIM(X1460),X10:Y88,2,FALSE)</f>
        <v>Puneet</v>
      </c>
      <c r="X1460" s="171" t="str">
        <f t="shared" si="135"/>
        <v>8.6</v>
      </c>
      <c r="Y1460" s="175">
        <f t="shared" si="133"/>
        <v>0</v>
      </c>
      <c r="Z1460" s="171">
        <f t="shared" si="134"/>
        <v>0</v>
      </c>
      <c r="AA1460" s="171">
        <f t="shared" si="136"/>
        <v>17</v>
      </c>
      <c r="AB1460" s="171">
        <f t="shared" si="137"/>
        <v>0</v>
      </c>
      <c r="AC1460" s="171">
        <f t="shared" si="138"/>
        <v>0</v>
      </c>
      <c r="AE1460" s="1" t="s">
        <v>2287</v>
      </c>
      <c r="AF1460" s="1">
        <v>1372</v>
      </c>
      <c r="AG1460" s="1" t="s">
        <v>7326</v>
      </c>
    </row>
    <row r="1461" spans="1:33" ht="34.9" customHeight="1" x14ac:dyDescent="0.25">
      <c r="A1461" s="96" t="s">
        <v>2180</v>
      </c>
      <c r="B1461" s="101" t="s">
        <v>42</v>
      </c>
      <c r="C1461" s="98" t="s">
        <v>108</v>
      </c>
      <c r="D1461" s="98" t="s">
        <v>334</v>
      </c>
      <c r="E1461" s="173" t="s">
        <v>1804</v>
      </c>
      <c r="F1461" s="99" t="s">
        <v>2218</v>
      </c>
      <c r="G1461" s="99" t="s">
        <v>109</v>
      </c>
      <c r="H1461" s="99" t="s">
        <v>4069</v>
      </c>
      <c r="I1461" s="147" t="s">
        <v>5488</v>
      </c>
      <c r="J1461" s="103" t="s">
        <v>2249</v>
      </c>
      <c r="K1461" s="102"/>
      <c r="L1461" s="103"/>
      <c r="M1461" s="102"/>
      <c r="N1461" s="101" t="s">
        <v>3070</v>
      </c>
      <c r="O1461" s="101" t="s">
        <v>2221</v>
      </c>
      <c r="P1461" s="101" t="s">
        <v>2250</v>
      </c>
      <c r="Q1461" s="105" t="s">
        <v>2840</v>
      </c>
      <c r="R1461" s="105" t="s">
        <v>6429</v>
      </c>
      <c r="S1461" s="106" t="s">
        <v>2181</v>
      </c>
      <c r="T1461" s="101" t="s">
        <v>2804</v>
      </c>
      <c r="U1461" s="148"/>
      <c r="V1461" s="148" t="s">
        <v>125</v>
      </c>
      <c r="W1461" s="107" t="str">
        <f>VLOOKUP(TRIM(X1461),X10:Y88,2,FALSE)</f>
        <v>Puneet</v>
      </c>
      <c r="X1461" s="171" t="str">
        <f t="shared" si="135"/>
        <v>8.6</v>
      </c>
      <c r="Y1461" s="175">
        <f t="shared" si="133"/>
        <v>0</v>
      </c>
      <c r="Z1461" s="171">
        <f t="shared" si="134"/>
        <v>1</v>
      </c>
      <c r="AA1461" s="171">
        <f t="shared" si="136"/>
        <v>34</v>
      </c>
      <c r="AB1461" s="171">
        <f t="shared" si="137"/>
        <v>0</v>
      </c>
      <c r="AC1461" s="171">
        <f t="shared" si="138"/>
        <v>0</v>
      </c>
      <c r="AD1461" s="1" t="s">
        <v>125</v>
      </c>
      <c r="AE1461" s="1" t="s">
        <v>2181</v>
      </c>
      <c r="AF1461" s="1">
        <v>1373</v>
      </c>
      <c r="AG1461" s="1" t="s">
        <v>10917</v>
      </c>
    </row>
    <row r="1462" spans="1:33" ht="34.9" customHeight="1" x14ac:dyDescent="0.25">
      <c r="A1462" s="96" t="s">
        <v>2180</v>
      </c>
      <c r="B1462" s="101" t="s">
        <v>42</v>
      </c>
      <c r="C1462" s="98" t="s">
        <v>108</v>
      </c>
      <c r="D1462" s="98" t="s">
        <v>334</v>
      </c>
      <c r="E1462" s="173" t="s">
        <v>1805</v>
      </c>
      <c r="F1462" s="99" t="s">
        <v>2218</v>
      </c>
      <c r="G1462" s="99" t="s">
        <v>109</v>
      </c>
      <c r="H1462" s="99" t="s">
        <v>4641</v>
      </c>
      <c r="I1462" s="147" t="s">
        <v>5489</v>
      </c>
      <c r="J1462" s="103" t="s">
        <v>2249</v>
      </c>
      <c r="K1462" s="102"/>
      <c r="L1462" s="103"/>
      <c r="M1462" s="102"/>
      <c r="N1462" s="101" t="s">
        <v>3070</v>
      </c>
      <c r="O1462" s="101" t="s">
        <v>2221</v>
      </c>
      <c r="P1462" s="101" t="s">
        <v>2250</v>
      </c>
      <c r="Q1462" s="105" t="s">
        <v>4640</v>
      </c>
      <c r="R1462" s="105" t="s">
        <v>6430</v>
      </c>
      <c r="S1462" s="106" t="s">
        <v>2181</v>
      </c>
      <c r="T1462" s="101" t="s">
        <v>2246</v>
      </c>
      <c r="U1462" s="148"/>
      <c r="V1462" s="148" t="s">
        <v>125</v>
      </c>
      <c r="W1462" s="107" t="str">
        <f>VLOOKUP(TRIM(X1462),X10:Y88,2,FALSE)</f>
        <v>Puneet</v>
      </c>
      <c r="X1462" s="171" t="str">
        <f t="shared" si="135"/>
        <v>8.6</v>
      </c>
      <c r="Y1462" s="175">
        <f t="shared" si="133"/>
        <v>0</v>
      </c>
      <c r="Z1462" s="171">
        <f t="shared" si="134"/>
        <v>1</v>
      </c>
      <c r="AA1462" s="171">
        <f t="shared" si="136"/>
        <v>27</v>
      </c>
      <c r="AB1462" s="171">
        <f t="shared" si="137"/>
        <v>0</v>
      </c>
      <c r="AC1462" s="171">
        <f t="shared" si="138"/>
        <v>0</v>
      </c>
      <c r="AD1462" s="1" t="s">
        <v>125</v>
      </c>
      <c r="AE1462" s="1" t="s">
        <v>2181</v>
      </c>
      <c r="AF1462" s="1">
        <v>1374</v>
      </c>
      <c r="AG1462" s="1" t="s">
        <v>10918</v>
      </c>
    </row>
    <row r="1463" spans="1:33" ht="34.9" customHeight="1" x14ac:dyDescent="0.25">
      <c r="A1463" s="96" t="s">
        <v>2180</v>
      </c>
      <c r="B1463" s="101" t="s">
        <v>42</v>
      </c>
      <c r="C1463" s="98" t="s">
        <v>108</v>
      </c>
      <c r="D1463" s="98" t="s">
        <v>334</v>
      </c>
      <c r="E1463" s="173" t="s">
        <v>1806</v>
      </c>
      <c r="F1463" s="99" t="s">
        <v>2218</v>
      </c>
      <c r="G1463" s="99" t="s">
        <v>109</v>
      </c>
      <c r="H1463" s="99" t="s">
        <v>4516</v>
      </c>
      <c r="I1463" s="147" t="s">
        <v>5490</v>
      </c>
      <c r="J1463" s="103" t="s">
        <v>2249</v>
      </c>
      <c r="K1463" s="102"/>
      <c r="L1463" s="103"/>
      <c r="M1463" s="102"/>
      <c r="N1463" s="101" t="s">
        <v>3070</v>
      </c>
      <c r="O1463" s="101" t="s">
        <v>2221</v>
      </c>
      <c r="P1463" s="101" t="s">
        <v>2250</v>
      </c>
      <c r="Q1463" s="105" t="s">
        <v>2874</v>
      </c>
      <c r="R1463" s="105" t="s">
        <v>5491</v>
      </c>
      <c r="S1463" s="106" t="s">
        <v>5492</v>
      </c>
      <c r="T1463" s="101" t="s">
        <v>2445</v>
      </c>
      <c r="U1463" s="148"/>
      <c r="V1463" s="148"/>
      <c r="W1463" s="107" t="str">
        <f>VLOOKUP(TRIM(X1463),X10:Y88,2,FALSE)</f>
        <v>Puneet</v>
      </c>
      <c r="X1463" s="171" t="str">
        <f t="shared" si="135"/>
        <v>8.6</v>
      </c>
      <c r="Y1463" s="175">
        <f t="shared" si="133"/>
        <v>0</v>
      </c>
      <c r="Z1463" s="171">
        <f t="shared" si="134"/>
        <v>0</v>
      </c>
      <c r="AA1463" s="171">
        <f t="shared" si="136"/>
        <v>32</v>
      </c>
      <c r="AB1463" s="171">
        <f t="shared" si="137"/>
        <v>0</v>
      </c>
      <c r="AC1463" s="171">
        <f t="shared" si="138"/>
        <v>0</v>
      </c>
      <c r="AE1463" s="1" t="s">
        <v>2287</v>
      </c>
      <c r="AF1463" s="1">
        <v>1375</v>
      </c>
      <c r="AG1463" s="1" t="s">
        <v>7327</v>
      </c>
    </row>
    <row r="1464" spans="1:33" ht="34.9" customHeight="1" x14ac:dyDescent="0.25">
      <c r="A1464" s="96" t="s">
        <v>2180</v>
      </c>
      <c r="B1464" s="101" t="s">
        <v>42</v>
      </c>
      <c r="C1464" s="98" t="s">
        <v>108</v>
      </c>
      <c r="D1464" s="98" t="s">
        <v>335</v>
      </c>
      <c r="E1464" s="173" t="s">
        <v>1807</v>
      </c>
      <c r="F1464" s="99" t="s">
        <v>2218</v>
      </c>
      <c r="G1464" s="99" t="s">
        <v>109</v>
      </c>
      <c r="H1464" s="99" t="s">
        <v>4028</v>
      </c>
      <c r="I1464" s="147" t="s">
        <v>2446</v>
      </c>
      <c r="J1464" s="103" t="s">
        <v>2257</v>
      </c>
      <c r="K1464" s="102"/>
      <c r="L1464" s="103"/>
      <c r="M1464" s="102"/>
      <c r="N1464" s="101" t="s">
        <v>3070</v>
      </c>
      <c r="O1464" s="101" t="s">
        <v>191</v>
      </c>
      <c r="P1464" s="101" t="s">
        <v>2258</v>
      </c>
      <c r="Q1464" s="105" t="s">
        <v>4027</v>
      </c>
      <c r="R1464" s="105" t="s">
        <v>5760</v>
      </c>
      <c r="S1464" s="106" t="s">
        <v>5761</v>
      </c>
      <c r="T1464" s="101" t="s">
        <v>2445</v>
      </c>
      <c r="U1464" s="148"/>
      <c r="V1464" s="148"/>
      <c r="W1464" s="107" t="str">
        <f>VLOOKUP(TRIM(X1464),X10:Y88,2,FALSE)</f>
        <v>Puneet</v>
      </c>
      <c r="X1464" s="171" t="str">
        <f t="shared" si="135"/>
        <v>8.7</v>
      </c>
      <c r="Y1464" s="175">
        <f t="shared" si="133"/>
        <v>0</v>
      </c>
      <c r="Z1464" s="171">
        <f t="shared" si="134"/>
        <v>0</v>
      </c>
      <c r="AA1464" s="171">
        <f t="shared" si="136"/>
        <v>17</v>
      </c>
      <c r="AB1464" s="171">
        <f t="shared" si="137"/>
        <v>0</v>
      </c>
      <c r="AC1464" s="171">
        <f t="shared" si="138"/>
        <v>0</v>
      </c>
      <c r="AE1464" s="1" t="s">
        <v>2287</v>
      </c>
      <c r="AF1464" s="1">
        <v>1376</v>
      </c>
      <c r="AG1464" s="1" t="s">
        <v>7328</v>
      </c>
    </row>
    <row r="1465" spans="1:33" ht="34.9" customHeight="1" x14ac:dyDescent="0.25">
      <c r="A1465" s="96" t="s">
        <v>2180</v>
      </c>
      <c r="B1465" s="101" t="s">
        <v>42</v>
      </c>
      <c r="C1465" s="98" t="s">
        <v>108</v>
      </c>
      <c r="D1465" s="98" t="s">
        <v>335</v>
      </c>
      <c r="E1465" s="173" t="s">
        <v>1808</v>
      </c>
      <c r="F1465" s="99" t="s">
        <v>2218</v>
      </c>
      <c r="G1465" s="99" t="s">
        <v>109</v>
      </c>
      <c r="H1465" s="99" t="s">
        <v>3737</v>
      </c>
      <c r="I1465" s="147" t="s">
        <v>2465</v>
      </c>
      <c r="J1465" s="103" t="s">
        <v>2257</v>
      </c>
      <c r="K1465" s="102"/>
      <c r="L1465" s="103"/>
      <c r="M1465" s="102"/>
      <c r="N1465" s="101" t="s">
        <v>3070</v>
      </c>
      <c r="O1465" s="101" t="s">
        <v>191</v>
      </c>
      <c r="P1465" s="101" t="s">
        <v>2258</v>
      </c>
      <c r="Q1465" s="105" t="s">
        <v>3216</v>
      </c>
      <c r="R1465" s="105" t="s">
        <v>6431</v>
      </c>
      <c r="S1465" s="106" t="s">
        <v>2181</v>
      </c>
      <c r="T1465" s="101" t="s">
        <v>2557</v>
      </c>
      <c r="U1465" s="148"/>
      <c r="V1465" s="148" t="s">
        <v>125</v>
      </c>
      <c r="W1465" s="107" t="str">
        <f>VLOOKUP(TRIM(X1465),X10:Y88,2,FALSE)</f>
        <v>Puneet</v>
      </c>
      <c r="X1465" s="171" t="str">
        <f t="shared" si="135"/>
        <v>8.7</v>
      </c>
      <c r="Y1465" s="175">
        <f t="shared" si="133"/>
        <v>0</v>
      </c>
      <c r="Z1465" s="171">
        <f t="shared" si="134"/>
        <v>1</v>
      </c>
      <c r="AA1465" s="171">
        <f t="shared" si="136"/>
        <v>14</v>
      </c>
      <c r="AB1465" s="171">
        <f t="shared" si="137"/>
        <v>0</v>
      </c>
      <c r="AC1465" s="171">
        <f t="shared" si="138"/>
        <v>0</v>
      </c>
      <c r="AD1465" s="1" t="s">
        <v>125</v>
      </c>
      <c r="AE1465" s="1" t="s">
        <v>2181</v>
      </c>
      <c r="AF1465" s="1">
        <v>1377</v>
      </c>
      <c r="AG1465" s="1" t="s">
        <v>10919</v>
      </c>
    </row>
    <row r="1466" spans="1:33" ht="34.9" customHeight="1" x14ac:dyDescent="0.25">
      <c r="A1466" s="96" t="s">
        <v>2180</v>
      </c>
      <c r="B1466" s="101" t="s">
        <v>42</v>
      </c>
      <c r="C1466" s="98" t="s">
        <v>108</v>
      </c>
      <c r="D1466" s="98" t="s">
        <v>335</v>
      </c>
      <c r="E1466" s="173" t="s">
        <v>1809</v>
      </c>
      <c r="F1466" s="99" t="s">
        <v>2218</v>
      </c>
      <c r="G1466" s="99" t="s">
        <v>109</v>
      </c>
      <c r="H1466" s="99" t="s">
        <v>4030</v>
      </c>
      <c r="I1466" s="147" t="s">
        <v>2449</v>
      </c>
      <c r="J1466" s="103" t="s">
        <v>2257</v>
      </c>
      <c r="K1466" s="102"/>
      <c r="L1466" s="103"/>
      <c r="M1466" s="102"/>
      <c r="N1466" s="101" t="s">
        <v>3070</v>
      </c>
      <c r="O1466" s="101" t="s">
        <v>191</v>
      </c>
      <c r="P1466" s="101" t="s">
        <v>2258</v>
      </c>
      <c r="Q1466" s="105" t="s">
        <v>4029</v>
      </c>
      <c r="R1466" s="105" t="s">
        <v>5762</v>
      </c>
      <c r="S1466" s="106" t="s">
        <v>5763</v>
      </c>
      <c r="T1466" s="101" t="s">
        <v>2445</v>
      </c>
      <c r="U1466" s="148"/>
      <c r="V1466" s="148"/>
      <c r="W1466" s="107" t="str">
        <f>VLOOKUP(TRIM(X1466),X10:Y88,2,FALSE)</f>
        <v>Puneet</v>
      </c>
      <c r="X1466" s="171" t="str">
        <f t="shared" si="135"/>
        <v>8.7</v>
      </c>
      <c r="Y1466" s="175">
        <f t="shared" si="133"/>
        <v>0</v>
      </c>
      <c r="Z1466" s="171">
        <f t="shared" si="134"/>
        <v>0</v>
      </c>
      <c r="AA1466" s="171">
        <f t="shared" si="136"/>
        <v>17</v>
      </c>
      <c r="AB1466" s="171">
        <f t="shared" si="137"/>
        <v>0</v>
      </c>
      <c r="AC1466" s="171">
        <f t="shared" si="138"/>
        <v>0</v>
      </c>
      <c r="AE1466" s="1" t="s">
        <v>2287</v>
      </c>
      <c r="AF1466" s="1">
        <v>1378</v>
      </c>
      <c r="AG1466" s="1" t="s">
        <v>7329</v>
      </c>
    </row>
    <row r="1467" spans="1:33" ht="34.9" customHeight="1" x14ac:dyDescent="0.25">
      <c r="A1467" s="96" t="s">
        <v>2180</v>
      </c>
      <c r="B1467" s="101" t="s">
        <v>42</v>
      </c>
      <c r="C1467" s="98" t="s">
        <v>108</v>
      </c>
      <c r="D1467" s="98" t="s">
        <v>335</v>
      </c>
      <c r="E1467" s="173" t="s">
        <v>1810</v>
      </c>
      <c r="F1467" s="99" t="s">
        <v>2218</v>
      </c>
      <c r="G1467" s="99" t="s">
        <v>109</v>
      </c>
      <c r="H1467" s="99" t="s">
        <v>3481</v>
      </c>
      <c r="I1467" s="147" t="s">
        <v>3480</v>
      </c>
      <c r="J1467" s="103" t="s">
        <v>2257</v>
      </c>
      <c r="K1467" s="102"/>
      <c r="L1467" s="103"/>
      <c r="M1467" s="102"/>
      <c r="N1467" s="101" t="s">
        <v>3070</v>
      </c>
      <c r="O1467" s="101" t="s">
        <v>191</v>
      </c>
      <c r="P1467" s="101" t="s">
        <v>2258</v>
      </c>
      <c r="Q1467" s="105" t="s">
        <v>3171</v>
      </c>
      <c r="R1467" s="105" t="s">
        <v>5759</v>
      </c>
      <c r="S1467" s="106" t="s">
        <v>5757</v>
      </c>
      <c r="T1467" s="101" t="s">
        <v>2552</v>
      </c>
      <c r="U1467" s="148"/>
      <c r="V1467" s="148"/>
      <c r="W1467" s="107" t="str">
        <f>VLOOKUP(TRIM(X1467),X10:Y88,2,FALSE)</f>
        <v>Puneet</v>
      </c>
      <c r="X1467" s="171" t="str">
        <f t="shared" si="135"/>
        <v>8.7</v>
      </c>
      <c r="Y1467" s="175">
        <f t="shared" si="133"/>
        <v>0</v>
      </c>
      <c r="Z1467" s="171">
        <f t="shared" si="134"/>
        <v>0</v>
      </c>
      <c r="AA1467" s="171">
        <f t="shared" si="136"/>
        <v>37</v>
      </c>
      <c r="AB1467" s="171">
        <f t="shared" si="137"/>
        <v>0</v>
      </c>
      <c r="AC1467" s="171">
        <f t="shared" si="138"/>
        <v>0</v>
      </c>
      <c r="AE1467" s="1" t="s">
        <v>2287</v>
      </c>
      <c r="AF1467" s="1">
        <v>1379</v>
      </c>
      <c r="AG1467" s="1" t="s">
        <v>7330</v>
      </c>
    </row>
    <row r="1468" spans="1:33" ht="34.9" customHeight="1" x14ac:dyDescent="0.25">
      <c r="A1468" s="96" t="s">
        <v>2180</v>
      </c>
      <c r="B1468" s="101" t="s">
        <v>42</v>
      </c>
      <c r="C1468" s="98" t="s">
        <v>108</v>
      </c>
      <c r="D1468" s="98" t="s">
        <v>335</v>
      </c>
      <c r="E1468" s="173" t="s">
        <v>1811</v>
      </c>
      <c r="F1468" s="99" t="s">
        <v>2218</v>
      </c>
      <c r="G1468" s="99" t="s">
        <v>109</v>
      </c>
      <c r="H1468" s="99" t="s">
        <v>3478</v>
      </c>
      <c r="I1468" s="147" t="s">
        <v>6599</v>
      </c>
      <c r="J1468" s="103" t="s">
        <v>2257</v>
      </c>
      <c r="K1468" s="102"/>
      <c r="L1468" s="103"/>
      <c r="M1468" s="102"/>
      <c r="N1468" s="101" t="s">
        <v>3070</v>
      </c>
      <c r="O1468" s="101" t="s">
        <v>191</v>
      </c>
      <c r="P1468" s="101" t="s">
        <v>2258</v>
      </c>
      <c r="Q1468" s="105" t="s">
        <v>3477</v>
      </c>
      <c r="R1468" s="105" t="s">
        <v>5764</v>
      </c>
      <c r="S1468" s="106" t="s">
        <v>5765</v>
      </c>
      <c r="T1468" s="101" t="s">
        <v>2552</v>
      </c>
      <c r="U1468" s="148"/>
      <c r="V1468" s="148"/>
      <c r="W1468" s="107" t="str">
        <f>VLOOKUP(TRIM(X1468),X10:Y88,2,FALSE)</f>
        <v>Puneet</v>
      </c>
      <c r="X1468" s="171" t="str">
        <f t="shared" si="135"/>
        <v>8.7</v>
      </c>
      <c r="Y1468" s="175">
        <f t="shared" si="133"/>
        <v>0</v>
      </c>
      <c r="Z1468" s="171">
        <f t="shared" si="134"/>
        <v>0</v>
      </c>
      <c r="AA1468" s="171">
        <f t="shared" si="136"/>
        <v>49</v>
      </c>
      <c r="AB1468" s="171">
        <f t="shared" si="137"/>
        <v>0</v>
      </c>
      <c r="AC1468" s="171">
        <f t="shared" si="138"/>
        <v>0</v>
      </c>
      <c r="AE1468" s="1" t="s">
        <v>2287</v>
      </c>
      <c r="AF1468" s="1">
        <v>1380</v>
      </c>
      <c r="AG1468" s="1" t="s">
        <v>7331</v>
      </c>
    </row>
    <row r="1469" spans="1:33" ht="34.9" customHeight="1" x14ac:dyDescent="0.25">
      <c r="A1469" s="96" t="s">
        <v>2180</v>
      </c>
      <c r="B1469" s="101" t="s">
        <v>42</v>
      </c>
      <c r="C1469" s="98" t="s">
        <v>108</v>
      </c>
      <c r="D1469" s="98" t="s">
        <v>335</v>
      </c>
      <c r="E1469" s="173" t="s">
        <v>1812</v>
      </c>
      <c r="F1469" s="99" t="s">
        <v>2218</v>
      </c>
      <c r="G1469" s="99" t="s">
        <v>109</v>
      </c>
      <c r="H1469" s="99" t="s">
        <v>4215</v>
      </c>
      <c r="I1469" s="147" t="s">
        <v>5766</v>
      </c>
      <c r="J1469" s="103" t="s">
        <v>2257</v>
      </c>
      <c r="K1469" s="102"/>
      <c r="L1469" s="103"/>
      <c r="M1469" s="102"/>
      <c r="N1469" s="101" t="s">
        <v>3070</v>
      </c>
      <c r="O1469" s="101" t="s">
        <v>191</v>
      </c>
      <c r="P1469" s="101" t="s">
        <v>2258</v>
      </c>
      <c r="Q1469" s="105" t="s">
        <v>4214</v>
      </c>
      <c r="R1469" s="105" t="s">
        <v>5767</v>
      </c>
      <c r="S1469" s="106" t="s">
        <v>5768</v>
      </c>
      <c r="T1469" s="101" t="s">
        <v>2337</v>
      </c>
      <c r="U1469" s="148"/>
      <c r="V1469" s="148"/>
      <c r="W1469" s="107" t="str">
        <f>VLOOKUP(TRIM(X1469),X10:Y88,2,FALSE)</f>
        <v>Puneet</v>
      </c>
      <c r="X1469" s="171" t="str">
        <f t="shared" si="135"/>
        <v>8.7</v>
      </c>
      <c r="Y1469" s="175">
        <f t="shared" si="133"/>
        <v>0</v>
      </c>
      <c r="Z1469" s="171">
        <f t="shared" si="134"/>
        <v>0</v>
      </c>
      <c r="AA1469" s="171">
        <f t="shared" si="136"/>
        <v>38</v>
      </c>
      <c r="AB1469" s="171">
        <f t="shared" si="137"/>
        <v>0</v>
      </c>
      <c r="AC1469" s="171">
        <f t="shared" si="138"/>
        <v>0</v>
      </c>
      <c r="AE1469" s="1" t="s">
        <v>2287</v>
      </c>
      <c r="AF1469" s="1">
        <v>1381</v>
      </c>
      <c r="AG1469" s="1" t="s">
        <v>7332</v>
      </c>
    </row>
    <row r="1470" spans="1:33" ht="34.9" customHeight="1" x14ac:dyDescent="0.25">
      <c r="A1470" s="96" t="s">
        <v>2180</v>
      </c>
      <c r="B1470" s="101" t="s">
        <v>4700</v>
      </c>
      <c r="C1470" s="98" t="s">
        <v>108</v>
      </c>
      <c r="D1470" s="98" t="s">
        <v>308</v>
      </c>
      <c r="E1470" s="173" t="s">
        <v>1813</v>
      </c>
      <c r="F1470" s="99" t="s">
        <v>112</v>
      </c>
      <c r="G1470" s="99" t="s">
        <v>116</v>
      </c>
      <c r="H1470" s="99" t="s">
        <v>4957</v>
      </c>
      <c r="I1470" s="147" t="s">
        <v>200</v>
      </c>
      <c r="J1470" s="103"/>
      <c r="K1470" s="102"/>
      <c r="L1470" s="103"/>
      <c r="M1470" s="102"/>
      <c r="N1470" s="101"/>
      <c r="O1470" s="101"/>
      <c r="P1470" s="101"/>
      <c r="Q1470" s="105" t="s">
        <v>4957</v>
      </c>
      <c r="R1470" s="105" t="s">
        <v>6147</v>
      </c>
      <c r="S1470" s="106" t="s">
        <v>2183</v>
      </c>
      <c r="T1470" s="101" t="s">
        <v>2281</v>
      </c>
      <c r="U1470" s="148"/>
      <c r="V1470" s="148"/>
      <c r="W1470" s="107" t="str">
        <f>VLOOKUP(TRIM(X1470),X10:Y88,2,FALSE)</f>
        <v>Puneet</v>
      </c>
      <c r="X1470" s="171" t="str">
        <f t="shared" si="135"/>
        <v>7.7.2</v>
      </c>
      <c r="Y1470" s="175">
        <f t="shared" si="133"/>
        <v>0</v>
      </c>
      <c r="Z1470" s="171">
        <f t="shared" si="134"/>
        <v>0</v>
      </c>
      <c r="AA1470" s="171">
        <f t="shared" si="136"/>
        <v>5</v>
      </c>
      <c r="AB1470" s="171">
        <f t="shared" si="137"/>
        <v>0</v>
      </c>
      <c r="AC1470" s="171">
        <f t="shared" si="138"/>
        <v>0</v>
      </c>
      <c r="AE1470" s="1" t="s">
        <v>2183</v>
      </c>
      <c r="AF1470" s="1">
        <v>1382</v>
      </c>
      <c r="AG1470" s="1" t="s">
        <v>7333</v>
      </c>
    </row>
    <row r="1471" spans="1:33" ht="34.9" customHeight="1" x14ac:dyDescent="0.25">
      <c r="A1471" s="96" t="s">
        <v>2180</v>
      </c>
      <c r="B1471" s="101" t="s">
        <v>2651</v>
      </c>
      <c r="C1471" s="98" t="s">
        <v>108</v>
      </c>
      <c r="D1471" s="98" t="s">
        <v>308</v>
      </c>
      <c r="E1471" s="173" t="s">
        <v>1814</v>
      </c>
      <c r="F1471" s="99" t="s">
        <v>15</v>
      </c>
      <c r="G1471" s="99" t="s">
        <v>109</v>
      </c>
      <c r="H1471" s="99" t="s">
        <v>3076</v>
      </c>
      <c r="I1471" s="147" t="s">
        <v>2263</v>
      </c>
      <c r="J1471" s="103" t="s">
        <v>2225</v>
      </c>
      <c r="K1471" s="102">
        <v>2007</v>
      </c>
      <c r="L1471" s="103" t="s">
        <v>51</v>
      </c>
      <c r="M1471" s="102" t="s">
        <v>119</v>
      </c>
      <c r="N1471" s="101" t="s">
        <v>2301</v>
      </c>
      <c r="O1471" s="101" t="s">
        <v>191</v>
      </c>
      <c r="P1471" s="101" t="s">
        <v>226</v>
      </c>
      <c r="Q1471" s="105" t="s">
        <v>4357</v>
      </c>
      <c r="R1471" s="105" t="s">
        <v>7504</v>
      </c>
      <c r="S1471" s="106" t="s">
        <v>2181</v>
      </c>
      <c r="T1471" s="101" t="s">
        <v>2265</v>
      </c>
      <c r="U1471" s="148"/>
      <c r="V1471" s="148" t="s">
        <v>125</v>
      </c>
      <c r="W1471" s="107" t="str">
        <f>VLOOKUP(TRIM(X1471),X10:Y88,2,FALSE)</f>
        <v>Puneet</v>
      </c>
      <c r="X1471" s="171" t="str">
        <f t="shared" si="135"/>
        <v>7.7.2</v>
      </c>
      <c r="Y1471" s="175">
        <f t="shared" si="133"/>
        <v>1</v>
      </c>
      <c r="Z1471" s="171">
        <f t="shared" si="134"/>
        <v>0</v>
      </c>
      <c r="AA1471" s="171">
        <f t="shared" si="136"/>
        <v>38</v>
      </c>
      <c r="AB1471" s="171">
        <f t="shared" si="137"/>
        <v>0</v>
      </c>
      <c r="AC1471" s="171">
        <f t="shared" si="138"/>
        <v>0</v>
      </c>
      <c r="AE1471" s="1" t="s">
        <v>10691</v>
      </c>
      <c r="AF1471" s="1">
        <v>1383</v>
      </c>
      <c r="AG1471" s="1" t="s">
        <v>10920</v>
      </c>
    </row>
    <row r="1472" spans="1:33" ht="34.9" customHeight="1" x14ac:dyDescent="0.25">
      <c r="A1472" s="96" t="s">
        <v>2180</v>
      </c>
      <c r="B1472" s="101" t="s">
        <v>4648</v>
      </c>
      <c r="C1472" s="98" t="s">
        <v>108</v>
      </c>
      <c r="D1472" s="98" t="s">
        <v>308</v>
      </c>
      <c r="E1472" s="173" t="s">
        <v>1815</v>
      </c>
      <c r="F1472" s="99" t="s">
        <v>16</v>
      </c>
      <c r="G1472" s="99" t="s">
        <v>109</v>
      </c>
      <c r="H1472" s="99" t="s">
        <v>2266</v>
      </c>
      <c r="I1472" s="147" t="s">
        <v>2866</v>
      </c>
      <c r="J1472" s="103" t="s">
        <v>118</v>
      </c>
      <c r="K1472" s="102">
        <v>1673</v>
      </c>
      <c r="L1472" s="103" t="s">
        <v>60</v>
      </c>
      <c r="M1472" s="102" t="s">
        <v>119</v>
      </c>
      <c r="N1472" s="101" t="s">
        <v>2301</v>
      </c>
      <c r="O1472" s="101" t="s">
        <v>191</v>
      </c>
      <c r="P1472" s="101" t="s">
        <v>226</v>
      </c>
      <c r="Q1472" s="105" t="s">
        <v>4647</v>
      </c>
      <c r="R1472" s="105" t="s">
        <v>6718</v>
      </c>
      <c r="S1472" s="106" t="s">
        <v>5558</v>
      </c>
      <c r="T1472" s="101" t="s">
        <v>2265</v>
      </c>
      <c r="U1472" s="148"/>
      <c r="V1472" s="148"/>
      <c r="W1472" s="107" t="str">
        <f>VLOOKUP(TRIM(X1472),X10:Y88,2,FALSE)</f>
        <v>Puneet</v>
      </c>
      <c r="X1472" s="171" t="str">
        <f t="shared" si="135"/>
        <v>7.7.2</v>
      </c>
      <c r="Y1472" s="175">
        <f t="shared" si="133"/>
        <v>0</v>
      </c>
      <c r="Z1472" s="171">
        <f t="shared" si="134"/>
        <v>0</v>
      </c>
      <c r="AA1472" s="171">
        <f t="shared" si="136"/>
        <v>47</v>
      </c>
      <c r="AB1472" s="171">
        <f t="shared" si="137"/>
        <v>0</v>
      </c>
      <c r="AC1472" s="171">
        <f t="shared" si="138"/>
        <v>0</v>
      </c>
      <c r="AE1472" s="1" t="s">
        <v>2287</v>
      </c>
      <c r="AF1472" s="1">
        <v>1384</v>
      </c>
      <c r="AG1472" s="1" t="s">
        <v>7334</v>
      </c>
    </row>
    <row r="1473" spans="1:33" ht="34.9" customHeight="1" x14ac:dyDescent="0.25">
      <c r="A1473" s="96" t="s">
        <v>2180</v>
      </c>
      <c r="B1473" s="101" t="s">
        <v>2651</v>
      </c>
      <c r="C1473" s="98" t="s">
        <v>108</v>
      </c>
      <c r="D1473" s="98" t="s">
        <v>308</v>
      </c>
      <c r="E1473" s="173" t="s">
        <v>1816</v>
      </c>
      <c r="F1473" s="99" t="s">
        <v>15</v>
      </c>
      <c r="G1473" s="99" t="s">
        <v>109</v>
      </c>
      <c r="H1473" s="99" t="s">
        <v>3390</v>
      </c>
      <c r="I1473" s="147" t="s">
        <v>2336</v>
      </c>
      <c r="J1473" s="103" t="s">
        <v>2225</v>
      </c>
      <c r="K1473" s="102">
        <v>2067</v>
      </c>
      <c r="L1473" s="103" t="s">
        <v>51</v>
      </c>
      <c r="M1473" s="102" t="s">
        <v>119</v>
      </c>
      <c r="N1473" s="101" t="s">
        <v>2301</v>
      </c>
      <c r="O1473" s="101" t="s">
        <v>191</v>
      </c>
      <c r="P1473" s="101" t="s">
        <v>226</v>
      </c>
      <c r="Q1473" s="105" t="s">
        <v>6600</v>
      </c>
      <c r="R1473" s="105" t="s">
        <v>6713</v>
      </c>
      <c r="S1473" s="106" t="s">
        <v>2181</v>
      </c>
      <c r="T1473" s="101" t="s">
        <v>2337</v>
      </c>
      <c r="U1473" s="148"/>
      <c r="V1473" s="148" t="s">
        <v>125</v>
      </c>
      <c r="W1473" s="107" t="str">
        <f>VLOOKUP(TRIM(X1473),X10:Y88,2,FALSE)</f>
        <v>Puneet</v>
      </c>
      <c r="X1473" s="171" t="str">
        <f t="shared" si="135"/>
        <v>7.7.2</v>
      </c>
      <c r="Y1473" s="175">
        <f t="shared" si="133"/>
        <v>1</v>
      </c>
      <c r="Z1473" s="171">
        <f t="shared" si="134"/>
        <v>0</v>
      </c>
      <c r="AA1473" s="171">
        <f t="shared" si="136"/>
        <v>8</v>
      </c>
      <c r="AB1473" s="171">
        <f t="shared" si="137"/>
        <v>0</v>
      </c>
      <c r="AC1473" s="171">
        <f t="shared" si="138"/>
        <v>0</v>
      </c>
      <c r="AD1473" s="1" t="s">
        <v>125</v>
      </c>
      <c r="AE1473" s="1" t="s">
        <v>10691</v>
      </c>
      <c r="AF1473" s="1">
        <v>1385</v>
      </c>
      <c r="AG1473" s="1" t="s">
        <v>10921</v>
      </c>
    </row>
    <row r="1474" spans="1:33" ht="34.9" customHeight="1" x14ac:dyDescent="0.25">
      <c r="A1474" s="96" t="s">
        <v>2180</v>
      </c>
      <c r="B1474" s="101" t="s">
        <v>3435</v>
      </c>
      <c r="C1474" s="98" t="s">
        <v>108</v>
      </c>
      <c r="D1474" s="98" t="s">
        <v>308</v>
      </c>
      <c r="E1474" s="173" t="s">
        <v>1817</v>
      </c>
      <c r="F1474" s="99" t="s">
        <v>16</v>
      </c>
      <c r="G1474" s="99" t="s">
        <v>109</v>
      </c>
      <c r="H1474" s="99" t="s">
        <v>2542</v>
      </c>
      <c r="I1474" s="147" t="s">
        <v>2373</v>
      </c>
      <c r="J1474" s="103" t="s">
        <v>2225</v>
      </c>
      <c r="K1474" s="102">
        <v>1951</v>
      </c>
      <c r="L1474" s="103" t="s">
        <v>51</v>
      </c>
      <c r="M1474" s="102" t="s">
        <v>119</v>
      </c>
      <c r="N1474" s="101" t="s">
        <v>2301</v>
      </c>
      <c r="O1474" s="101" t="s">
        <v>191</v>
      </c>
      <c r="P1474" s="101" t="s">
        <v>226</v>
      </c>
      <c r="Q1474" s="105" t="s">
        <v>6601</v>
      </c>
      <c r="R1474" s="105" t="s">
        <v>10922</v>
      </c>
      <c r="S1474" s="106" t="s">
        <v>2287</v>
      </c>
      <c r="T1474" s="101" t="s">
        <v>2319</v>
      </c>
      <c r="U1474" s="148"/>
      <c r="V1474" s="148" t="s">
        <v>125</v>
      </c>
      <c r="W1474" s="107" t="str">
        <f>VLOOKUP(TRIM(X1474),X10:Y88,2,FALSE)</f>
        <v>Puneet</v>
      </c>
      <c r="X1474" s="171" t="str">
        <f t="shared" si="135"/>
        <v>7.7.2</v>
      </c>
      <c r="Y1474" s="175">
        <f t="shared" si="133"/>
        <v>0</v>
      </c>
      <c r="Z1474" s="171">
        <f t="shared" si="134"/>
        <v>0</v>
      </c>
      <c r="AA1474" s="171">
        <f t="shared" si="136"/>
        <v>21</v>
      </c>
      <c r="AB1474" s="171">
        <f t="shared" si="137"/>
        <v>0</v>
      </c>
      <c r="AC1474" s="171">
        <f t="shared" si="138"/>
        <v>0</v>
      </c>
      <c r="AD1474" s="1" t="s">
        <v>125</v>
      </c>
      <c r="AE1474" s="1" t="s">
        <v>2287</v>
      </c>
      <c r="AF1474" s="1">
        <v>1386</v>
      </c>
      <c r="AG1474" s="1" t="s">
        <v>10922</v>
      </c>
    </row>
    <row r="1475" spans="1:33" ht="34.9" customHeight="1" x14ac:dyDescent="0.25">
      <c r="A1475" s="96" t="s">
        <v>2180</v>
      </c>
      <c r="B1475" s="101" t="s">
        <v>6602</v>
      </c>
      <c r="C1475" s="98" t="s">
        <v>108</v>
      </c>
      <c r="D1475" s="98" t="s">
        <v>308</v>
      </c>
      <c r="E1475" s="173" t="s">
        <v>1818</v>
      </c>
      <c r="F1475" s="99" t="s">
        <v>2269</v>
      </c>
      <c r="G1475" s="99" t="s">
        <v>109</v>
      </c>
      <c r="H1475" s="99" t="s">
        <v>3080</v>
      </c>
      <c r="I1475" s="147" t="s">
        <v>2373</v>
      </c>
      <c r="J1475" s="103"/>
      <c r="K1475" s="102"/>
      <c r="L1475" s="103"/>
      <c r="M1475" s="102"/>
      <c r="N1475" s="101"/>
      <c r="O1475" s="101" t="s">
        <v>191</v>
      </c>
      <c r="P1475" s="101" t="s">
        <v>226</v>
      </c>
      <c r="Q1475" s="105" t="s">
        <v>3591</v>
      </c>
      <c r="R1475" s="105" t="s">
        <v>5967</v>
      </c>
      <c r="S1475" s="106" t="s">
        <v>5966</v>
      </c>
      <c r="T1475" s="101" t="s">
        <v>2319</v>
      </c>
      <c r="U1475" s="148"/>
      <c r="V1475" s="148"/>
      <c r="W1475" s="107" t="str">
        <f>VLOOKUP(TRIM(X1475),X10:Y88,2,FALSE)</f>
        <v>Puneet</v>
      </c>
      <c r="X1475" s="171" t="str">
        <f t="shared" si="135"/>
        <v>7.7.2</v>
      </c>
      <c r="Y1475" s="175">
        <f t="shared" si="133"/>
        <v>0</v>
      </c>
      <c r="Z1475" s="171">
        <f t="shared" si="134"/>
        <v>0</v>
      </c>
      <c r="AA1475" s="171">
        <f t="shared" si="136"/>
        <v>21</v>
      </c>
      <c r="AB1475" s="171">
        <f t="shared" si="137"/>
        <v>0</v>
      </c>
      <c r="AC1475" s="171">
        <f t="shared" si="138"/>
        <v>0</v>
      </c>
      <c r="AE1475" s="1" t="s">
        <v>2287</v>
      </c>
      <c r="AF1475" s="1">
        <v>1387</v>
      </c>
      <c r="AG1475" s="1" t="s">
        <v>7335</v>
      </c>
    </row>
    <row r="1476" spans="1:33" ht="34.9" customHeight="1" x14ac:dyDescent="0.25">
      <c r="A1476" s="96" t="s">
        <v>2180</v>
      </c>
      <c r="B1476" s="101" t="s">
        <v>3893</v>
      </c>
      <c r="C1476" s="98" t="s">
        <v>108</v>
      </c>
      <c r="D1476" s="98" t="s">
        <v>308</v>
      </c>
      <c r="E1476" s="173" t="s">
        <v>1819</v>
      </c>
      <c r="F1476" s="99" t="s">
        <v>16</v>
      </c>
      <c r="G1476" s="99" t="s">
        <v>109</v>
      </c>
      <c r="H1476" s="99" t="s">
        <v>3394</v>
      </c>
      <c r="I1476" s="147" t="s">
        <v>2336</v>
      </c>
      <c r="J1476" s="103" t="s">
        <v>2225</v>
      </c>
      <c r="K1476" s="102">
        <v>2070</v>
      </c>
      <c r="L1476" s="103" t="s">
        <v>51</v>
      </c>
      <c r="M1476" s="102" t="s">
        <v>119</v>
      </c>
      <c r="N1476" s="101" t="s">
        <v>2301</v>
      </c>
      <c r="O1476" s="101" t="s">
        <v>191</v>
      </c>
      <c r="P1476" s="101" t="s">
        <v>226</v>
      </c>
      <c r="Q1476" s="105" t="s">
        <v>6603</v>
      </c>
      <c r="R1476" s="105" t="s">
        <v>5559</v>
      </c>
      <c r="S1476" s="106" t="s">
        <v>5560</v>
      </c>
      <c r="T1476" s="101" t="s">
        <v>2337</v>
      </c>
      <c r="U1476" s="148"/>
      <c r="V1476" s="148"/>
      <c r="W1476" s="107" t="str">
        <f>VLOOKUP(TRIM(X1476),X10:Y88,2,FALSE)</f>
        <v>Puneet</v>
      </c>
      <c r="X1476" s="171" t="str">
        <f t="shared" si="135"/>
        <v>7.7.2</v>
      </c>
      <c r="Y1476" s="175">
        <f t="shared" si="133"/>
        <v>0</v>
      </c>
      <c r="Z1476" s="171">
        <f t="shared" si="134"/>
        <v>0</v>
      </c>
      <c r="AA1476" s="171">
        <f t="shared" si="136"/>
        <v>8</v>
      </c>
      <c r="AB1476" s="171">
        <f t="shared" si="137"/>
        <v>0</v>
      </c>
      <c r="AC1476" s="171">
        <f t="shared" si="138"/>
        <v>0</v>
      </c>
      <c r="AE1476" s="1" t="s">
        <v>2287</v>
      </c>
      <c r="AF1476" s="1">
        <v>1388</v>
      </c>
      <c r="AG1476" s="1" t="s">
        <v>7336</v>
      </c>
    </row>
    <row r="1477" spans="1:33" ht="34.9" customHeight="1" x14ac:dyDescent="0.25">
      <c r="A1477" s="96" t="s">
        <v>2180</v>
      </c>
      <c r="B1477" s="101" t="s">
        <v>2870</v>
      </c>
      <c r="C1477" s="98" t="s">
        <v>108</v>
      </c>
      <c r="D1477" s="98" t="s">
        <v>308</v>
      </c>
      <c r="E1477" s="173" t="s">
        <v>1820</v>
      </c>
      <c r="F1477" s="99" t="s">
        <v>16</v>
      </c>
      <c r="G1477" s="99" t="s">
        <v>109</v>
      </c>
      <c r="H1477" s="99" t="s">
        <v>3111</v>
      </c>
      <c r="I1477" s="147" t="s">
        <v>5563</v>
      </c>
      <c r="J1477" s="103" t="s">
        <v>2225</v>
      </c>
      <c r="K1477" s="102">
        <v>1749</v>
      </c>
      <c r="L1477" s="103" t="s">
        <v>71</v>
      </c>
      <c r="M1477" s="102" t="s">
        <v>119</v>
      </c>
      <c r="N1477" s="101" t="s">
        <v>2301</v>
      </c>
      <c r="O1477" s="101" t="s">
        <v>191</v>
      </c>
      <c r="P1477" s="101" t="s">
        <v>226</v>
      </c>
      <c r="Q1477" s="105" t="s">
        <v>6604</v>
      </c>
      <c r="R1477" s="105" t="s">
        <v>5561</v>
      </c>
      <c r="S1477" s="106" t="s">
        <v>5562</v>
      </c>
      <c r="T1477" s="101" t="s">
        <v>2309</v>
      </c>
      <c r="U1477" s="148"/>
      <c r="V1477" s="148"/>
      <c r="W1477" s="107" t="str">
        <f>VLOOKUP(TRIM(X1477),X10:Y88,2,FALSE)</f>
        <v>Puneet</v>
      </c>
      <c r="X1477" s="171" t="str">
        <f t="shared" si="135"/>
        <v>7.7.2</v>
      </c>
      <c r="Y1477" s="175">
        <f t="shared" si="133"/>
        <v>0</v>
      </c>
      <c r="Z1477" s="171">
        <f t="shared" si="134"/>
        <v>0</v>
      </c>
      <c r="AA1477" s="171">
        <f t="shared" si="136"/>
        <v>46</v>
      </c>
      <c r="AB1477" s="171">
        <f t="shared" si="137"/>
        <v>0</v>
      </c>
      <c r="AC1477" s="171">
        <f t="shared" si="138"/>
        <v>0</v>
      </c>
      <c r="AE1477" s="1" t="s">
        <v>2287</v>
      </c>
      <c r="AF1477" s="1">
        <v>1389</v>
      </c>
      <c r="AG1477" s="1" t="s">
        <v>7337</v>
      </c>
    </row>
    <row r="1478" spans="1:33" ht="34.9" customHeight="1" x14ac:dyDescent="0.25">
      <c r="A1478" s="96" t="s">
        <v>2180</v>
      </c>
      <c r="B1478" s="101" t="s">
        <v>4051</v>
      </c>
      <c r="C1478" s="98" t="s">
        <v>108</v>
      </c>
      <c r="D1478" s="98" t="s">
        <v>308</v>
      </c>
      <c r="E1478" s="173" t="s">
        <v>1821</v>
      </c>
      <c r="F1478" s="99" t="s">
        <v>16</v>
      </c>
      <c r="G1478" s="99" t="s">
        <v>109</v>
      </c>
      <c r="H1478" s="99" t="s">
        <v>3384</v>
      </c>
      <c r="I1478" s="147" t="s">
        <v>2376</v>
      </c>
      <c r="J1478" s="103" t="s">
        <v>2225</v>
      </c>
      <c r="K1478" s="102">
        <v>2064</v>
      </c>
      <c r="L1478" s="103" t="s">
        <v>51</v>
      </c>
      <c r="M1478" s="102" t="s">
        <v>119</v>
      </c>
      <c r="N1478" s="101" t="s">
        <v>2301</v>
      </c>
      <c r="O1478" s="101" t="s">
        <v>191</v>
      </c>
      <c r="P1478" s="101" t="s">
        <v>226</v>
      </c>
      <c r="Q1478" s="105" t="s">
        <v>4050</v>
      </c>
      <c r="R1478" s="105" t="s">
        <v>5564</v>
      </c>
      <c r="S1478" s="106" t="s">
        <v>5565</v>
      </c>
      <c r="T1478" s="101" t="s">
        <v>2292</v>
      </c>
      <c r="U1478" s="148"/>
      <c r="V1478" s="148"/>
      <c r="W1478" s="107" t="str">
        <f>VLOOKUP(TRIM(X1478),X10:Y88,2,FALSE)</f>
        <v>Puneet</v>
      </c>
      <c r="X1478" s="171" t="str">
        <f t="shared" si="135"/>
        <v>7.7.2</v>
      </c>
      <c r="Y1478" s="175">
        <f t="shared" si="133"/>
        <v>0</v>
      </c>
      <c r="Z1478" s="171">
        <f t="shared" si="134"/>
        <v>0</v>
      </c>
      <c r="AA1478" s="171">
        <f t="shared" si="136"/>
        <v>3</v>
      </c>
      <c r="AB1478" s="171">
        <f t="shared" si="137"/>
        <v>0</v>
      </c>
      <c r="AC1478" s="171">
        <f t="shared" si="138"/>
        <v>0</v>
      </c>
      <c r="AE1478" s="1" t="s">
        <v>2287</v>
      </c>
      <c r="AF1478" s="1">
        <v>1390</v>
      </c>
      <c r="AG1478" s="1" t="s">
        <v>7338</v>
      </c>
    </row>
    <row r="1479" spans="1:33" ht="34.9" customHeight="1" x14ac:dyDescent="0.25">
      <c r="A1479" s="96" t="s">
        <v>2180</v>
      </c>
      <c r="B1479" s="101" t="s">
        <v>4060</v>
      </c>
      <c r="C1479" s="98" t="s">
        <v>108</v>
      </c>
      <c r="D1479" s="98" t="s">
        <v>308</v>
      </c>
      <c r="E1479" s="173" t="s">
        <v>1822</v>
      </c>
      <c r="F1479" s="99" t="s">
        <v>16</v>
      </c>
      <c r="G1479" s="99" t="s">
        <v>109</v>
      </c>
      <c r="H1479" s="99" t="s">
        <v>3393</v>
      </c>
      <c r="I1479" s="147" t="s">
        <v>2336</v>
      </c>
      <c r="J1479" s="103" t="s">
        <v>2225</v>
      </c>
      <c r="K1479" s="102">
        <v>2069</v>
      </c>
      <c r="L1479" s="103" t="s">
        <v>51</v>
      </c>
      <c r="M1479" s="102" t="s">
        <v>119</v>
      </c>
      <c r="N1479" s="101" t="s">
        <v>2301</v>
      </c>
      <c r="O1479" s="101" t="s">
        <v>191</v>
      </c>
      <c r="P1479" s="101" t="s">
        <v>226</v>
      </c>
      <c r="Q1479" s="105" t="s">
        <v>6605</v>
      </c>
      <c r="R1479" s="105" t="s">
        <v>5619</v>
      </c>
      <c r="S1479" s="106" t="s">
        <v>5620</v>
      </c>
      <c r="T1479" s="101" t="s">
        <v>2337</v>
      </c>
      <c r="U1479" s="148"/>
      <c r="V1479" s="148"/>
      <c r="W1479" s="107" t="str">
        <f>VLOOKUP(TRIM(X1479),X10:Y88,2,FALSE)</f>
        <v>Puneet</v>
      </c>
      <c r="X1479" s="171" t="str">
        <f t="shared" si="135"/>
        <v>7.7.2</v>
      </c>
      <c r="Y1479" s="175">
        <f t="shared" si="133"/>
        <v>0</v>
      </c>
      <c r="Z1479" s="171">
        <f t="shared" si="134"/>
        <v>0</v>
      </c>
      <c r="AA1479" s="171">
        <f t="shared" si="136"/>
        <v>8</v>
      </c>
      <c r="AB1479" s="171">
        <f t="shared" si="137"/>
        <v>0</v>
      </c>
      <c r="AC1479" s="171">
        <f t="shared" si="138"/>
        <v>0</v>
      </c>
      <c r="AE1479" s="1" t="s">
        <v>2287</v>
      </c>
      <c r="AF1479" s="1">
        <v>1391</v>
      </c>
      <c r="AG1479" s="1" t="s">
        <v>7339</v>
      </c>
    </row>
    <row r="1480" spans="1:33" ht="34.9" customHeight="1" x14ac:dyDescent="0.25">
      <c r="A1480" s="96" t="s">
        <v>2180</v>
      </c>
      <c r="B1480" s="101" t="s">
        <v>2758</v>
      </c>
      <c r="C1480" s="98" t="s">
        <v>108</v>
      </c>
      <c r="D1480" s="98" t="s">
        <v>308</v>
      </c>
      <c r="E1480" s="173" t="s">
        <v>1823</v>
      </c>
      <c r="F1480" s="99" t="s">
        <v>16</v>
      </c>
      <c r="G1480" s="99" t="s">
        <v>109</v>
      </c>
      <c r="H1480" s="99" t="s">
        <v>3385</v>
      </c>
      <c r="I1480" s="147" t="s">
        <v>2376</v>
      </c>
      <c r="J1480" s="103" t="s">
        <v>118</v>
      </c>
      <c r="K1480" s="102">
        <v>2030</v>
      </c>
      <c r="L1480" s="103" t="s">
        <v>51</v>
      </c>
      <c r="M1480" s="102" t="s">
        <v>119</v>
      </c>
      <c r="N1480" s="101" t="s">
        <v>2301</v>
      </c>
      <c r="O1480" s="101" t="s">
        <v>191</v>
      </c>
      <c r="P1480" s="101" t="s">
        <v>226</v>
      </c>
      <c r="Q1480" s="105" t="s">
        <v>4052</v>
      </c>
      <c r="R1480" s="105" t="s">
        <v>5615</v>
      </c>
      <c r="S1480" s="106" t="s">
        <v>5616</v>
      </c>
      <c r="T1480" s="101" t="s">
        <v>2292</v>
      </c>
      <c r="U1480" s="148"/>
      <c r="V1480" s="148"/>
      <c r="W1480" s="107" t="str">
        <f>VLOOKUP(TRIM(X1480),X10:Y88,2,FALSE)</f>
        <v>Puneet</v>
      </c>
      <c r="X1480" s="171" t="str">
        <f t="shared" si="135"/>
        <v>7.7.2</v>
      </c>
      <c r="Y1480" s="175">
        <f t="shared" si="133"/>
        <v>0</v>
      </c>
      <c r="Z1480" s="171">
        <f t="shared" si="134"/>
        <v>0</v>
      </c>
      <c r="AA1480" s="171">
        <f t="shared" si="136"/>
        <v>3</v>
      </c>
      <c r="AB1480" s="171">
        <f t="shared" si="137"/>
        <v>0</v>
      </c>
      <c r="AC1480" s="171">
        <f t="shared" si="138"/>
        <v>0</v>
      </c>
      <c r="AE1480" s="1" t="s">
        <v>2287</v>
      </c>
      <c r="AF1480" s="1">
        <v>1392</v>
      </c>
      <c r="AG1480" s="1" t="s">
        <v>7340</v>
      </c>
    </row>
    <row r="1481" spans="1:33" ht="34.9" customHeight="1" x14ac:dyDescent="0.25">
      <c r="A1481" s="96" t="s">
        <v>2180</v>
      </c>
      <c r="B1481" s="101" t="s">
        <v>3819</v>
      </c>
      <c r="C1481" s="98" t="s">
        <v>108</v>
      </c>
      <c r="D1481" s="98" t="s">
        <v>308</v>
      </c>
      <c r="E1481" s="173" t="s">
        <v>1824</v>
      </c>
      <c r="F1481" s="99" t="s">
        <v>16</v>
      </c>
      <c r="G1481" s="99" t="s">
        <v>109</v>
      </c>
      <c r="H1481" s="99" t="s">
        <v>3820</v>
      </c>
      <c r="I1481" s="147" t="s">
        <v>2446</v>
      </c>
      <c r="J1481" s="103" t="s">
        <v>2225</v>
      </c>
      <c r="K1481" s="102">
        <v>2076</v>
      </c>
      <c r="L1481" s="103" t="s">
        <v>51</v>
      </c>
      <c r="M1481" s="102" t="s">
        <v>119</v>
      </c>
      <c r="N1481" s="101" t="s">
        <v>2301</v>
      </c>
      <c r="O1481" s="101" t="s">
        <v>191</v>
      </c>
      <c r="P1481" s="101" t="s">
        <v>226</v>
      </c>
      <c r="Q1481" s="105" t="s">
        <v>6606</v>
      </c>
      <c r="R1481" s="105" t="s">
        <v>5625</v>
      </c>
      <c r="S1481" s="241" t="s">
        <v>2192</v>
      </c>
      <c r="T1481" s="101" t="s">
        <v>2445</v>
      </c>
      <c r="U1481" s="148"/>
      <c r="V1481" s="148"/>
      <c r="W1481" s="107" t="str">
        <f>VLOOKUP(TRIM(X1481),X10:Y88,2,FALSE)</f>
        <v>Puneet</v>
      </c>
      <c r="X1481" s="171" t="str">
        <f t="shared" si="135"/>
        <v>7.7.2</v>
      </c>
      <c r="Y1481" s="175">
        <f t="shared" si="133"/>
        <v>0</v>
      </c>
      <c r="Z1481" s="171">
        <f t="shared" si="134"/>
        <v>0</v>
      </c>
      <c r="AA1481" s="171">
        <f t="shared" si="136"/>
        <v>17</v>
      </c>
      <c r="AB1481" s="171">
        <f t="shared" si="137"/>
        <v>0</v>
      </c>
      <c r="AC1481" s="171">
        <f t="shared" si="138"/>
        <v>0</v>
      </c>
      <c r="AE1481" s="1" t="s">
        <v>2192</v>
      </c>
      <c r="AF1481" s="1">
        <v>1393</v>
      </c>
      <c r="AG1481" s="1" t="s">
        <v>7341</v>
      </c>
    </row>
    <row r="1482" spans="1:33" ht="34.9" customHeight="1" x14ac:dyDescent="0.25">
      <c r="A1482" s="96" t="s">
        <v>2180</v>
      </c>
      <c r="B1482" s="101" t="s">
        <v>42</v>
      </c>
      <c r="C1482" s="98" t="s">
        <v>108</v>
      </c>
      <c r="D1482" s="98" t="s">
        <v>331</v>
      </c>
      <c r="E1482" s="173" t="s">
        <v>1825</v>
      </c>
      <c r="F1482" s="99" t="s">
        <v>2218</v>
      </c>
      <c r="G1482" s="99" t="s">
        <v>109</v>
      </c>
      <c r="H1482" s="99" t="s">
        <v>3851</v>
      </c>
      <c r="I1482" s="147" t="s">
        <v>127</v>
      </c>
      <c r="J1482" s="103" t="s">
        <v>2356</v>
      </c>
      <c r="K1482" s="102"/>
      <c r="L1482" s="103"/>
      <c r="M1482" s="102"/>
      <c r="N1482" s="101" t="s">
        <v>3070</v>
      </c>
      <c r="O1482" s="101" t="s">
        <v>2221</v>
      </c>
      <c r="P1482" s="101" t="s">
        <v>2357</v>
      </c>
      <c r="Q1482" s="105" t="s">
        <v>3626</v>
      </c>
      <c r="R1482" s="105" t="s">
        <v>5709</v>
      </c>
      <c r="S1482" s="106" t="s">
        <v>2183</v>
      </c>
      <c r="T1482" s="101" t="s">
        <v>2622</v>
      </c>
      <c r="U1482" s="148"/>
      <c r="V1482" s="148"/>
      <c r="W1482" s="107" t="str">
        <f>VLOOKUP(TRIM(X1482),X10:Y88,2,FALSE)</f>
        <v>Puneet</v>
      </c>
      <c r="X1482" s="171" t="str">
        <f t="shared" si="135"/>
        <v>8.3</v>
      </c>
      <c r="Y1482" s="175">
        <f t="shared" si="133"/>
        <v>0</v>
      </c>
      <c r="Z1482" s="171">
        <f t="shared" si="134"/>
        <v>0</v>
      </c>
      <c r="AA1482" s="171">
        <f t="shared" si="136"/>
        <v>4</v>
      </c>
      <c r="AB1482" s="171">
        <f t="shared" si="137"/>
        <v>0</v>
      </c>
      <c r="AC1482" s="171">
        <f t="shared" si="138"/>
        <v>0</v>
      </c>
      <c r="AE1482" s="1" t="s">
        <v>2183</v>
      </c>
      <c r="AF1482" s="1">
        <v>1394</v>
      </c>
      <c r="AG1482" s="1" t="s">
        <v>7342</v>
      </c>
    </row>
    <row r="1483" spans="1:33" ht="34.9" customHeight="1" x14ac:dyDescent="0.25">
      <c r="A1483" s="96" t="s">
        <v>2180</v>
      </c>
      <c r="B1483" s="101" t="s">
        <v>2320</v>
      </c>
      <c r="C1483" s="98" t="s">
        <v>108</v>
      </c>
      <c r="D1483" s="98" t="s">
        <v>309</v>
      </c>
      <c r="E1483" s="173" t="s">
        <v>1826</v>
      </c>
      <c r="F1483" s="99" t="s">
        <v>16</v>
      </c>
      <c r="G1483" s="99" t="s">
        <v>109</v>
      </c>
      <c r="H1483" s="99" t="s">
        <v>2348</v>
      </c>
      <c r="I1483" s="147" t="s">
        <v>6607</v>
      </c>
      <c r="J1483" s="103" t="s">
        <v>2225</v>
      </c>
      <c r="K1483" s="102">
        <v>1799</v>
      </c>
      <c r="L1483" s="103" t="s">
        <v>60</v>
      </c>
      <c r="M1483" s="102" t="s">
        <v>119</v>
      </c>
      <c r="N1483" s="101" t="s">
        <v>2301</v>
      </c>
      <c r="O1483" s="101" t="s">
        <v>191</v>
      </c>
      <c r="P1483" s="101" t="s">
        <v>226</v>
      </c>
      <c r="Q1483" s="105" t="s">
        <v>2350</v>
      </c>
      <c r="R1483" s="105" t="s">
        <v>5626</v>
      </c>
      <c r="S1483" s="106" t="s">
        <v>5627</v>
      </c>
      <c r="T1483" s="101" t="s">
        <v>2337</v>
      </c>
      <c r="U1483" s="148"/>
      <c r="V1483" s="148"/>
      <c r="W1483" s="107" t="str">
        <f>VLOOKUP(TRIM(X1483),X10:Y88,2,FALSE)</f>
        <v>Puneet</v>
      </c>
      <c r="X1483" s="171" t="str">
        <f t="shared" si="135"/>
        <v>7.7.3</v>
      </c>
      <c r="Y1483" s="175">
        <f t="shared" si="133"/>
        <v>0</v>
      </c>
      <c r="Z1483" s="171">
        <f t="shared" si="134"/>
        <v>0</v>
      </c>
      <c r="AA1483" s="171">
        <f t="shared" si="136"/>
        <v>91</v>
      </c>
      <c r="AB1483" s="171">
        <f t="shared" si="137"/>
        <v>0</v>
      </c>
      <c r="AC1483" s="171">
        <f t="shared" si="138"/>
        <v>0</v>
      </c>
      <c r="AE1483" s="1" t="s">
        <v>2287</v>
      </c>
      <c r="AF1483" s="1">
        <v>1395</v>
      </c>
      <c r="AG1483" s="1" t="s">
        <v>7343</v>
      </c>
    </row>
    <row r="1484" spans="1:33" ht="34.9" customHeight="1" x14ac:dyDescent="0.25">
      <c r="A1484" s="96" t="s">
        <v>2180</v>
      </c>
      <c r="B1484" s="101" t="s">
        <v>6608</v>
      </c>
      <c r="C1484" s="98" t="s">
        <v>108</v>
      </c>
      <c r="D1484" s="98" t="s">
        <v>309</v>
      </c>
      <c r="E1484" s="173" t="s">
        <v>1827</v>
      </c>
      <c r="F1484" s="99" t="s">
        <v>2269</v>
      </c>
      <c r="G1484" s="99" t="s">
        <v>109</v>
      </c>
      <c r="H1484" s="99" t="s">
        <v>5030</v>
      </c>
      <c r="I1484" s="147" t="s">
        <v>2336</v>
      </c>
      <c r="J1484" s="103"/>
      <c r="K1484" s="102"/>
      <c r="L1484" s="103"/>
      <c r="M1484" s="102"/>
      <c r="N1484" s="101"/>
      <c r="O1484" s="101"/>
      <c r="P1484" s="101"/>
      <c r="Q1484" s="105" t="s">
        <v>5032</v>
      </c>
      <c r="R1484" s="105" t="s">
        <v>5628</v>
      </c>
      <c r="S1484" s="106" t="s">
        <v>5629</v>
      </c>
      <c r="T1484" s="101" t="s">
        <v>5031</v>
      </c>
      <c r="U1484" s="148"/>
      <c r="V1484" s="148"/>
      <c r="W1484" s="107" t="str">
        <f>VLOOKUP(TRIM(X1484),X10:Y88,2,FALSE)</f>
        <v>Puneet</v>
      </c>
      <c r="X1484" s="171" t="str">
        <f t="shared" si="135"/>
        <v>7.7.3</v>
      </c>
      <c r="Y1484" s="175">
        <f t="shared" si="133"/>
        <v>0</v>
      </c>
      <c r="Z1484" s="171">
        <f t="shared" si="134"/>
        <v>0</v>
      </c>
      <c r="AA1484" s="171">
        <f t="shared" si="136"/>
        <v>8</v>
      </c>
      <c r="AB1484" s="171">
        <f t="shared" si="137"/>
        <v>0</v>
      </c>
      <c r="AC1484" s="171">
        <f t="shared" si="138"/>
        <v>0</v>
      </c>
      <c r="AE1484" s="1" t="s">
        <v>2287</v>
      </c>
      <c r="AF1484" s="1">
        <v>1396</v>
      </c>
      <c r="AG1484" s="1" t="s">
        <v>7344</v>
      </c>
    </row>
    <row r="1485" spans="1:33" ht="34.9" customHeight="1" x14ac:dyDescent="0.25">
      <c r="A1485" s="96" t="s">
        <v>2180</v>
      </c>
      <c r="B1485" s="101" t="s">
        <v>2351</v>
      </c>
      <c r="C1485" s="98" t="s">
        <v>108</v>
      </c>
      <c r="D1485" s="98" t="s">
        <v>309</v>
      </c>
      <c r="E1485" s="173" t="s">
        <v>1828</v>
      </c>
      <c r="F1485" s="99" t="s">
        <v>16</v>
      </c>
      <c r="G1485" s="99" t="s">
        <v>109</v>
      </c>
      <c r="H1485" s="99" t="s">
        <v>2348</v>
      </c>
      <c r="I1485" s="147" t="s">
        <v>6609</v>
      </c>
      <c r="J1485" s="103" t="s">
        <v>118</v>
      </c>
      <c r="K1485" s="102">
        <v>1796</v>
      </c>
      <c r="L1485" s="103" t="s">
        <v>60</v>
      </c>
      <c r="M1485" s="102" t="s">
        <v>119</v>
      </c>
      <c r="N1485" s="235" t="s">
        <v>2301</v>
      </c>
      <c r="O1485" s="101" t="s">
        <v>191</v>
      </c>
      <c r="P1485" s="101" t="s">
        <v>226</v>
      </c>
      <c r="Q1485" s="105" t="s">
        <v>2350</v>
      </c>
      <c r="R1485" s="105" t="s">
        <v>6706</v>
      </c>
      <c r="S1485" s="106" t="s">
        <v>5631</v>
      </c>
      <c r="T1485" s="101" t="s">
        <v>2337</v>
      </c>
      <c r="U1485" s="148"/>
      <c r="V1485" s="148"/>
      <c r="W1485" s="107" t="str">
        <f>VLOOKUP(TRIM(X1485),X10:Y88,2,FALSE)</f>
        <v>Puneet</v>
      </c>
      <c r="X1485" s="171" t="str">
        <f t="shared" si="135"/>
        <v>7.7.3</v>
      </c>
      <c r="Y1485" s="175">
        <f t="shared" si="133"/>
        <v>0</v>
      </c>
      <c r="Z1485" s="171">
        <f t="shared" si="134"/>
        <v>0</v>
      </c>
      <c r="AA1485" s="171">
        <f t="shared" si="136"/>
        <v>85</v>
      </c>
      <c r="AB1485" s="171">
        <f t="shared" si="137"/>
        <v>0</v>
      </c>
      <c r="AC1485" s="171">
        <f t="shared" si="138"/>
        <v>0</v>
      </c>
      <c r="AE1485" s="1" t="s">
        <v>2287</v>
      </c>
      <c r="AF1485" s="1">
        <v>1397</v>
      </c>
      <c r="AG1485" s="1" t="s">
        <v>7345</v>
      </c>
    </row>
    <row r="1486" spans="1:33" ht="34.9" customHeight="1" x14ac:dyDescent="0.25">
      <c r="A1486" s="96" t="s">
        <v>2180</v>
      </c>
      <c r="B1486" s="101" t="s">
        <v>4744</v>
      </c>
      <c r="C1486" s="98" t="s">
        <v>108</v>
      </c>
      <c r="D1486" s="98" t="s">
        <v>309</v>
      </c>
      <c r="E1486" s="173" t="s">
        <v>1829</v>
      </c>
      <c r="F1486" s="99" t="s">
        <v>13</v>
      </c>
      <c r="G1486" s="99" t="s">
        <v>109</v>
      </c>
      <c r="H1486" s="99" t="s">
        <v>5041</v>
      </c>
      <c r="I1486" s="147" t="s">
        <v>2851</v>
      </c>
      <c r="J1486" s="103"/>
      <c r="K1486" s="102"/>
      <c r="L1486" s="103"/>
      <c r="M1486" s="102"/>
      <c r="N1486" s="101"/>
      <c r="O1486" s="101" t="s">
        <v>191</v>
      </c>
      <c r="P1486" s="101" t="s">
        <v>226</v>
      </c>
      <c r="Q1486" s="105" t="s">
        <v>4744</v>
      </c>
      <c r="R1486" s="105" t="s">
        <v>6432</v>
      </c>
      <c r="S1486" s="106" t="s">
        <v>2181</v>
      </c>
      <c r="T1486" s="101" t="s">
        <v>6530</v>
      </c>
      <c r="U1486" s="148"/>
      <c r="V1486" s="148" t="s">
        <v>125</v>
      </c>
      <c r="W1486" s="107" t="str">
        <f>VLOOKUP(TRIM(X1486),X10:Y88,2,FALSE)</f>
        <v>Puneet</v>
      </c>
      <c r="X1486" s="171" t="str">
        <f t="shared" si="135"/>
        <v>7.7.3</v>
      </c>
      <c r="Y1486" s="175">
        <f t="shared" si="133"/>
        <v>0</v>
      </c>
      <c r="Z1486" s="171">
        <f t="shared" si="134"/>
        <v>0</v>
      </c>
      <c r="AA1486" s="171">
        <f t="shared" si="136"/>
        <v>6</v>
      </c>
      <c r="AB1486" s="171">
        <f t="shared" si="137"/>
        <v>0</v>
      </c>
      <c r="AC1486" s="171">
        <f t="shared" si="138"/>
        <v>1</v>
      </c>
      <c r="AD1486" s="1" t="s">
        <v>125</v>
      </c>
      <c r="AE1486" s="1" t="s">
        <v>2181</v>
      </c>
      <c r="AF1486" s="1">
        <v>1398</v>
      </c>
      <c r="AG1486" s="1" t="s">
        <v>10923</v>
      </c>
    </row>
    <row r="1487" spans="1:33" ht="34.9" customHeight="1" x14ac:dyDescent="0.25">
      <c r="A1487" s="96" t="s">
        <v>2180</v>
      </c>
      <c r="B1487" s="101" t="s">
        <v>4562</v>
      </c>
      <c r="C1487" s="98" t="s">
        <v>108</v>
      </c>
      <c r="D1487" s="98" t="s">
        <v>309</v>
      </c>
      <c r="E1487" s="173" t="s">
        <v>1830</v>
      </c>
      <c r="F1487" s="99" t="s">
        <v>16</v>
      </c>
      <c r="G1487" s="99" t="s">
        <v>109</v>
      </c>
      <c r="H1487" s="99" t="s">
        <v>3572</v>
      </c>
      <c r="I1487" s="147" t="s">
        <v>2275</v>
      </c>
      <c r="J1487" s="103" t="s">
        <v>2225</v>
      </c>
      <c r="K1487" s="102">
        <v>2084</v>
      </c>
      <c r="L1487" s="103" t="s">
        <v>51</v>
      </c>
      <c r="M1487" s="102" t="s">
        <v>119</v>
      </c>
      <c r="N1487" s="101" t="s">
        <v>2301</v>
      </c>
      <c r="O1487" s="101" t="s">
        <v>191</v>
      </c>
      <c r="P1487" s="101" t="s">
        <v>226</v>
      </c>
      <c r="Q1487" s="105" t="s">
        <v>4561</v>
      </c>
      <c r="R1487" s="105" t="s">
        <v>5659</v>
      </c>
      <c r="S1487" s="106" t="s">
        <v>5635</v>
      </c>
      <c r="T1487" s="101" t="s">
        <v>2281</v>
      </c>
      <c r="U1487" s="148"/>
      <c r="V1487" s="148"/>
      <c r="W1487" s="107" t="str">
        <f>VLOOKUP(TRIM(X1487),X10:Y88,2,FALSE)</f>
        <v>Puneet</v>
      </c>
      <c r="X1487" s="171" t="str">
        <f t="shared" si="135"/>
        <v>7.7.3</v>
      </c>
      <c r="Y1487" s="175">
        <f t="shared" si="133"/>
        <v>0</v>
      </c>
      <c r="Z1487" s="171">
        <f t="shared" si="134"/>
        <v>0</v>
      </c>
      <c r="AA1487" s="171">
        <f t="shared" si="136"/>
        <v>26</v>
      </c>
      <c r="AB1487" s="171">
        <f t="shared" si="137"/>
        <v>0</v>
      </c>
      <c r="AC1487" s="171">
        <f t="shared" si="138"/>
        <v>0</v>
      </c>
      <c r="AE1487" s="1" t="s">
        <v>2287</v>
      </c>
      <c r="AF1487" s="1">
        <v>1399</v>
      </c>
      <c r="AG1487" s="1" t="s">
        <v>7346</v>
      </c>
    </row>
    <row r="1488" spans="1:33" ht="34.9" customHeight="1" x14ac:dyDescent="0.25">
      <c r="A1488" s="96" t="s">
        <v>2180</v>
      </c>
      <c r="B1488" s="101" t="s">
        <v>3320</v>
      </c>
      <c r="C1488" s="98" t="s">
        <v>108</v>
      </c>
      <c r="D1488" s="98" t="s">
        <v>309</v>
      </c>
      <c r="E1488" s="173" t="s">
        <v>1831</v>
      </c>
      <c r="F1488" s="99" t="s">
        <v>13</v>
      </c>
      <c r="G1488" s="99" t="s">
        <v>109</v>
      </c>
      <c r="H1488" s="99" t="s">
        <v>5048</v>
      </c>
      <c r="I1488" s="147" t="s">
        <v>2851</v>
      </c>
      <c r="J1488" s="103"/>
      <c r="K1488" s="102"/>
      <c r="L1488" s="103"/>
      <c r="M1488" s="102"/>
      <c r="N1488" s="101"/>
      <c r="O1488" s="101" t="s">
        <v>191</v>
      </c>
      <c r="P1488" s="101" t="s">
        <v>226</v>
      </c>
      <c r="Q1488" s="105" t="s">
        <v>3320</v>
      </c>
      <c r="R1488" s="105" t="s">
        <v>6433</v>
      </c>
      <c r="S1488" s="106" t="s">
        <v>2181</v>
      </c>
      <c r="T1488" s="101" t="s">
        <v>2319</v>
      </c>
      <c r="U1488" s="148"/>
      <c r="V1488" s="148" t="s">
        <v>125</v>
      </c>
      <c r="W1488" s="107" t="str">
        <f>VLOOKUP(TRIM(X1488),X10:Y88,2,FALSE)</f>
        <v>Puneet</v>
      </c>
      <c r="X1488" s="171" t="str">
        <f t="shared" si="135"/>
        <v>7.7.3</v>
      </c>
      <c r="Y1488" s="175">
        <f t="shared" si="133"/>
        <v>0</v>
      </c>
      <c r="Z1488" s="171">
        <f t="shared" si="134"/>
        <v>0</v>
      </c>
      <c r="AA1488" s="171">
        <f t="shared" si="136"/>
        <v>6</v>
      </c>
      <c r="AB1488" s="171">
        <f t="shared" si="137"/>
        <v>0</v>
      </c>
      <c r="AC1488" s="171">
        <f t="shared" si="138"/>
        <v>1</v>
      </c>
      <c r="AD1488" s="1" t="s">
        <v>125</v>
      </c>
      <c r="AE1488" s="1" t="s">
        <v>2181</v>
      </c>
      <c r="AF1488" s="1">
        <v>1400</v>
      </c>
      <c r="AG1488" s="1" t="s">
        <v>10924</v>
      </c>
    </row>
    <row r="1489" spans="1:33" ht="34.9" customHeight="1" x14ac:dyDescent="0.25">
      <c r="A1489" s="96" t="s">
        <v>2180</v>
      </c>
      <c r="B1489" s="101" t="s">
        <v>4745</v>
      </c>
      <c r="C1489" s="98" t="s">
        <v>108</v>
      </c>
      <c r="D1489" s="98" t="s">
        <v>309</v>
      </c>
      <c r="E1489" s="173" t="s">
        <v>1832</v>
      </c>
      <c r="F1489" s="99" t="s">
        <v>13</v>
      </c>
      <c r="G1489" s="99" t="s">
        <v>109</v>
      </c>
      <c r="H1489" s="99" t="s">
        <v>6531</v>
      </c>
      <c r="I1489" s="147" t="s">
        <v>2851</v>
      </c>
      <c r="J1489" s="103"/>
      <c r="K1489" s="102"/>
      <c r="L1489" s="103"/>
      <c r="M1489" s="102"/>
      <c r="N1489" s="101"/>
      <c r="O1489" s="101" t="s">
        <v>191</v>
      </c>
      <c r="P1489" s="101" t="s">
        <v>226</v>
      </c>
      <c r="Q1489" s="105" t="s">
        <v>4745</v>
      </c>
      <c r="R1489" s="105" t="s">
        <v>6434</v>
      </c>
      <c r="S1489" s="106" t="s">
        <v>2181</v>
      </c>
      <c r="T1489" s="101" t="s">
        <v>6530</v>
      </c>
      <c r="U1489" s="148"/>
      <c r="V1489" s="148" t="s">
        <v>125</v>
      </c>
      <c r="W1489" s="107" t="str">
        <f>VLOOKUP(TRIM(X1489),X10:Y88,2,FALSE)</f>
        <v>Puneet</v>
      </c>
      <c r="X1489" s="171" t="str">
        <f t="shared" si="135"/>
        <v>7.7.3</v>
      </c>
      <c r="Y1489" s="175">
        <f t="shared" si="133"/>
        <v>0</v>
      </c>
      <c r="Z1489" s="171">
        <f t="shared" si="134"/>
        <v>0</v>
      </c>
      <c r="AA1489" s="171">
        <f t="shared" si="136"/>
        <v>6</v>
      </c>
      <c r="AB1489" s="171">
        <f t="shared" si="137"/>
        <v>0</v>
      </c>
      <c r="AC1489" s="171">
        <f t="shared" si="138"/>
        <v>1</v>
      </c>
      <c r="AD1489" s="1" t="s">
        <v>125</v>
      </c>
      <c r="AE1489" s="1" t="s">
        <v>2181</v>
      </c>
      <c r="AF1489" s="1">
        <v>1401</v>
      </c>
      <c r="AG1489" s="1" t="s">
        <v>10925</v>
      </c>
    </row>
    <row r="1490" spans="1:33" ht="34.9" customHeight="1" x14ac:dyDescent="0.25">
      <c r="A1490" s="96" t="s">
        <v>2180</v>
      </c>
      <c r="B1490" s="101" t="s">
        <v>2439</v>
      </c>
      <c r="C1490" s="98" t="s">
        <v>108</v>
      </c>
      <c r="D1490" s="98" t="s">
        <v>309</v>
      </c>
      <c r="E1490" s="173" t="s">
        <v>1833</v>
      </c>
      <c r="F1490" s="99" t="s">
        <v>16</v>
      </c>
      <c r="G1490" s="99" t="s">
        <v>109</v>
      </c>
      <c r="H1490" s="99" t="s">
        <v>3294</v>
      </c>
      <c r="I1490" s="147" t="s">
        <v>5630</v>
      </c>
      <c r="J1490" s="103" t="s">
        <v>2225</v>
      </c>
      <c r="K1490" s="102">
        <v>2042</v>
      </c>
      <c r="L1490" s="103" t="s">
        <v>51</v>
      </c>
      <c r="M1490" s="102" t="s">
        <v>119</v>
      </c>
      <c r="N1490" s="101" t="s">
        <v>2301</v>
      </c>
      <c r="O1490" s="101" t="s">
        <v>191</v>
      </c>
      <c r="P1490" s="101" t="s">
        <v>226</v>
      </c>
      <c r="Q1490" s="105" t="s">
        <v>2440</v>
      </c>
      <c r="R1490" s="105" t="s">
        <v>5656</v>
      </c>
      <c r="S1490" s="106" t="s">
        <v>5632</v>
      </c>
      <c r="T1490" s="101" t="s">
        <v>2374</v>
      </c>
      <c r="U1490" s="148"/>
      <c r="V1490" s="148"/>
      <c r="W1490" s="107" t="str">
        <f>VLOOKUP(TRIM(X1490),X10:Y88,2,FALSE)</f>
        <v>Puneet</v>
      </c>
      <c r="X1490" s="171" t="str">
        <f t="shared" si="135"/>
        <v>7.7.3</v>
      </c>
      <c r="Y1490" s="175">
        <f>IF(F1490="CR", IF(S1490="Approved", 1, IF(S1490="Block approved", 1, 0)),0)</f>
        <v>0</v>
      </c>
      <c r="Z1490" s="171">
        <f>IF(F1490="P-CR", IF(S1490="Approved", 1, IF(S1490="Block approved", 1, 0)),0)</f>
        <v>0</v>
      </c>
      <c r="AA1490" s="171">
        <f t="shared" si="136"/>
        <v>55</v>
      </c>
      <c r="AB1490" s="171">
        <f t="shared" si="137"/>
        <v>0</v>
      </c>
      <c r="AC1490" s="171">
        <f t="shared" si="138"/>
        <v>0</v>
      </c>
      <c r="AE1490" s="1" t="s">
        <v>2287</v>
      </c>
      <c r="AF1490" s="1">
        <v>1402</v>
      </c>
      <c r="AG1490" s="1" t="s">
        <v>7347</v>
      </c>
    </row>
    <row r="1491" spans="1:33" ht="39" customHeight="1" x14ac:dyDescent="0.25">
      <c r="A1491" s="96" t="s">
        <v>2180</v>
      </c>
      <c r="B1491" s="101" t="s">
        <v>4406</v>
      </c>
      <c r="C1491" s="98" t="s">
        <v>108</v>
      </c>
      <c r="D1491" s="98" t="s">
        <v>309</v>
      </c>
      <c r="E1491" s="173" t="s">
        <v>1834</v>
      </c>
      <c r="F1491" s="99" t="s">
        <v>16</v>
      </c>
      <c r="G1491" s="99" t="s">
        <v>109</v>
      </c>
      <c r="H1491" s="99" t="s">
        <v>2347</v>
      </c>
      <c r="I1491" s="147" t="s">
        <v>4404</v>
      </c>
      <c r="J1491" s="103" t="s">
        <v>2225</v>
      </c>
      <c r="K1491" s="102">
        <v>1482</v>
      </c>
      <c r="L1491" s="103" t="s">
        <v>60</v>
      </c>
      <c r="M1491" s="102" t="s">
        <v>119</v>
      </c>
      <c r="N1491" s="101" t="s">
        <v>2301</v>
      </c>
      <c r="O1491" s="101" t="s">
        <v>191</v>
      </c>
      <c r="P1491" s="101" t="s">
        <v>226</v>
      </c>
      <c r="Q1491" s="105" t="s">
        <v>6610</v>
      </c>
      <c r="R1491" s="105" t="s">
        <v>5657</v>
      </c>
      <c r="S1491" s="106" t="s">
        <v>5634</v>
      </c>
      <c r="T1491" s="101" t="s">
        <v>2337</v>
      </c>
      <c r="U1491" s="148"/>
      <c r="V1491" s="148"/>
      <c r="W1491" s="107" t="str">
        <f>VLOOKUP(TRIM(X1491),X10:Y88,2,FALSE)</f>
        <v>Puneet</v>
      </c>
      <c r="X1491" s="171" t="str">
        <f t="shared" si="135"/>
        <v>7.7.3</v>
      </c>
      <c r="Y1491" s="175">
        <f t="shared" ref="Y1491:Y1554" si="139">IF(F1491="CR", IF(S1491="Approved", 1, IF(S1491="Block approved", 1, 0)),0)</f>
        <v>0</v>
      </c>
      <c r="Z1491" s="171">
        <f t="shared" ref="Z1491:Z1554" si="140">IF(F1491="P-CR", IF(S1491="Approved", 1, IF(S1491="Block approved", 1, 0)),0)</f>
        <v>0</v>
      </c>
      <c r="AA1491" s="171">
        <f t="shared" si="136"/>
        <v>36</v>
      </c>
      <c r="AB1491" s="171">
        <f t="shared" si="137"/>
        <v>0</v>
      </c>
      <c r="AC1491" s="171">
        <f t="shared" si="138"/>
        <v>0</v>
      </c>
      <c r="AE1491" s="1" t="s">
        <v>2287</v>
      </c>
      <c r="AF1491" s="1">
        <v>1403</v>
      </c>
      <c r="AG1491" s="1" t="s">
        <v>7348</v>
      </c>
    </row>
    <row r="1492" spans="1:33" ht="39" customHeight="1" x14ac:dyDescent="0.25">
      <c r="A1492" s="96" t="s">
        <v>2180</v>
      </c>
      <c r="B1492" s="101" t="s">
        <v>2524</v>
      </c>
      <c r="C1492" s="98" t="s">
        <v>108</v>
      </c>
      <c r="D1492" s="98" t="s">
        <v>309</v>
      </c>
      <c r="E1492" s="173" t="s">
        <v>1835</v>
      </c>
      <c r="F1492" s="99" t="s">
        <v>16</v>
      </c>
      <c r="G1492" s="99" t="s">
        <v>109</v>
      </c>
      <c r="H1492" s="99" t="s">
        <v>2355</v>
      </c>
      <c r="I1492" s="147" t="s">
        <v>5633</v>
      </c>
      <c r="J1492" s="103" t="s">
        <v>2225</v>
      </c>
      <c r="K1492" s="102">
        <v>2019</v>
      </c>
      <c r="L1492" s="103" t="s">
        <v>51</v>
      </c>
      <c r="M1492" s="102" t="s">
        <v>119</v>
      </c>
      <c r="N1492" s="101" t="s">
        <v>2301</v>
      </c>
      <c r="O1492" s="101" t="s">
        <v>191</v>
      </c>
      <c r="P1492" s="101" t="s">
        <v>226</v>
      </c>
      <c r="Q1492" s="105" t="s">
        <v>6611</v>
      </c>
      <c r="R1492" s="105" t="s">
        <v>5658</v>
      </c>
      <c r="S1492" s="106" t="s">
        <v>5636</v>
      </c>
      <c r="T1492" s="101" t="s">
        <v>2337</v>
      </c>
      <c r="U1492" s="148"/>
      <c r="V1492" s="148"/>
      <c r="W1492" s="107" t="str">
        <f>VLOOKUP(TRIM(X1492),X10:Y88,2,FALSE)</f>
        <v>Puneet</v>
      </c>
      <c r="X1492" s="171" t="str">
        <f t="shared" si="135"/>
        <v>7.7.3</v>
      </c>
      <c r="Y1492" s="175">
        <f t="shared" si="139"/>
        <v>0</v>
      </c>
      <c r="Z1492" s="171">
        <f t="shared" si="140"/>
        <v>0</v>
      </c>
      <c r="AA1492" s="171">
        <f t="shared" si="136"/>
        <v>27</v>
      </c>
      <c r="AB1492" s="171">
        <f t="shared" si="137"/>
        <v>0</v>
      </c>
      <c r="AC1492" s="171">
        <f t="shared" si="138"/>
        <v>0</v>
      </c>
      <c r="AE1492" s="1" t="s">
        <v>2287</v>
      </c>
      <c r="AF1492" s="1">
        <v>1404</v>
      </c>
      <c r="AG1492" s="1" t="s">
        <v>7349</v>
      </c>
    </row>
    <row r="1493" spans="1:33" ht="39" customHeight="1" x14ac:dyDescent="0.25">
      <c r="A1493" s="96" t="s">
        <v>2180</v>
      </c>
      <c r="B1493" s="101" t="s">
        <v>4161</v>
      </c>
      <c r="C1493" s="98" t="s">
        <v>108</v>
      </c>
      <c r="D1493" s="98" t="s">
        <v>309</v>
      </c>
      <c r="E1493" s="173" t="s">
        <v>1836</v>
      </c>
      <c r="F1493" s="99" t="s">
        <v>16</v>
      </c>
      <c r="G1493" s="99" t="s">
        <v>109</v>
      </c>
      <c r="H1493" s="99" t="s">
        <v>3109</v>
      </c>
      <c r="I1493" s="147" t="s">
        <v>6612</v>
      </c>
      <c r="J1493" s="103" t="s">
        <v>118</v>
      </c>
      <c r="K1493" s="102">
        <v>1956</v>
      </c>
      <c r="L1493" s="103" t="s">
        <v>51</v>
      </c>
      <c r="M1493" s="102" t="s">
        <v>119</v>
      </c>
      <c r="N1493" s="101" t="s">
        <v>2301</v>
      </c>
      <c r="O1493" s="101" t="s">
        <v>191</v>
      </c>
      <c r="P1493" s="101" t="s">
        <v>226</v>
      </c>
      <c r="Q1493" s="105" t="s">
        <v>4160</v>
      </c>
      <c r="R1493" s="105" t="s">
        <v>5660</v>
      </c>
      <c r="S1493" s="106" t="s">
        <v>5637</v>
      </c>
      <c r="T1493" s="101" t="s">
        <v>2243</v>
      </c>
      <c r="U1493" s="148"/>
      <c r="V1493" s="148"/>
      <c r="W1493" s="107" t="str">
        <f>VLOOKUP(TRIM(X1493),X10:Y88,2,FALSE)</f>
        <v>Puneet</v>
      </c>
      <c r="X1493" s="171" t="str">
        <f t="shared" si="135"/>
        <v>7.7.3</v>
      </c>
      <c r="Y1493" s="175">
        <f t="shared" si="139"/>
        <v>0</v>
      </c>
      <c r="Z1493" s="171">
        <f t="shared" si="140"/>
        <v>0</v>
      </c>
      <c r="AA1493" s="171">
        <f t="shared" si="136"/>
        <v>20</v>
      </c>
      <c r="AB1493" s="171">
        <f t="shared" si="137"/>
        <v>0</v>
      </c>
      <c r="AC1493" s="171">
        <f t="shared" si="138"/>
        <v>0</v>
      </c>
      <c r="AE1493" s="1" t="s">
        <v>2287</v>
      </c>
      <c r="AF1493" s="1">
        <v>1405</v>
      </c>
      <c r="AG1493" s="1" t="s">
        <v>7350</v>
      </c>
    </row>
    <row r="1494" spans="1:33" ht="39" customHeight="1" x14ac:dyDescent="0.25">
      <c r="A1494" s="96" t="s">
        <v>2180</v>
      </c>
      <c r="B1494" s="101" t="s">
        <v>4612</v>
      </c>
      <c r="C1494" s="98" t="s">
        <v>108</v>
      </c>
      <c r="D1494" s="98" t="s">
        <v>308</v>
      </c>
      <c r="E1494" s="173" t="s">
        <v>1837</v>
      </c>
      <c r="F1494" s="99" t="s">
        <v>16</v>
      </c>
      <c r="G1494" s="99" t="s">
        <v>109</v>
      </c>
      <c r="H1494" s="99" t="s">
        <v>3664</v>
      </c>
      <c r="I1494" s="147" t="s">
        <v>130</v>
      </c>
      <c r="J1494" s="103" t="s">
        <v>2225</v>
      </c>
      <c r="K1494" s="102">
        <v>2097</v>
      </c>
      <c r="L1494" s="103" t="s">
        <v>51</v>
      </c>
      <c r="M1494" s="102" t="s">
        <v>119</v>
      </c>
      <c r="N1494" s="101" t="s">
        <v>2301</v>
      </c>
      <c r="O1494" s="101" t="s">
        <v>191</v>
      </c>
      <c r="P1494" s="101" t="s">
        <v>226</v>
      </c>
      <c r="Q1494" s="105" t="s">
        <v>4611</v>
      </c>
      <c r="R1494" s="105" t="s">
        <v>5662</v>
      </c>
      <c r="S1494" s="106" t="s">
        <v>5639</v>
      </c>
      <c r="T1494" s="101" t="s">
        <v>2647</v>
      </c>
      <c r="U1494" s="148"/>
      <c r="V1494" s="148"/>
      <c r="W1494" s="107" t="str">
        <f>VLOOKUP(TRIM(X1494),X10:Y88,2,FALSE)</f>
        <v>Puneet</v>
      </c>
      <c r="X1494" s="171" t="str">
        <f t="shared" si="135"/>
        <v>7.7.2</v>
      </c>
      <c r="Y1494" s="175">
        <f t="shared" si="139"/>
        <v>0</v>
      </c>
      <c r="Z1494" s="171">
        <f t="shared" si="140"/>
        <v>0</v>
      </c>
      <c r="AA1494" s="171">
        <f t="shared" si="136"/>
        <v>13</v>
      </c>
      <c r="AB1494" s="171">
        <f t="shared" si="137"/>
        <v>0</v>
      </c>
      <c r="AC1494" s="171">
        <f t="shared" si="138"/>
        <v>0</v>
      </c>
      <c r="AE1494" s="1" t="s">
        <v>2287</v>
      </c>
      <c r="AF1494" s="1">
        <v>1406</v>
      </c>
      <c r="AG1494" s="1" t="s">
        <v>7351</v>
      </c>
    </row>
    <row r="1495" spans="1:33" ht="39" customHeight="1" x14ac:dyDescent="0.25">
      <c r="A1495" s="96" t="s">
        <v>2180</v>
      </c>
      <c r="B1495" s="101" t="s">
        <v>2352</v>
      </c>
      <c r="C1495" s="98" t="s">
        <v>108</v>
      </c>
      <c r="D1495" s="98" t="s">
        <v>309</v>
      </c>
      <c r="E1495" s="173" t="s">
        <v>1838</v>
      </c>
      <c r="F1495" s="99" t="s">
        <v>16</v>
      </c>
      <c r="G1495" s="99" t="s">
        <v>109</v>
      </c>
      <c r="H1495" s="99" t="s">
        <v>2353</v>
      </c>
      <c r="I1495" s="147" t="s">
        <v>2349</v>
      </c>
      <c r="J1495" s="103" t="s">
        <v>118</v>
      </c>
      <c r="K1495" s="102">
        <v>1797</v>
      </c>
      <c r="L1495" s="103" t="s">
        <v>58</v>
      </c>
      <c r="M1495" s="102" t="s">
        <v>119</v>
      </c>
      <c r="N1495" s="101" t="s">
        <v>2301</v>
      </c>
      <c r="O1495" s="101" t="s">
        <v>191</v>
      </c>
      <c r="P1495" s="101" t="s">
        <v>226</v>
      </c>
      <c r="Q1495" s="105" t="s">
        <v>4411</v>
      </c>
      <c r="R1495" s="105" t="s">
        <v>5661</v>
      </c>
      <c r="S1495" s="106" t="s">
        <v>5638</v>
      </c>
      <c r="T1495" s="101" t="s">
        <v>2337</v>
      </c>
      <c r="U1495" s="148"/>
      <c r="V1495" s="148"/>
      <c r="W1495" s="107" t="str">
        <f>VLOOKUP(TRIM(X1495),X10:Y88,2,FALSE)</f>
        <v>Puneet</v>
      </c>
      <c r="X1495" s="171" t="str">
        <f t="shared" si="135"/>
        <v>7.7.3</v>
      </c>
      <c r="Y1495" s="175">
        <f t="shared" si="139"/>
        <v>0</v>
      </c>
      <c r="Z1495" s="171">
        <f t="shared" si="140"/>
        <v>0</v>
      </c>
      <c r="AA1495" s="171">
        <f t="shared" si="136"/>
        <v>31</v>
      </c>
      <c r="AB1495" s="171">
        <f t="shared" si="137"/>
        <v>0</v>
      </c>
      <c r="AC1495" s="171">
        <f t="shared" si="138"/>
        <v>0</v>
      </c>
      <c r="AE1495" s="1" t="s">
        <v>2287</v>
      </c>
      <c r="AF1495" s="1">
        <v>1407</v>
      </c>
      <c r="AG1495" s="1" t="s">
        <v>7352</v>
      </c>
    </row>
    <row r="1496" spans="1:33" ht="39" customHeight="1" x14ac:dyDescent="0.25">
      <c r="A1496" s="96" t="s">
        <v>2180</v>
      </c>
      <c r="B1496" s="101" t="s">
        <v>42</v>
      </c>
      <c r="C1496" s="98" t="s">
        <v>108</v>
      </c>
      <c r="D1496" s="98" t="s">
        <v>338</v>
      </c>
      <c r="E1496" s="173" t="s">
        <v>1839</v>
      </c>
      <c r="F1496" s="99" t="s">
        <v>2218</v>
      </c>
      <c r="G1496" s="99" t="s">
        <v>109</v>
      </c>
      <c r="H1496" s="99" t="s">
        <v>4118</v>
      </c>
      <c r="I1496" s="236" t="s">
        <v>6613</v>
      </c>
      <c r="J1496" s="103" t="s">
        <v>2285</v>
      </c>
      <c r="K1496" s="102"/>
      <c r="L1496" s="103"/>
      <c r="M1496" s="102"/>
      <c r="N1496" s="101" t="s">
        <v>3070</v>
      </c>
      <c r="O1496" s="101" t="s">
        <v>2221</v>
      </c>
      <c r="P1496" s="101" t="s">
        <v>2286</v>
      </c>
      <c r="Q1496" s="105" t="s">
        <v>3682</v>
      </c>
      <c r="R1496" s="105" t="s">
        <v>6707</v>
      </c>
      <c r="S1496" s="106" t="s">
        <v>5984</v>
      </c>
      <c r="T1496" s="101" t="s">
        <v>2673</v>
      </c>
      <c r="U1496" s="148"/>
      <c r="V1496" s="148"/>
      <c r="W1496" s="107" t="str">
        <f>VLOOKUP(TRIM(X1496),X10:Y88,2,FALSE)</f>
        <v>Puneet</v>
      </c>
      <c r="X1496" s="171" t="str">
        <f t="shared" si="135"/>
        <v>8.10</v>
      </c>
      <c r="Y1496" s="175">
        <f t="shared" si="139"/>
        <v>0</v>
      </c>
      <c r="Z1496" s="171">
        <f t="shared" si="140"/>
        <v>0</v>
      </c>
      <c r="AA1496" s="171">
        <f t="shared" si="136"/>
        <v>86</v>
      </c>
      <c r="AB1496" s="171">
        <f t="shared" si="137"/>
        <v>0</v>
      </c>
      <c r="AC1496" s="171">
        <f t="shared" si="138"/>
        <v>0</v>
      </c>
      <c r="AE1496" s="1" t="s">
        <v>2287</v>
      </c>
      <c r="AF1496" s="1">
        <v>1408</v>
      </c>
      <c r="AG1496" s="1" t="s">
        <v>7353</v>
      </c>
    </row>
    <row r="1497" spans="1:33" ht="39" customHeight="1" x14ac:dyDescent="0.25">
      <c r="A1497" s="96" t="s">
        <v>2180</v>
      </c>
      <c r="B1497" s="101" t="s">
        <v>42</v>
      </c>
      <c r="C1497" s="98" t="s">
        <v>108</v>
      </c>
      <c r="D1497" s="98" t="s">
        <v>338</v>
      </c>
      <c r="E1497" s="173" t="s">
        <v>1840</v>
      </c>
      <c r="F1497" s="99" t="s">
        <v>2218</v>
      </c>
      <c r="G1497" s="99" t="s">
        <v>109</v>
      </c>
      <c r="H1497" s="99" t="s">
        <v>4493</v>
      </c>
      <c r="I1497" s="147" t="s">
        <v>205</v>
      </c>
      <c r="J1497" s="103" t="s">
        <v>2285</v>
      </c>
      <c r="K1497" s="102"/>
      <c r="L1497" s="103"/>
      <c r="M1497" s="102"/>
      <c r="N1497" s="101" t="s">
        <v>3070</v>
      </c>
      <c r="O1497" s="101" t="s">
        <v>2221</v>
      </c>
      <c r="P1497" s="101" t="s">
        <v>2286</v>
      </c>
      <c r="Q1497" s="105" t="s">
        <v>4492</v>
      </c>
      <c r="R1497" s="105" t="s">
        <v>5985</v>
      </c>
      <c r="S1497" s="106" t="s">
        <v>5986</v>
      </c>
      <c r="T1497" s="101" t="s">
        <v>2650</v>
      </c>
      <c r="U1497" s="148"/>
      <c r="V1497" s="148"/>
      <c r="W1497" s="107" t="str">
        <f>VLOOKUP(TRIM(X1497),X10:Y88,2,FALSE)</f>
        <v>Puneet</v>
      </c>
      <c r="X1497" s="171" t="str">
        <f t="shared" ref="X1497:X1560" si="141">IF(ISNONTEXT(D1497),"" &amp; D1497 &amp;"",T(D1497))</f>
        <v>8.10</v>
      </c>
      <c r="Y1497" s="175">
        <f t="shared" si="139"/>
        <v>0</v>
      </c>
      <c r="Z1497" s="171">
        <f t="shared" si="140"/>
        <v>0</v>
      </c>
      <c r="AA1497" s="171">
        <f t="shared" ref="AA1497:AA1560" si="142">LEN(I1497)</f>
        <v>7</v>
      </c>
      <c r="AB1497" s="171">
        <f t="shared" ref="AB1497:AB1560" si="143">IF(LEFT(H1497, 12)="Reserved for",  1, 0)</f>
        <v>0</v>
      </c>
      <c r="AC1497" s="171">
        <f t="shared" si="138"/>
        <v>0</v>
      </c>
      <c r="AE1497" s="1" t="s">
        <v>2287</v>
      </c>
      <c r="AF1497" s="1">
        <v>1409</v>
      </c>
      <c r="AG1497" s="1" t="s">
        <v>7354</v>
      </c>
    </row>
    <row r="1498" spans="1:33" ht="39" customHeight="1" x14ac:dyDescent="0.25">
      <c r="A1498" s="96" t="s">
        <v>2180</v>
      </c>
      <c r="B1498" s="101" t="s">
        <v>42</v>
      </c>
      <c r="C1498" s="98" t="s">
        <v>108</v>
      </c>
      <c r="D1498" s="98" t="s">
        <v>338</v>
      </c>
      <c r="E1498" s="173" t="s">
        <v>1841</v>
      </c>
      <c r="F1498" s="99" t="s">
        <v>2218</v>
      </c>
      <c r="G1498" s="99" t="s">
        <v>109</v>
      </c>
      <c r="H1498" s="99" t="s">
        <v>4574</v>
      </c>
      <c r="I1498" s="147" t="s">
        <v>2275</v>
      </c>
      <c r="J1498" s="103" t="s">
        <v>2285</v>
      </c>
      <c r="K1498" s="102"/>
      <c r="L1498" s="103"/>
      <c r="M1498" s="102"/>
      <c r="N1498" s="101" t="s">
        <v>3070</v>
      </c>
      <c r="O1498" s="101" t="s">
        <v>2221</v>
      </c>
      <c r="P1498" s="101" t="s">
        <v>2286</v>
      </c>
      <c r="Q1498" s="105" t="s">
        <v>4573</v>
      </c>
      <c r="R1498" s="105" t="s">
        <v>6435</v>
      </c>
      <c r="S1498" s="106" t="s">
        <v>2181</v>
      </c>
      <c r="T1498" s="101" t="s">
        <v>2281</v>
      </c>
      <c r="U1498" s="148"/>
      <c r="V1498" s="148" t="s">
        <v>125</v>
      </c>
      <c r="W1498" s="107" t="str">
        <f>VLOOKUP(TRIM(X1498),X10:Y88,2,FALSE)</f>
        <v>Puneet</v>
      </c>
      <c r="X1498" s="171" t="str">
        <f t="shared" si="141"/>
        <v>8.10</v>
      </c>
      <c r="Y1498" s="175">
        <f t="shared" si="139"/>
        <v>0</v>
      </c>
      <c r="Z1498" s="171">
        <f t="shared" si="140"/>
        <v>1</v>
      </c>
      <c r="AA1498" s="171">
        <f t="shared" si="142"/>
        <v>26</v>
      </c>
      <c r="AB1498" s="171">
        <f t="shared" si="143"/>
        <v>0</v>
      </c>
      <c r="AC1498" s="171">
        <f t="shared" si="138"/>
        <v>0</v>
      </c>
      <c r="AD1498" s="1" t="s">
        <v>125</v>
      </c>
      <c r="AE1498" s="1" t="s">
        <v>2181</v>
      </c>
      <c r="AF1498" s="1">
        <v>1410</v>
      </c>
      <c r="AG1498" s="1" t="s">
        <v>10926</v>
      </c>
    </row>
    <row r="1499" spans="1:33" ht="39" customHeight="1" x14ac:dyDescent="0.25">
      <c r="A1499" s="96" t="s">
        <v>2180</v>
      </c>
      <c r="B1499" s="101" t="s">
        <v>42</v>
      </c>
      <c r="C1499" s="98" t="s">
        <v>108</v>
      </c>
      <c r="D1499" s="98" t="s">
        <v>338</v>
      </c>
      <c r="E1499" s="173" t="s">
        <v>1842</v>
      </c>
      <c r="F1499" s="99" t="s">
        <v>2218</v>
      </c>
      <c r="G1499" s="99" t="s">
        <v>109</v>
      </c>
      <c r="H1499" s="99" t="s">
        <v>4121</v>
      </c>
      <c r="I1499" s="147" t="s">
        <v>2459</v>
      </c>
      <c r="J1499" s="103" t="s">
        <v>2285</v>
      </c>
      <c r="K1499" s="102"/>
      <c r="L1499" s="103"/>
      <c r="M1499" s="102"/>
      <c r="N1499" s="101" t="s">
        <v>3070</v>
      </c>
      <c r="O1499" s="101" t="s">
        <v>2221</v>
      </c>
      <c r="P1499" s="101" t="s">
        <v>2286</v>
      </c>
      <c r="Q1499" s="105" t="s">
        <v>3685</v>
      </c>
      <c r="R1499" s="105" t="s">
        <v>5987</v>
      </c>
      <c r="S1499" s="106" t="s">
        <v>5988</v>
      </c>
      <c r="T1499" s="101" t="s">
        <v>2673</v>
      </c>
      <c r="U1499" s="148"/>
      <c r="V1499" s="148"/>
      <c r="W1499" s="107" t="str">
        <f>VLOOKUP(TRIM(X1499),X10:Y88,2,FALSE)</f>
        <v>Puneet</v>
      </c>
      <c r="X1499" s="171" t="str">
        <f t="shared" si="141"/>
        <v>8.10</v>
      </c>
      <c r="Y1499" s="175">
        <f t="shared" si="139"/>
        <v>0</v>
      </c>
      <c r="Z1499" s="171">
        <f t="shared" si="140"/>
        <v>0</v>
      </c>
      <c r="AA1499" s="171">
        <f t="shared" si="142"/>
        <v>7</v>
      </c>
      <c r="AB1499" s="171">
        <f t="shared" si="143"/>
        <v>0</v>
      </c>
      <c r="AC1499" s="171">
        <f t="shared" si="138"/>
        <v>0</v>
      </c>
      <c r="AE1499" s="1" t="s">
        <v>2287</v>
      </c>
      <c r="AF1499" s="1">
        <v>1411</v>
      </c>
      <c r="AG1499" s="1" t="s">
        <v>7355</v>
      </c>
    </row>
    <row r="1500" spans="1:33" ht="39" customHeight="1" x14ac:dyDescent="0.25">
      <c r="A1500" s="96" t="s">
        <v>2180</v>
      </c>
      <c r="B1500" s="101" t="s">
        <v>42</v>
      </c>
      <c r="C1500" s="98" t="s">
        <v>108</v>
      </c>
      <c r="D1500" s="98" t="s">
        <v>338</v>
      </c>
      <c r="E1500" s="173" t="s">
        <v>1843</v>
      </c>
      <c r="F1500" s="99" t="s">
        <v>2218</v>
      </c>
      <c r="G1500" s="99" t="s">
        <v>109</v>
      </c>
      <c r="H1500" s="99" t="s">
        <v>4572</v>
      </c>
      <c r="I1500" s="147" t="s">
        <v>2275</v>
      </c>
      <c r="J1500" s="103" t="s">
        <v>2285</v>
      </c>
      <c r="K1500" s="102"/>
      <c r="L1500" s="103"/>
      <c r="M1500" s="102"/>
      <c r="N1500" s="101" t="s">
        <v>3070</v>
      </c>
      <c r="O1500" s="101" t="s">
        <v>2221</v>
      </c>
      <c r="P1500" s="101" t="s">
        <v>2286</v>
      </c>
      <c r="Q1500" s="105" t="s">
        <v>4571</v>
      </c>
      <c r="R1500" s="105" t="s">
        <v>6021</v>
      </c>
      <c r="S1500" s="106" t="s">
        <v>6022</v>
      </c>
      <c r="T1500" s="101" t="s">
        <v>2281</v>
      </c>
      <c r="U1500" s="148"/>
      <c r="V1500" s="148"/>
      <c r="W1500" s="107" t="str">
        <f>VLOOKUP(TRIM(X1500),X10:Y88,2,FALSE)</f>
        <v>Puneet</v>
      </c>
      <c r="X1500" s="171" t="str">
        <f t="shared" si="141"/>
        <v>8.10</v>
      </c>
      <c r="Y1500" s="175">
        <f t="shared" si="139"/>
        <v>0</v>
      </c>
      <c r="Z1500" s="171">
        <f t="shared" si="140"/>
        <v>0</v>
      </c>
      <c r="AA1500" s="171">
        <f t="shared" si="142"/>
        <v>26</v>
      </c>
      <c r="AB1500" s="171">
        <f t="shared" si="143"/>
        <v>0</v>
      </c>
      <c r="AC1500" s="171">
        <f t="shared" si="138"/>
        <v>0</v>
      </c>
      <c r="AE1500" s="1" t="s">
        <v>2287</v>
      </c>
      <c r="AF1500" s="1">
        <v>1412</v>
      </c>
      <c r="AG1500" s="1" t="s">
        <v>7356</v>
      </c>
    </row>
    <row r="1501" spans="1:33" ht="39" customHeight="1" x14ac:dyDescent="0.25">
      <c r="A1501" s="96" t="s">
        <v>2180</v>
      </c>
      <c r="B1501" s="101" t="s">
        <v>42</v>
      </c>
      <c r="C1501" s="98" t="s">
        <v>108</v>
      </c>
      <c r="D1501" s="98" t="s">
        <v>338</v>
      </c>
      <c r="E1501" s="173" t="s">
        <v>1844</v>
      </c>
      <c r="F1501" s="99" t="s">
        <v>2218</v>
      </c>
      <c r="G1501" s="99" t="s">
        <v>109</v>
      </c>
      <c r="H1501" s="99" t="s">
        <v>4120</v>
      </c>
      <c r="I1501" s="147" t="s">
        <v>2459</v>
      </c>
      <c r="J1501" s="103" t="s">
        <v>2285</v>
      </c>
      <c r="K1501" s="102"/>
      <c r="L1501" s="103"/>
      <c r="M1501" s="102"/>
      <c r="N1501" s="101" t="s">
        <v>3070</v>
      </c>
      <c r="O1501" s="101" t="s">
        <v>2221</v>
      </c>
      <c r="P1501" s="101" t="s">
        <v>2286</v>
      </c>
      <c r="Q1501" s="105" t="s">
        <v>3684</v>
      </c>
      <c r="R1501" s="240" t="s">
        <v>6024</v>
      </c>
      <c r="S1501" s="106" t="s">
        <v>6023</v>
      </c>
      <c r="T1501" s="101" t="s">
        <v>2673</v>
      </c>
      <c r="U1501" s="148"/>
      <c r="V1501" s="148"/>
      <c r="W1501" s="107" t="str">
        <f>VLOOKUP(TRIM(X1501),X10:Y88,2,FALSE)</f>
        <v>Puneet</v>
      </c>
      <c r="X1501" s="171" t="str">
        <f t="shared" si="141"/>
        <v>8.10</v>
      </c>
      <c r="Y1501" s="175">
        <f t="shared" si="139"/>
        <v>0</v>
      </c>
      <c r="Z1501" s="171">
        <f t="shared" si="140"/>
        <v>0</v>
      </c>
      <c r="AA1501" s="171">
        <f t="shared" si="142"/>
        <v>7</v>
      </c>
      <c r="AB1501" s="171">
        <f t="shared" si="143"/>
        <v>0</v>
      </c>
      <c r="AC1501" s="171">
        <f t="shared" si="138"/>
        <v>0</v>
      </c>
      <c r="AE1501" s="1" t="s">
        <v>2287</v>
      </c>
      <c r="AF1501" s="1">
        <v>1413</v>
      </c>
      <c r="AG1501" s="1" t="s">
        <v>7357</v>
      </c>
    </row>
    <row r="1502" spans="1:33" ht="39" customHeight="1" x14ac:dyDescent="0.25">
      <c r="A1502" s="96" t="s">
        <v>2180</v>
      </c>
      <c r="B1502" s="101" t="s">
        <v>42</v>
      </c>
      <c r="C1502" s="98" t="s">
        <v>108</v>
      </c>
      <c r="D1502" s="98" t="s">
        <v>338</v>
      </c>
      <c r="E1502" s="173" t="s">
        <v>1845</v>
      </c>
      <c r="F1502" s="99" t="s">
        <v>2218</v>
      </c>
      <c r="G1502" s="99" t="s">
        <v>109</v>
      </c>
      <c r="H1502" s="99" t="s">
        <v>4570</v>
      </c>
      <c r="I1502" s="147" t="s">
        <v>6614</v>
      </c>
      <c r="J1502" s="103" t="s">
        <v>2285</v>
      </c>
      <c r="K1502" s="102"/>
      <c r="L1502" s="103"/>
      <c r="M1502" s="102"/>
      <c r="N1502" s="101" t="s">
        <v>3070</v>
      </c>
      <c r="O1502" s="101" t="s">
        <v>2221</v>
      </c>
      <c r="P1502" s="101" t="s">
        <v>2286</v>
      </c>
      <c r="Q1502" s="105" t="s">
        <v>4569</v>
      </c>
      <c r="R1502" s="105" t="s">
        <v>6025</v>
      </c>
      <c r="S1502" s="106" t="s">
        <v>6026</v>
      </c>
      <c r="T1502" s="101" t="s">
        <v>2281</v>
      </c>
      <c r="U1502" s="148"/>
      <c r="V1502" s="148"/>
      <c r="W1502" s="107" t="str">
        <f>VLOOKUP(TRIM(X1502),X10:Y88,2,FALSE)</f>
        <v>Puneet</v>
      </c>
      <c r="X1502" s="171" t="str">
        <f t="shared" si="141"/>
        <v>8.10</v>
      </c>
      <c r="Y1502" s="175">
        <f t="shared" si="139"/>
        <v>0</v>
      </c>
      <c r="Z1502" s="171">
        <f t="shared" si="140"/>
        <v>0</v>
      </c>
      <c r="AA1502" s="171">
        <f t="shared" si="142"/>
        <v>81</v>
      </c>
      <c r="AB1502" s="171">
        <f t="shared" si="143"/>
        <v>0</v>
      </c>
      <c r="AC1502" s="171">
        <f t="shared" si="138"/>
        <v>0</v>
      </c>
      <c r="AE1502" s="1" t="s">
        <v>2287</v>
      </c>
      <c r="AF1502" s="1">
        <v>1414</v>
      </c>
      <c r="AG1502" s="1" t="s">
        <v>7358</v>
      </c>
    </row>
    <row r="1503" spans="1:33" ht="39" customHeight="1" x14ac:dyDescent="0.25">
      <c r="A1503" s="96" t="s">
        <v>2180</v>
      </c>
      <c r="B1503" s="101" t="s">
        <v>42</v>
      </c>
      <c r="C1503" s="98" t="s">
        <v>108</v>
      </c>
      <c r="D1503" s="98" t="s">
        <v>338</v>
      </c>
      <c r="E1503" s="173" t="s">
        <v>1846</v>
      </c>
      <c r="F1503" s="99" t="s">
        <v>2218</v>
      </c>
      <c r="G1503" s="99" t="s">
        <v>109</v>
      </c>
      <c r="H1503" s="99" t="s">
        <v>4699</v>
      </c>
      <c r="I1503" s="147" t="s">
        <v>2376</v>
      </c>
      <c r="J1503" s="103" t="s">
        <v>2285</v>
      </c>
      <c r="K1503" s="102"/>
      <c r="L1503" s="103"/>
      <c r="M1503" s="102"/>
      <c r="N1503" s="101" t="s">
        <v>3070</v>
      </c>
      <c r="O1503" s="101" t="s">
        <v>2221</v>
      </c>
      <c r="P1503" s="101" t="s">
        <v>2286</v>
      </c>
      <c r="Q1503" s="105" t="s">
        <v>4353</v>
      </c>
      <c r="R1503" s="105" t="s">
        <v>6027</v>
      </c>
      <c r="S1503" s="106" t="s">
        <v>6028</v>
      </c>
      <c r="T1503" s="101" t="s">
        <v>2292</v>
      </c>
      <c r="U1503" s="148"/>
      <c r="V1503" s="148"/>
      <c r="W1503" s="107" t="str">
        <f>VLOOKUP(TRIM(X1503),X10:Y88,2,FALSE)</f>
        <v>Puneet</v>
      </c>
      <c r="X1503" s="171" t="str">
        <f t="shared" si="141"/>
        <v>8.10</v>
      </c>
      <c r="Y1503" s="175">
        <f t="shared" si="139"/>
        <v>0</v>
      </c>
      <c r="Z1503" s="171">
        <f t="shared" si="140"/>
        <v>0</v>
      </c>
      <c r="AA1503" s="171">
        <f t="shared" si="142"/>
        <v>3</v>
      </c>
      <c r="AB1503" s="171">
        <f t="shared" si="143"/>
        <v>0</v>
      </c>
      <c r="AC1503" s="171">
        <f t="shared" si="138"/>
        <v>0</v>
      </c>
      <c r="AE1503" s="1" t="s">
        <v>2287</v>
      </c>
      <c r="AF1503" s="1">
        <v>1415</v>
      </c>
      <c r="AG1503" s="1" t="s">
        <v>7359</v>
      </c>
    </row>
    <row r="1504" spans="1:33" ht="39" customHeight="1" x14ac:dyDescent="0.25">
      <c r="A1504" s="96" t="s">
        <v>2180</v>
      </c>
      <c r="B1504" s="101" t="s">
        <v>42</v>
      </c>
      <c r="C1504" s="98" t="s">
        <v>108</v>
      </c>
      <c r="D1504" s="98" t="s">
        <v>338</v>
      </c>
      <c r="E1504" s="173" t="s">
        <v>1847</v>
      </c>
      <c r="F1504" s="99" t="s">
        <v>2218</v>
      </c>
      <c r="G1504" s="99" t="s">
        <v>109</v>
      </c>
      <c r="H1504" s="99" t="s">
        <v>4495</v>
      </c>
      <c r="I1504" s="147" t="s">
        <v>205</v>
      </c>
      <c r="J1504" s="103" t="s">
        <v>2285</v>
      </c>
      <c r="K1504" s="102"/>
      <c r="L1504" s="103"/>
      <c r="M1504" s="102"/>
      <c r="N1504" s="101" t="s">
        <v>3070</v>
      </c>
      <c r="O1504" s="101" t="s">
        <v>2221</v>
      </c>
      <c r="P1504" s="101" t="s">
        <v>2286</v>
      </c>
      <c r="Q1504" s="105" t="s">
        <v>4494</v>
      </c>
      <c r="R1504" s="105" t="s">
        <v>6029</v>
      </c>
      <c r="S1504" s="106" t="s">
        <v>6030</v>
      </c>
      <c r="T1504" s="101" t="s">
        <v>2650</v>
      </c>
      <c r="U1504" s="148"/>
      <c r="V1504" s="148"/>
      <c r="W1504" s="107" t="str">
        <f>VLOOKUP(TRIM(X1504),X10:Y88,2,FALSE)</f>
        <v>Puneet</v>
      </c>
      <c r="X1504" s="171" t="str">
        <f t="shared" si="141"/>
        <v>8.10</v>
      </c>
      <c r="Y1504" s="175">
        <f t="shared" si="139"/>
        <v>0</v>
      </c>
      <c r="Z1504" s="171">
        <f t="shared" si="140"/>
        <v>0</v>
      </c>
      <c r="AA1504" s="171">
        <f t="shared" si="142"/>
        <v>7</v>
      </c>
      <c r="AB1504" s="171">
        <f t="shared" si="143"/>
        <v>0</v>
      </c>
      <c r="AC1504" s="171">
        <f t="shared" si="138"/>
        <v>0</v>
      </c>
      <c r="AE1504" s="1" t="s">
        <v>2287</v>
      </c>
      <c r="AF1504" s="1">
        <v>1416</v>
      </c>
      <c r="AG1504" s="1" t="s">
        <v>7360</v>
      </c>
    </row>
    <row r="1505" spans="1:33" ht="39" customHeight="1" x14ac:dyDescent="0.25">
      <c r="A1505" s="96" t="s">
        <v>2180</v>
      </c>
      <c r="B1505" s="101" t="s">
        <v>42</v>
      </c>
      <c r="C1505" s="98" t="s">
        <v>108</v>
      </c>
      <c r="D1505" s="98" t="s">
        <v>338</v>
      </c>
      <c r="E1505" s="173" t="s">
        <v>1848</v>
      </c>
      <c r="F1505" s="99" t="s">
        <v>2218</v>
      </c>
      <c r="G1505" s="99" t="s">
        <v>109</v>
      </c>
      <c r="H1505" s="99" t="s">
        <v>4576</v>
      </c>
      <c r="I1505" s="147" t="s">
        <v>6615</v>
      </c>
      <c r="J1505" s="103" t="s">
        <v>2285</v>
      </c>
      <c r="K1505" s="102"/>
      <c r="L1505" s="103"/>
      <c r="M1505" s="102"/>
      <c r="N1505" s="101" t="s">
        <v>3070</v>
      </c>
      <c r="O1505" s="101" t="s">
        <v>2221</v>
      </c>
      <c r="P1505" s="101" t="s">
        <v>2286</v>
      </c>
      <c r="Q1505" s="105" t="s">
        <v>4575</v>
      </c>
      <c r="R1505" s="105" t="s">
        <v>6436</v>
      </c>
      <c r="S1505" s="106" t="s">
        <v>2181</v>
      </c>
      <c r="T1505" s="101" t="s">
        <v>2281</v>
      </c>
      <c r="U1505" s="148"/>
      <c r="V1505" s="148" t="s">
        <v>125</v>
      </c>
      <c r="W1505" s="107" t="str">
        <f>VLOOKUP(TRIM(X1505),X10:Y88,2,FALSE)</f>
        <v>Puneet</v>
      </c>
      <c r="X1505" s="171" t="str">
        <f t="shared" si="141"/>
        <v>8.10</v>
      </c>
      <c r="Y1505" s="175">
        <f t="shared" si="139"/>
        <v>0</v>
      </c>
      <c r="Z1505" s="171">
        <f t="shared" si="140"/>
        <v>1</v>
      </c>
      <c r="AA1505" s="171">
        <f t="shared" si="142"/>
        <v>89</v>
      </c>
      <c r="AB1505" s="171">
        <f t="shared" si="143"/>
        <v>0</v>
      </c>
      <c r="AC1505" s="171">
        <f t="shared" si="138"/>
        <v>0</v>
      </c>
      <c r="AD1505" s="1" t="s">
        <v>125</v>
      </c>
      <c r="AE1505" s="1" t="s">
        <v>2181</v>
      </c>
      <c r="AF1505" s="1">
        <v>1417</v>
      </c>
      <c r="AG1505" s="1" t="s">
        <v>10927</v>
      </c>
    </row>
    <row r="1506" spans="1:33" ht="39" customHeight="1" x14ac:dyDescent="0.25">
      <c r="A1506" s="96" t="s">
        <v>2180</v>
      </c>
      <c r="B1506" s="101" t="s">
        <v>42</v>
      </c>
      <c r="C1506" s="98" t="s">
        <v>108</v>
      </c>
      <c r="D1506" s="98" t="s">
        <v>332</v>
      </c>
      <c r="E1506" s="173" t="s">
        <v>1849</v>
      </c>
      <c r="F1506" s="99" t="s">
        <v>2218</v>
      </c>
      <c r="G1506" s="99" t="s">
        <v>109</v>
      </c>
      <c r="H1506" s="99" t="s">
        <v>4614</v>
      </c>
      <c r="I1506" s="147" t="s">
        <v>130</v>
      </c>
      <c r="J1506" s="103" t="s">
        <v>2244</v>
      </c>
      <c r="K1506" s="102"/>
      <c r="L1506" s="103"/>
      <c r="M1506" s="102"/>
      <c r="N1506" s="101" t="s">
        <v>3070</v>
      </c>
      <c r="O1506" s="101" t="s">
        <v>2221</v>
      </c>
      <c r="P1506" s="101" t="s">
        <v>2245</v>
      </c>
      <c r="Q1506" s="105" t="s">
        <v>4613</v>
      </c>
      <c r="R1506" s="105" t="s">
        <v>5929</v>
      </c>
      <c r="S1506" s="106" t="s">
        <v>5930</v>
      </c>
      <c r="T1506" s="101" t="s">
        <v>2647</v>
      </c>
      <c r="U1506" s="148"/>
      <c r="V1506" s="148"/>
      <c r="W1506" s="107" t="str">
        <f>VLOOKUP(TRIM(X1506),X10:Y88,2,FALSE)</f>
        <v>Puneet</v>
      </c>
      <c r="X1506" s="171" t="str">
        <f t="shared" si="141"/>
        <v>8.4</v>
      </c>
      <c r="Y1506" s="175">
        <f t="shared" si="139"/>
        <v>0</v>
      </c>
      <c r="Z1506" s="171">
        <f t="shared" si="140"/>
        <v>0</v>
      </c>
      <c r="AA1506" s="171">
        <f t="shared" si="142"/>
        <v>13</v>
      </c>
      <c r="AB1506" s="171">
        <f t="shared" si="143"/>
        <v>0</v>
      </c>
      <c r="AC1506" s="171">
        <f t="shared" si="138"/>
        <v>0</v>
      </c>
      <c r="AE1506" s="1" t="s">
        <v>2287</v>
      </c>
      <c r="AF1506" s="1">
        <v>1418</v>
      </c>
      <c r="AG1506" s="1" t="s">
        <v>7361</v>
      </c>
    </row>
    <row r="1507" spans="1:33" ht="39" customHeight="1" x14ac:dyDescent="0.25">
      <c r="A1507" s="96" t="s">
        <v>2180</v>
      </c>
      <c r="B1507" s="101" t="s">
        <v>42</v>
      </c>
      <c r="C1507" s="98" t="s">
        <v>108</v>
      </c>
      <c r="D1507" s="98" t="s">
        <v>332</v>
      </c>
      <c r="E1507" s="173" t="s">
        <v>1850</v>
      </c>
      <c r="F1507" s="99" t="s">
        <v>2218</v>
      </c>
      <c r="G1507" s="99" t="s">
        <v>109</v>
      </c>
      <c r="H1507" s="99" t="s">
        <v>4630</v>
      </c>
      <c r="I1507" s="147" t="s">
        <v>130</v>
      </c>
      <c r="J1507" s="103" t="s">
        <v>2244</v>
      </c>
      <c r="K1507" s="102"/>
      <c r="L1507" s="103"/>
      <c r="M1507" s="102"/>
      <c r="N1507" s="101" t="s">
        <v>3070</v>
      </c>
      <c r="O1507" s="101" t="s">
        <v>2221</v>
      </c>
      <c r="P1507" s="101" t="s">
        <v>2245</v>
      </c>
      <c r="Q1507" s="105" t="s">
        <v>4629</v>
      </c>
      <c r="R1507" s="105" t="s">
        <v>5913</v>
      </c>
      <c r="S1507" s="106" t="s">
        <v>5914</v>
      </c>
      <c r="T1507" s="101" t="s">
        <v>2647</v>
      </c>
      <c r="U1507" s="148"/>
      <c r="V1507" s="148"/>
      <c r="W1507" s="107" t="str">
        <f>VLOOKUP(TRIM(X1507),X10:Y88,2,FALSE)</f>
        <v>Puneet</v>
      </c>
      <c r="X1507" s="171" t="str">
        <f t="shared" si="141"/>
        <v>8.4</v>
      </c>
      <c r="Y1507" s="175">
        <f t="shared" si="139"/>
        <v>0</v>
      </c>
      <c r="Z1507" s="171">
        <f t="shared" si="140"/>
        <v>0</v>
      </c>
      <c r="AA1507" s="171">
        <f t="shared" si="142"/>
        <v>13</v>
      </c>
      <c r="AB1507" s="171">
        <f t="shared" si="143"/>
        <v>0</v>
      </c>
      <c r="AC1507" s="171">
        <f t="shared" si="138"/>
        <v>0</v>
      </c>
      <c r="AE1507" s="1" t="s">
        <v>2287</v>
      </c>
      <c r="AF1507" s="1">
        <v>1419</v>
      </c>
      <c r="AG1507" s="1" t="s">
        <v>7362</v>
      </c>
    </row>
    <row r="1508" spans="1:33" ht="39" customHeight="1" x14ac:dyDescent="0.25">
      <c r="A1508" s="96" t="s">
        <v>2180</v>
      </c>
      <c r="B1508" s="101" t="s">
        <v>42</v>
      </c>
      <c r="C1508" s="98" t="s">
        <v>108</v>
      </c>
      <c r="D1508" s="98" t="s">
        <v>332</v>
      </c>
      <c r="E1508" s="173" t="s">
        <v>1851</v>
      </c>
      <c r="F1508" s="99" t="s">
        <v>2218</v>
      </c>
      <c r="G1508" s="99" t="s">
        <v>109</v>
      </c>
      <c r="H1508" s="99" t="s">
        <v>2417</v>
      </c>
      <c r="I1508" s="147" t="s">
        <v>5915</v>
      </c>
      <c r="J1508" s="103" t="s">
        <v>2244</v>
      </c>
      <c r="K1508" s="102"/>
      <c r="L1508" s="103"/>
      <c r="M1508" s="102"/>
      <c r="N1508" s="101" t="s">
        <v>3070</v>
      </c>
      <c r="O1508" s="101" t="s">
        <v>2221</v>
      </c>
      <c r="P1508" s="101" t="s">
        <v>2245</v>
      </c>
      <c r="Q1508" s="105" t="s">
        <v>2418</v>
      </c>
      <c r="R1508" s="105" t="s">
        <v>5916</v>
      </c>
      <c r="S1508" s="106" t="s">
        <v>5917</v>
      </c>
      <c r="T1508" s="101" t="s">
        <v>2337</v>
      </c>
      <c r="U1508" s="148"/>
      <c r="V1508" s="148"/>
      <c r="W1508" s="107" t="str">
        <f>VLOOKUP(TRIM(X1508),X10:Y88,2,FALSE)</f>
        <v>Puneet</v>
      </c>
      <c r="X1508" s="171" t="str">
        <f t="shared" si="141"/>
        <v>8.4</v>
      </c>
      <c r="Y1508" s="175">
        <f t="shared" si="139"/>
        <v>0</v>
      </c>
      <c r="Z1508" s="171">
        <f t="shared" si="140"/>
        <v>0</v>
      </c>
      <c r="AA1508" s="171">
        <f t="shared" si="142"/>
        <v>75</v>
      </c>
      <c r="AB1508" s="171">
        <f t="shared" si="143"/>
        <v>0</v>
      </c>
      <c r="AC1508" s="171">
        <f t="shared" si="138"/>
        <v>0</v>
      </c>
      <c r="AE1508" s="1" t="s">
        <v>2287</v>
      </c>
      <c r="AF1508" s="1">
        <v>1420</v>
      </c>
      <c r="AG1508" s="1" t="s">
        <v>7363</v>
      </c>
    </row>
    <row r="1509" spans="1:33" ht="39" customHeight="1" x14ac:dyDescent="0.25">
      <c r="A1509" s="96" t="s">
        <v>2180</v>
      </c>
      <c r="B1509" s="101" t="s">
        <v>42</v>
      </c>
      <c r="C1509" s="98" t="s">
        <v>108</v>
      </c>
      <c r="D1509" s="98" t="s">
        <v>332</v>
      </c>
      <c r="E1509" s="173" t="s">
        <v>1852</v>
      </c>
      <c r="F1509" s="99" t="s">
        <v>2218</v>
      </c>
      <c r="G1509" s="99" t="s">
        <v>109</v>
      </c>
      <c r="H1509" s="99" t="s">
        <v>2306</v>
      </c>
      <c r="I1509" s="147" t="s">
        <v>6616</v>
      </c>
      <c r="J1509" s="103" t="s">
        <v>2244</v>
      </c>
      <c r="K1509" s="102"/>
      <c r="L1509" s="103"/>
      <c r="M1509" s="102"/>
      <c r="N1509" s="101" t="s">
        <v>3070</v>
      </c>
      <c r="O1509" s="101" t="s">
        <v>2221</v>
      </c>
      <c r="P1509" s="101" t="s">
        <v>2245</v>
      </c>
      <c r="Q1509" s="105" t="s">
        <v>2308</v>
      </c>
      <c r="R1509" s="105" t="s">
        <v>5920</v>
      </c>
      <c r="S1509" s="106" t="s">
        <v>5918</v>
      </c>
      <c r="T1509" s="101" t="s">
        <v>2309</v>
      </c>
      <c r="U1509" s="148"/>
      <c r="V1509" s="148"/>
      <c r="W1509" s="107" t="str">
        <f>VLOOKUP(TRIM(X1509),X10:Y88,2,FALSE)</f>
        <v>Puneet</v>
      </c>
      <c r="X1509" s="171" t="str">
        <f t="shared" si="141"/>
        <v>8.4</v>
      </c>
      <c r="Y1509" s="175">
        <f t="shared" si="139"/>
        <v>0</v>
      </c>
      <c r="Z1509" s="171">
        <f t="shared" si="140"/>
        <v>0</v>
      </c>
      <c r="AA1509" s="171">
        <f t="shared" si="142"/>
        <v>51</v>
      </c>
      <c r="AB1509" s="171">
        <f t="shared" si="143"/>
        <v>0</v>
      </c>
      <c r="AC1509" s="171">
        <f t="shared" si="138"/>
        <v>0</v>
      </c>
      <c r="AE1509" s="1" t="s">
        <v>2287</v>
      </c>
      <c r="AF1509" s="1">
        <v>1421</v>
      </c>
      <c r="AG1509" s="1" t="s">
        <v>7364</v>
      </c>
    </row>
    <row r="1510" spans="1:33" ht="39" customHeight="1" x14ac:dyDescent="0.25">
      <c r="A1510" s="96" t="s">
        <v>2180</v>
      </c>
      <c r="B1510" s="101" t="s">
        <v>42</v>
      </c>
      <c r="C1510" s="98" t="s">
        <v>108</v>
      </c>
      <c r="D1510" s="98" t="s">
        <v>332</v>
      </c>
      <c r="E1510" s="173" t="s">
        <v>1853</v>
      </c>
      <c r="F1510" s="99" t="s">
        <v>2218</v>
      </c>
      <c r="G1510" s="99" t="s">
        <v>109</v>
      </c>
      <c r="H1510" s="99" t="s">
        <v>6617</v>
      </c>
      <c r="I1510" s="147" t="s">
        <v>2830</v>
      </c>
      <c r="J1510" s="103" t="s">
        <v>2244</v>
      </c>
      <c r="K1510" s="102"/>
      <c r="L1510" s="103"/>
      <c r="M1510" s="102"/>
      <c r="N1510" s="101" t="s">
        <v>3070</v>
      </c>
      <c r="O1510" s="101" t="s">
        <v>2221</v>
      </c>
      <c r="P1510" s="101" t="s">
        <v>2245</v>
      </c>
      <c r="Q1510" s="105" t="s">
        <v>2831</v>
      </c>
      <c r="R1510" s="105" t="s">
        <v>5922</v>
      </c>
      <c r="S1510" s="106" t="s">
        <v>5923</v>
      </c>
      <c r="T1510" s="101" t="s">
        <v>2832</v>
      </c>
      <c r="U1510" s="148"/>
      <c r="V1510" s="148"/>
      <c r="W1510" s="107" t="str">
        <f>VLOOKUP(TRIM(X1510),X10:Y88,2,FALSE)</f>
        <v>Puneet</v>
      </c>
      <c r="X1510" s="171" t="str">
        <f t="shared" si="141"/>
        <v>8.4</v>
      </c>
      <c r="Y1510" s="175">
        <f t="shared" si="139"/>
        <v>0</v>
      </c>
      <c r="Z1510" s="171">
        <f t="shared" si="140"/>
        <v>0</v>
      </c>
      <c r="AA1510" s="171">
        <f t="shared" si="142"/>
        <v>5</v>
      </c>
      <c r="AB1510" s="171">
        <f t="shared" si="143"/>
        <v>0</v>
      </c>
      <c r="AC1510" s="171">
        <f t="shared" si="138"/>
        <v>0</v>
      </c>
      <c r="AE1510" s="1" t="s">
        <v>2287</v>
      </c>
      <c r="AF1510" s="1">
        <v>1422</v>
      </c>
      <c r="AG1510" s="1" t="s">
        <v>7365</v>
      </c>
    </row>
    <row r="1511" spans="1:33" ht="39" customHeight="1" x14ac:dyDescent="0.25">
      <c r="A1511" s="96" t="s">
        <v>2180</v>
      </c>
      <c r="B1511" s="101" t="s">
        <v>42</v>
      </c>
      <c r="C1511" s="98" t="s">
        <v>108</v>
      </c>
      <c r="D1511" s="98" t="s">
        <v>332</v>
      </c>
      <c r="E1511" s="173" t="s">
        <v>1854</v>
      </c>
      <c r="F1511" s="99" t="s">
        <v>2218</v>
      </c>
      <c r="G1511" s="99" t="s">
        <v>109</v>
      </c>
      <c r="H1511" s="99" t="s">
        <v>2404</v>
      </c>
      <c r="I1511" s="147" t="s">
        <v>6618</v>
      </c>
      <c r="J1511" s="103" t="s">
        <v>2244</v>
      </c>
      <c r="K1511" s="102"/>
      <c r="L1511" s="103"/>
      <c r="M1511" s="102"/>
      <c r="N1511" s="101" t="s">
        <v>3070</v>
      </c>
      <c r="O1511" s="101" t="s">
        <v>2221</v>
      </c>
      <c r="P1511" s="101" t="s">
        <v>2245</v>
      </c>
      <c r="Q1511" s="105" t="s">
        <v>2405</v>
      </c>
      <c r="R1511" s="105" t="s">
        <v>5924</v>
      </c>
      <c r="S1511" s="106" t="s">
        <v>5926</v>
      </c>
      <c r="T1511" s="101" t="s">
        <v>2246</v>
      </c>
      <c r="U1511" s="148"/>
      <c r="V1511" s="148"/>
      <c r="W1511" s="107" t="str">
        <f>VLOOKUP(TRIM(X1511),X10:Y88,2,FALSE)</f>
        <v>Puneet</v>
      </c>
      <c r="X1511" s="171" t="str">
        <f t="shared" si="141"/>
        <v>8.4</v>
      </c>
      <c r="Y1511" s="175">
        <f t="shared" si="139"/>
        <v>0</v>
      </c>
      <c r="Z1511" s="171">
        <f t="shared" si="140"/>
        <v>0</v>
      </c>
      <c r="AA1511" s="171">
        <f t="shared" si="142"/>
        <v>16</v>
      </c>
      <c r="AB1511" s="171">
        <f t="shared" si="143"/>
        <v>0</v>
      </c>
      <c r="AC1511" s="171">
        <f t="shared" si="138"/>
        <v>0</v>
      </c>
      <c r="AE1511" s="1" t="s">
        <v>2287</v>
      </c>
      <c r="AF1511" s="1">
        <v>1423</v>
      </c>
      <c r="AG1511" s="1" t="s">
        <v>7366</v>
      </c>
    </row>
    <row r="1512" spans="1:33" ht="39" customHeight="1" x14ac:dyDescent="0.25">
      <c r="A1512" s="96" t="s">
        <v>2180</v>
      </c>
      <c r="B1512" s="101" t="s">
        <v>42</v>
      </c>
      <c r="C1512" s="98" t="s">
        <v>108</v>
      </c>
      <c r="D1512" s="98" t="s">
        <v>332</v>
      </c>
      <c r="E1512" s="173" t="s">
        <v>1855</v>
      </c>
      <c r="F1512" s="99" t="s">
        <v>2218</v>
      </c>
      <c r="G1512" s="99" t="s">
        <v>109</v>
      </c>
      <c r="H1512" s="99" t="s">
        <v>4433</v>
      </c>
      <c r="I1512" s="147" t="s">
        <v>5925</v>
      </c>
      <c r="J1512" s="103" t="s">
        <v>2244</v>
      </c>
      <c r="K1512" s="102"/>
      <c r="L1512" s="103"/>
      <c r="M1512" s="102"/>
      <c r="N1512" s="101" t="s">
        <v>3070</v>
      </c>
      <c r="O1512" s="101" t="s">
        <v>2221</v>
      </c>
      <c r="P1512" s="101" t="s">
        <v>2245</v>
      </c>
      <c r="Q1512" s="105" t="s">
        <v>4432</v>
      </c>
      <c r="R1512" s="105" t="s">
        <v>5927</v>
      </c>
      <c r="S1512" s="106" t="s">
        <v>5928</v>
      </c>
      <c r="T1512" s="101" t="s">
        <v>2337</v>
      </c>
      <c r="U1512" s="148"/>
      <c r="V1512" s="148"/>
      <c r="W1512" s="107" t="str">
        <f>VLOOKUP(TRIM(X1512),X10:Y88,2,FALSE)</f>
        <v>Puneet</v>
      </c>
      <c r="X1512" s="171" t="str">
        <f t="shared" si="141"/>
        <v>8.4</v>
      </c>
      <c r="Y1512" s="175">
        <f t="shared" si="139"/>
        <v>0</v>
      </c>
      <c r="Z1512" s="171">
        <f t="shared" si="140"/>
        <v>0</v>
      </c>
      <c r="AA1512" s="171">
        <f t="shared" si="142"/>
        <v>31</v>
      </c>
      <c r="AB1512" s="171">
        <f t="shared" si="143"/>
        <v>0</v>
      </c>
      <c r="AC1512" s="171">
        <f t="shared" si="138"/>
        <v>0</v>
      </c>
      <c r="AE1512" s="1" t="s">
        <v>2287</v>
      </c>
      <c r="AF1512" s="1">
        <v>1424</v>
      </c>
      <c r="AG1512" s="1" t="s">
        <v>7367</v>
      </c>
    </row>
    <row r="1513" spans="1:33" ht="39" customHeight="1" x14ac:dyDescent="0.25">
      <c r="A1513" s="96" t="s">
        <v>2180</v>
      </c>
      <c r="B1513" s="101" t="s">
        <v>42</v>
      </c>
      <c r="C1513" s="98" t="s">
        <v>108</v>
      </c>
      <c r="D1513" s="98" t="s">
        <v>335</v>
      </c>
      <c r="E1513" s="173" t="s">
        <v>1856</v>
      </c>
      <c r="F1513" s="99" t="s">
        <v>2218</v>
      </c>
      <c r="G1513" s="99" t="s">
        <v>109</v>
      </c>
      <c r="H1513" s="99" t="s">
        <v>2548</v>
      </c>
      <c r="I1513" s="147" t="s">
        <v>5262</v>
      </c>
      <c r="J1513" s="103" t="s">
        <v>2257</v>
      </c>
      <c r="K1513" s="102"/>
      <c r="L1513" s="103"/>
      <c r="M1513" s="102"/>
      <c r="N1513" s="101" t="s">
        <v>3070</v>
      </c>
      <c r="O1513" s="101" t="s">
        <v>191</v>
      </c>
      <c r="P1513" s="101" t="s">
        <v>2258</v>
      </c>
      <c r="Q1513" s="105" t="s">
        <v>2549</v>
      </c>
      <c r="R1513" s="105" t="s">
        <v>5769</v>
      </c>
      <c r="S1513" s="106" t="s">
        <v>5770</v>
      </c>
      <c r="T1513" s="101" t="s">
        <v>2329</v>
      </c>
      <c r="U1513" s="148"/>
      <c r="V1513" s="148"/>
      <c r="W1513" s="107" t="str">
        <f>VLOOKUP(TRIM(X1513),X10:Y88,2,FALSE)</f>
        <v>Puneet</v>
      </c>
      <c r="X1513" s="171" t="str">
        <f t="shared" si="141"/>
        <v>8.7</v>
      </c>
      <c r="Y1513" s="175">
        <f t="shared" si="139"/>
        <v>0</v>
      </c>
      <c r="Z1513" s="171">
        <f t="shared" si="140"/>
        <v>0</v>
      </c>
      <c r="AA1513" s="171">
        <f t="shared" si="142"/>
        <v>45</v>
      </c>
      <c r="AB1513" s="171">
        <f t="shared" si="143"/>
        <v>0</v>
      </c>
      <c r="AC1513" s="171">
        <f t="shared" si="138"/>
        <v>0</v>
      </c>
      <c r="AE1513" s="1" t="s">
        <v>2287</v>
      </c>
      <c r="AF1513" s="1">
        <v>1425</v>
      </c>
      <c r="AG1513" s="1" t="s">
        <v>7368</v>
      </c>
    </row>
    <row r="1514" spans="1:33" ht="39" customHeight="1" x14ac:dyDescent="0.25">
      <c r="A1514" s="96" t="s">
        <v>2180</v>
      </c>
      <c r="B1514" s="101" t="s">
        <v>42</v>
      </c>
      <c r="C1514" s="98" t="s">
        <v>108</v>
      </c>
      <c r="D1514" s="98" t="s">
        <v>335</v>
      </c>
      <c r="E1514" s="173" t="s">
        <v>1857</v>
      </c>
      <c r="F1514" s="99" t="s">
        <v>2218</v>
      </c>
      <c r="G1514" s="99" t="s">
        <v>109</v>
      </c>
      <c r="H1514" s="99" t="s">
        <v>4217</v>
      </c>
      <c r="I1514" s="147" t="s">
        <v>2336</v>
      </c>
      <c r="J1514" s="103" t="s">
        <v>2257</v>
      </c>
      <c r="K1514" s="102"/>
      <c r="L1514" s="103"/>
      <c r="M1514" s="102"/>
      <c r="N1514" s="101" t="s">
        <v>3070</v>
      </c>
      <c r="O1514" s="101" t="s">
        <v>191</v>
      </c>
      <c r="P1514" s="101" t="s">
        <v>2258</v>
      </c>
      <c r="Q1514" s="105" t="s">
        <v>4216</v>
      </c>
      <c r="R1514" s="105" t="s">
        <v>5771</v>
      </c>
      <c r="S1514" s="106" t="s">
        <v>5772</v>
      </c>
      <c r="T1514" s="101" t="s">
        <v>2337</v>
      </c>
      <c r="U1514" s="148"/>
      <c r="V1514" s="148"/>
      <c r="W1514" s="107" t="str">
        <f>VLOOKUP(TRIM(X1514),X10:Y88,2,FALSE)</f>
        <v>Puneet</v>
      </c>
      <c r="X1514" s="171" t="str">
        <f t="shared" si="141"/>
        <v>8.7</v>
      </c>
      <c r="Y1514" s="175">
        <f t="shared" si="139"/>
        <v>0</v>
      </c>
      <c r="Z1514" s="171">
        <f t="shared" si="140"/>
        <v>0</v>
      </c>
      <c r="AA1514" s="171">
        <f t="shared" si="142"/>
        <v>8</v>
      </c>
      <c r="AB1514" s="171">
        <f t="shared" si="143"/>
        <v>0</v>
      </c>
      <c r="AC1514" s="171">
        <f t="shared" si="138"/>
        <v>0</v>
      </c>
      <c r="AE1514" s="1" t="s">
        <v>2287</v>
      </c>
      <c r="AF1514" s="1">
        <v>1426</v>
      </c>
      <c r="AG1514" s="1" t="s">
        <v>7369</v>
      </c>
    </row>
    <row r="1515" spans="1:33" ht="39" customHeight="1" x14ac:dyDescent="0.25">
      <c r="A1515" s="96" t="s">
        <v>2180</v>
      </c>
      <c r="B1515" s="101" t="s">
        <v>42</v>
      </c>
      <c r="C1515" s="98" t="s">
        <v>108</v>
      </c>
      <c r="D1515" s="98" t="s">
        <v>335</v>
      </c>
      <c r="E1515" s="173" t="s">
        <v>1858</v>
      </c>
      <c r="F1515" s="99" t="s">
        <v>2218</v>
      </c>
      <c r="G1515" s="99" t="s">
        <v>109</v>
      </c>
      <c r="H1515" s="99" t="s">
        <v>3479</v>
      </c>
      <c r="I1515" s="147" t="s">
        <v>5370</v>
      </c>
      <c r="J1515" s="103" t="s">
        <v>2257</v>
      </c>
      <c r="K1515" s="102"/>
      <c r="L1515" s="103"/>
      <c r="M1515" s="102"/>
      <c r="N1515" s="101" t="s">
        <v>3070</v>
      </c>
      <c r="O1515" s="101" t="s">
        <v>191</v>
      </c>
      <c r="P1515" s="101" t="s">
        <v>2258</v>
      </c>
      <c r="Q1515" s="105" t="s">
        <v>3170</v>
      </c>
      <c r="R1515" s="105" t="s">
        <v>5773</v>
      </c>
      <c r="S1515" s="106" t="s">
        <v>5774</v>
      </c>
      <c r="T1515" s="101" t="s">
        <v>2552</v>
      </c>
      <c r="U1515" s="148"/>
      <c r="V1515" s="148"/>
      <c r="W1515" s="107" t="str">
        <f>VLOOKUP(TRIM(X1515),X10:Y88,2,FALSE)</f>
        <v>Puneet</v>
      </c>
      <c r="X1515" s="171" t="str">
        <f t="shared" si="141"/>
        <v>8.7</v>
      </c>
      <c r="Y1515" s="175">
        <f t="shared" si="139"/>
        <v>0</v>
      </c>
      <c r="Z1515" s="171">
        <f t="shared" si="140"/>
        <v>0</v>
      </c>
      <c r="AA1515" s="171">
        <f t="shared" si="142"/>
        <v>49</v>
      </c>
      <c r="AB1515" s="171">
        <f t="shared" si="143"/>
        <v>0</v>
      </c>
      <c r="AC1515" s="171">
        <f t="shared" si="138"/>
        <v>0</v>
      </c>
      <c r="AE1515" s="1" t="s">
        <v>2287</v>
      </c>
      <c r="AF1515" s="1">
        <v>1427</v>
      </c>
      <c r="AG1515" s="1" t="s">
        <v>7370</v>
      </c>
    </row>
    <row r="1516" spans="1:33" ht="39" customHeight="1" x14ac:dyDescent="0.25">
      <c r="A1516" s="96" t="s">
        <v>2180</v>
      </c>
      <c r="B1516" s="101" t="s">
        <v>42</v>
      </c>
      <c r="C1516" s="98" t="s">
        <v>108</v>
      </c>
      <c r="D1516" s="98" t="s">
        <v>335</v>
      </c>
      <c r="E1516" s="173" t="s">
        <v>1859</v>
      </c>
      <c r="F1516" s="99" t="s">
        <v>2218</v>
      </c>
      <c r="G1516" s="99" t="s">
        <v>109</v>
      </c>
      <c r="H1516" s="99" t="s">
        <v>3932</v>
      </c>
      <c r="I1516" s="147" t="s">
        <v>2307</v>
      </c>
      <c r="J1516" s="103" t="s">
        <v>2257</v>
      </c>
      <c r="K1516" s="102"/>
      <c r="L1516" s="103"/>
      <c r="M1516" s="102"/>
      <c r="N1516" s="101" t="s">
        <v>3070</v>
      </c>
      <c r="O1516" s="101" t="s">
        <v>191</v>
      </c>
      <c r="P1516" s="101" t="s">
        <v>2258</v>
      </c>
      <c r="Q1516" s="105" t="s">
        <v>3931</v>
      </c>
      <c r="R1516" s="105" t="s">
        <v>5775</v>
      </c>
      <c r="S1516" s="106" t="s">
        <v>5776</v>
      </c>
      <c r="T1516" s="101" t="s">
        <v>2585</v>
      </c>
      <c r="U1516" s="148"/>
      <c r="V1516" s="148"/>
      <c r="W1516" s="107" t="str">
        <f>VLOOKUP(TRIM(X1516),X10:Y88,2,FALSE)</f>
        <v>Puneet</v>
      </c>
      <c r="X1516" s="171" t="str">
        <f t="shared" si="141"/>
        <v>8.7</v>
      </c>
      <c r="Y1516" s="175">
        <f t="shared" si="139"/>
        <v>0</v>
      </c>
      <c r="Z1516" s="171">
        <f t="shared" si="140"/>
        <v>0</v>
      </c>
      <c r="AA1516" s="171">
        <f t="shared" si="142"/>
        <v>4</v>
      </c>
      <c r="AB1516" s="171">
        <f t="shared" si="143"/>
        <v>0</v>
      </c>
      <c r="AC1516" s="171">
        <f t="shared" si="138"/>
        <v>0</v>
      </c>
      <c r="AE1516" s="1" t="s">
        <v>2287</v>
      </c>
      <c r="AF1516" s="1">
        <v>1428</v>
      </c>
      <c r="AG1516" s="1" t="s">
        <v>7371</v>
      </c>
    </row>
    <row r="1517" spans="1:33" ht="39" customHeight="1" x14ac:dyDescent="0.25">
      <c r="A1517" s="96" t="s">
        <v>2180</v>
      </c>
      <c r="B1517" s="101" t="s">
        <v>42</v>
      </c>
      <c r="C1517" s="98" t="s">
        <v>108</v>
      </c>
      <c r="D1517" s="98" t="s">
        <v>335</v>
      </c>
      <c r="E1517" s="173" t="s">
        <v>1860</v>
      </c>
      <c r="F1517" s="99" t="s">
        <v>2218</v>
      </c>
      <c r="G1517" s="99" t="s">
        <v>109</v>
      </c>
      <c r="H1517" s="99" t="s">
        <v>3727</v>
      </c>
      <c r="I1517" s="147" t="s">
        <v>2380</v>
      </c>
      <c r="J1517" s="103" t="s">
        <v>2257</v>
      </c>
      <c r="K1517" s="102"/>
      <c r="L1517" s="103"/>
      <c r="M1517" s="102"/>
      <c r="N1517" s="101" t="s">
        <v>3070</v>
      </c>
      <c r="O1517" s="101" t="s">
        <v>191</v>
      </c>
      <c r="P1517" s="101" t="s">
        <v>2258</v>
      </c>
      <c r="Q1517" s="105" t="s">
        <v>3726</v>
      </c>
      <c r="R1517" s="105" t="s">
        <v>5777</v>
      </c>
      <c r="S1517" s="106" t="s">
        <v>5778</v>
      </c>
      <c r="T1517" s="101" t="s">
        <v>2437</v>
      </c>
      <c r="U1517" s="148"/>
      <c r="V1517" s="148"/>
      <c r="W1517" s="107" t="str">
        <f>VLOOKUP(TRIM(X1517),X10:Y88,2,FALSE)</f>
        <v>Puneet</v>
      </c>
      <c r="X1517" s="171" t="str">
        <f t="shared" si="141"/>
        <v>8.7</v>
      </c>
      <c r="Y1517" s="175">
        <f t="shared" si="139"/>
        <v>0</v>
      </c>
      <c r="Z1517" s="171">
        <f t="shared" si="140"/>
        <v>0</v>
      </c>
      <c r="AA1517" s="171">
        <f t="shared" si="142"/>
        <v>4</v>
      </c>
      <c r="AB1517" s="171">
        <f t="shared" si="143"/>
        <v>0</v>
      </c>
      <c r="AC1517" s="171">
        <f t="shared" si="138"/>
        <v>0</v>
      </c>
      <c r="AE1517" s="1" t="s">
        <v>2287</v>
      </c>
      <c r="AF1517" s="1">
        <v>1429</v>
      </c>
      <c r="AG1517" s="1" t="s">
        <v>7372</v>
      </c>
    </row>
    <row r="1518" spans="1:33" ht="39" customHeight="1" x14ac:dyDescent="0.25">
      <c r="A1518" s="96" t="s">
        <v>2180</v>
      </c>
      <c r="B1518" s="101" t="s">
        <v>42</v>
      </c>
      <c r="C1518" s="98" t="s">
        <v>108</v>
      </c>
      <c r="D1518" s="98" t="s">
        <v>335</v>
      </c>
      <c r="E1518" s="173" t="s">
        <v>1861</v>
      </c>
      <c r="F1518" s="99" t="s">
        <v>2218</v>
      </c>
      <c r="G1518" s="99" t="s">
        <v>109</v>
      </c>
      <c r="H1518" s="99" t="s">
        <v>3876</v>
      </c>
      <c r="I1518" s="147" t="s">
        <v>2459</v>
      </c>
      <c r="J1518" s="103" t="s">
        <v>2257</v>
      </c>
      <c r="K1518" s="102"/>
      <c r="L1518" s="103"/>
      <c r="M1518" s="102"/>
      <c r="N1518" s="101" t="s">
        <v>3070</v>
      </c>
      <c r="O1518" s="101" t="s">
        <v>191</v>
      </c>
      <c r="P1518" s="101" t="s">
        <v>2258</v>
      </c>
      <c r="Q1518" s="105" t="s">
        <v>3875</v>
      </c>
      <c r="R1518" s="105" t="s">
        <v>5779</v>
      </c>
      <c r="S1518" s="106" t="s">
        <v>5780</v>
      </c>
      <c r="T1518" s="101" t="s">
        <v>2632</v>
      </c>
      <c r="U1518" s="148"/>
      <c r="V1518" s="148"/>
      <c r="W1518" s="107" t="str">
        <f>VLOOKUP(TRIM(X1518),X10:Y88,2,FALSE)</f>
        <v>Puneet</v>
      </c>
      <c r="X1518" s="171" t="str">
        <f t="shared" si="141"/>
        <v>8.7</v>
      </c>
      <c r="Y1518" s="175">
        <f t="shared" si="139"/>
        <v>0</v>
      </c>
      <c r="Z1518" s="171">
        <f t="shared" si="140"/>
        <v>0</v>
      </c>
      <c r="AA1518" s="171">
        <f t="shared" si="142"/>
        <v>7</v>
      </c>
      <c r="AB1518" s="171">
        <f t="shared" si="143"/>
        <v>0</v>
      </c>
      <c r="AC1518" s="171">
        <f t="shared" si="138"/>
        <v>0</v>
      </c>
      <c r="AE1518" s="1" t="s">
        <v>2287</v>
      </c>
      <c r="AF1518" s="1">
        <v>1430</v>
      </c>
      <c r="AG1518" s="1" t="s">
        <v>7373</v>
      </c>
    </row>
    <row r="1519" spans="1:33" ht="39" customHeight="1" x14ac:dyDescent="0.25">
      <c r="A1519" s="96" t="s">
        <v>2180</v>
      </c>
      <c r="B1519" s="101" t="s">
        <v>42</v>
      </c>
      <c r="C1519" s="98" t="s">
        <v>108</v>
      </c>
      <c r="D1519" s="98" t="s">
        <v>335</v>
      </c>
      <c r="E1519" s="173" t="s">
        <v>1862</v>
      </c>
      <c r="F1519" s="99" t="s">
        <v>2218</v>
      </c>
      <c r="G1519" s="99" t="s">
        <v>109</v>
      </c>
      <c r="H1519" s="99" t="s">
        <v>3934</v>
      </c>
      <c r="I1519" s="147" t="s">
        <v>2307</v>
      </c>
      <c r="J1519" s="103" t="s">
        <v>2257</v>
      </c>
      <c r="K1519" s="102"/>
      <c r="L1519" s="103"/>
      <c r="M1519" s="102"/>
      <c r="N1519" s="101" t="s">
        <v>3070</v>
      </c>
      <c r="O1519" s="101" t="s">
        <v>191</v>
      </c>
      <c r="P1519" s="101" t="s">
        <v>2258</v>
      </c>
      <c r="Q1519" s="105" t="s">
        <v>3933</v>
      </c>
      <c r="R1519" s="105" t="s">
        <v>5827</v>
      </c>
      <c r="S1519" s="106" t="s">
        <v>5828</v>
      </c>
      <c r="T1519" s="101" t="s">
        <v>2585</v>
      </c>
      <c r="U1519" s="148"/>
      <c r="V1519" s="148"/>
      <c r="W1519" s="107" t="str">
        <f>VLOOKUP(TRIM(X1519),X10:Y88,2,FALSE)</f>
        <v>Puneet</v>
      </c>
      <c r="X1519" s="171" t="str">
        <f t="shared" si="141"/>
        <v>8.7</v>
      </c>
      <c r="Y1519" s="175">
        <f t="shared" si="139"/>
        <v>0</v>
      </c>
      <c r="Z1519" s="171">
        <f t="shared" si="140"/>
        <v>0</v>
      </c>
      <c r="AA1519" s="171">
        <f t="shared" si="142"/>
        <v>4</v>
      </c>
      <c r="AB1519" s="171">
        <f t="shared" si="143"/>
        <v>0</v>
      </c>
      <c r="AC1519" s="171">
        <f t="shared" si="138"/>
        <v>0</v>
      </c>
      <c r="AE1519" s="1" t="s">
        <v>2287</v>
      </c>
      <c r="AF1519" s="1">
        <v>1431</v>
      </c>
      <c r="AG1519" s="1" t="s">
        <v>7374</v>
      </c>
    </row>
    <row r="1520" spans="1:33" ht="39" customHeight="1" x14ac:dyDescent="0.25">
      <c r="A1520" s="96" t="s">
        <v>2180</v>
      </c>
      <c r="B1520" s="101" t="s">
        <v>42</v>
      </c>
      <c r="C1520" s="98" t="s">
        <v>108</v>
      </c>
      <c r="D1520" s="98" t="s">
        <v>334</v>
      </c>
      <c r="E1520" s="173" t="s">
        <v>1863</v>
      </c>
      <c r="F1520" s="99" t="s">
        <v>2218</v>
      </c>
      <c r="G1520" s="99" t="s">
        <v>109</v>
      </c>
      <c r="H1520" s="99" t="s">
        <v>6620</v>
      </c>
      <c r="I1520" s="147" t="s">
        <v>2788</v>
      </c>
      <c r="J1520" s="103" t="s">
        <v>2249</v>
      </c>
      <c r="K1520" s="102"/>
      <c r="L1520" s="103"/>
      <c r="M1520" s="102"/>
      <c r="N1520" s="101" t="s">
        <v>3070</v>
      </c>
      <c r="O1520" s="101" t="s">
        <v>2221</v>
      </c>
      <c r="P1520" s="101" t="s">
        <v>2250</v>
      </c>
      <c r="Q1520" s="105" t="s">
        <v>6619</v>
      </c>
      <c r="R1520" s="105" t="s">
        <v>5501</v>
      </c>
      <c r="S1520" s="106" t="s">
        <v>5502</v>
      </c>
      <c r="T1520" s="101" t="s">
        <v>2794</v>
      </c>
      <c r="U1520" s="148"/>
      <c r="V1520" s="148"/>
      <c r="W1520" s="107" t="str">
        <f>VLOOKUP(TRIM(X1520),X10:Y88,2,FALSE)</f>
        <v>Puneet</v>
      </c>
      <c r="X1520" s="171" t="str">
        <f t="shared" si="141"/>
        <v>8.6</v>
      </c>
      <c r="Y1520" s="175">
        <f t="shared" si="139"/>
        <v>0</v>
      </c>
      <c r="Z1520" s="171">
        <f t="shared" si="140"/>
        <v>0</v>
      </c>
      <c r="AA1520" s="171">
        <f t="shared" si="142"/>
        <v>17</v>
      </c>
      <c r="AB1520" s="171">
        <f t="shared" si="143"/>
        <v>0</v>
      </c>
      <c r="AC1520" s="171">
        <f t="shared" ref="AC1520:AC1583" si="144">IF(F1520="LS OUT", IF(S1520="Approved", 1, IF(S1520="Block approved", 1, 0)),0)</f>
        <v>0</v>
      </c>
      <c r="AE1520" s="1" t="s">
        <v>2287</v>
      </c>
      <c r="AF1520" s="1">
        <v>1432</v>
      </c>
      <c r="AG1520" s="1" t="s">
        <v>7375</v>
      </c>
    </row>
    <row r="1521" spans="1:33" ht="39" customHeight="1" x14ac:dyDescent="0.25">
      <c r="A1521" s="96" t="s">
        <v>2180</v>
      </c>
      <c r="B1521" s="101" t="s">
        <v>42</v>
      </c>
      <c r="C1521" s="98" t="s">
        <v>108</v>
      </c>
      <c r="D1521" s="98" t="s">
        <v>2166</v>
      </c>
      <c r="E1521" s="173" t="s">
        <v>1864</v>
      </c>
      <c r="F1521" s="99" t="s">
        <v>2218</v>
      </c>
      <c r="G1521" s="99" t="s">
        <v>109</v>
      </c>
      <c r="H1521" s="99" t="s">
        <v>4542</v>
      </c>
      <c r="I1521" s="147" t="s">
        <v>6621</v>
      </c>
      <c r="J1521" s="103" t="s">
        <v>3324</v>
      </c>
      <c r="K1521" s="102"/>
      <c r="L1521" s="103"/>
      <c r="M1521" s="102"/>
      <c r="N1521" s="101" t="s">
        <v>2220</v>
      </c>
      <c r="O1521" s="101" t="s">
        <v>191</v>
      </c>
      <c r="P1521" s="101" t="s">
        <v>2695</v>
      </c>
      <c r="Q1521" s="105" t="s">
        <v>4541</v>
      </c>
      <c r="R1521" s="105" t="s">
        <v>5379</v>
      </c>
      <c r="S1521" s="106" t="s">
        <v>5380</v>
      </c>
      <c r="T1521" s="101" t="s">
        <v>2247</v>
      </c>
      <c r="U1521" s="148"/>
      <c r="V1521" s="148"/>
      <c r="W1521" s="107" t="str">
        <f>VLOOKUP(TRIM(X1521),X10:Y88,2,FALSE)</f>
        <v>Puneet</v>
      </c>
      <c r="X1521" s="171" t="str">
        <f t="shared" si="141"/>
        <v>8.14</v>
      </c>
      <c r="Y1521" s="175">
        <f t="shared" si="139"/>
        <v>0</v>
      </c>
      <c r="Z1521" s="171">
        <f t="shared" si="140"/>
        <v>0</v>
      </c>
      <c r="AA1521" s="171">
        <f t="shared" si="142"/>
        <v>83</v>
      </c>
      <c r="AB1521" s="171">
        <f t="shared" si="143"/>
        <v>0</v>
      </c>
      <c r="AC1521" s="171">
        <f t="shared" si="144"/>
        <v>0</v>
      </c>
      <c r="AE1521" s="1" t="s">
        <v>2287</v>
      </c>
      <c r="AF1521" s="1">
        <v>1433</v>
      </c>
      <c r="AG1521" s="1" t="s">
        <v>7376</v>
      </c>
    </row>
    <row r="1522" spans="1:33" ht="39" customHeight="1" x14ac:dyDescent="0.25">
      <c r="A1522" s="96" t="s">
        <v>2180</v>
      </c>
      <c r="B1522" s="101" t="s">
        <v>42</v>
      </c>
      <c r="C1522" s="98" t="s">
        <v>108</v>
      </c>
      <c r="D1522" s="98" t="s">
        <v>2166</v>
      </c>
      <c r="E1522" s="173" t="s">
        <v>1865</v>
      </c>
      <c r="F1522" s="99" t="s">
        <v>2218</v>
      </c>
      <c r="G1522" s="99" t="s">
        <v>109</v>
      </c>
      <c r="H1522" s="99" t="s">
        <v>4543</v>
      </c>
      <c r="I1522" s="147" t="s">
        <v>6622</v>
      </c>
      <c r="J1522" s="103" t="s">
        <v>3324</v>
      </c>
      <c r="K1522" s="102"/>
      <c r="L1522" s="103"/>
      <c r="M1522" s="102"/>
      <c r="N1522" s="101" t="s">
        <v>2220</v>
      </c>
      <c r="O1522" s="101" t="s">
        <v>191</v>
      </c>
      <c r="P1522" s="101" t="s">
        <v>2695</v>
      </c>
      <c r="Q1522" s="105" t="s">
        <v>4541</v>
      </c>
      <c r="R1522" s="105" t="s">
        <v>5376</v>
      </c>
      <c r="S1522" s="106" t="s">
        <v>5372</v>
      </c>
      <c r="T1522" s="101" t="s">
        <v>2247</v>
      </c>
      <c r="U1522" s="148"/>
      <c r="V1522" s="148"/>
      <c r="W1522" s="107" t="str">
        <f>VLOOKUP(TRIM(X1522),X10:Y88,2,FALSE)</f>
        <v>Puneet</v>
      </c>
      <c r="X1522" s="171" t="str">
        <f t="shared" si="141"/>
        <v>8.14</v>
      </c>
      <c r="Y1522" s="175">
        <f t="shared" si="139"/>
        <v>0</v>
      </c>
      <c r="Z1522" s="171">
        <f t="shared" si="140"/>
        <v>0</v>
      </c>
      <c r="AA1522" s="171">
        <f t="shared" si="142"/>
        <v>27</v>
      </c>
      <c r="AB1522" s="171">
        <f t="shared" si="143"/>
        <v>0</v>
      </c>
      <c r="AC1522" s="171">
        <f t="shared" si="144"/>
        <v>0</v>
      </c>
      <c r="AE1522" s="1" t="s">
        <v>2287</v>
      </c>
      <c r="AF1522" s="1">
        <v>1434</v>
      </c>
      <c r="AG1522" s="1" t="s">
        <v>7377</v>
      </c>
    </row>
    <row r="1523" spans="1:33" ht="39" customHeight="1" x14ac:dyDescent="0.25">
      <c r="A1523" s="96" t="s">
        <v>2180</v>
      </c>
      <c r="B1523" s="101" t="s">
        <v>42</v>
      </c>
      <c r="C1523" s="98" t="s">
        <v>108</v>
      </c>
      <c r="D1523" s="98" t="s">
        <v>314</v>
      </c>
      <c r="E1523" s="173" t="s">
        <v>1866</v>
      </c>
      <c r="F1523" s="99" t="s">
        <v>2341</v>
      </c>
      <c r="G1523" s="99" t="s">
        <v>109</v>
      </c>
      <c r="H1523" s="99" t="s">
        <v>3783</v>
      </c>
      <c r="I1523" s="147" t="s">
        <v>2373</v>
      </c>
      <c r="J1523" s="103"/>
      <c r="K1523" s="102"/>
      <c r="L1523" s="103"/>
      <c r="M1523" s="102"/>
      <c r="N1523" s="101"/>
      <c r="O1523" s="101" t="s">
        <v>2221</v>
      </c>
      <c r="P1523" s="101" t="s">
        <v>2695</v>
      </c>
      <c r="Q1523" s="105" t="s">
        <v>3783</v>
      </c>
      <c r="R1523" s="105" t="s">
        <v>5243</v>
      </c>
      <c r="S1523" s="106" t="s">
        <v>2235</v>
      </c>
      <c r="T1523" s="101" t="s">
        <v>2247</v>
      </c>
      <c r="U1523" s="148"/>
      <c r="V1523" s="148"/>
      <c r="W1523" s="107" t="str">
        <f>VLOOKUP(TRIM(X1523),X10:Y88,2,FALSE)</f>
        <v>Puneet</v>
      </c>
      <c r="X1523" s="171" t="str">
        <f t="shared" si="141"/>
        <v>9.1</v>
      </c>
      <c r="Y1523" s="175">
        <f t="shared" si="139"/>
        <v>0</v>
      </c>
      <c r="Z1523" s="171">
        <f t="shared" si="140"/>
        <v>0</v>
      </c>
      <c r="AA1523" s="171">
        <f t="shared" si="142"/>
        <v>21</v>
      </c>
      <c r="AB1523" s="171">
        <f t="shared" si="143"/>
        <v>0</v>
      </c>
      <c r="AC1523" s="171">
        <f t="shared" si="144"/>
        <v>0</v>
      </c>
      <c r="AE1523" s="1" t="s">
        <v>42</v>
      </c>
      <c r="AF1523" s="1">
        <v>1435</v>
      </c>
      <c r="AG1523" s="1" t="s">
        <v>10928</v>
      </c>
    </row>
    <row r="1524" spans="1:33" ht="39" customHeight="1" x14ac:dyDescent="0.25">
      <c r="A1524" s="96" t="s">
        <v>2180</v>
      </c>
      <c r="B1524" s="101" t="s">
        <v>42</v>
      </c>
      <c r="C1524" s="98" t="s">
        <v>108</v>
      </c>
      <c r="D1524" s="98" t="s">
        <v>334</v>
      </c>
      <c r="E1524" s="173" t="s">
        <v>1867</v>
      </c>
      <c r="F1524" s="99" t="s">
        <v>2218</v>
      </c>
      <c r="G1524" s="99" t="s">
        <v>109</v>
      </c>
      <c r="H1524" s="99" t="s">
        <v>4735</v>
      </c>
      <c r="I1524" s="147" t="s">
        <v>123</v>
      </c>
      <c r="J1524" s="103" t="s">
        <v>2249</v>
      </c>
      <c r="K1524" s="102"/>
      <c r="L1524" s="103"/>
      <c r="M1524" s="102"/>
      <c r="N1524" s="101" t="s">
        <v>3070</v>
      </c>
      <c r="O1524" s="101" t="s">
        <v>2221</v>
      </c>
      <c r="P1524" s="101" t="s">
        <v>2250</v>
      </c>
      <c r="Q1524" s="105" t="s">
        <v>3147</v>
      </c>
      <c r="R1524" s="105" t="s">
        <v>5503</v>
      </c>
      <c r="S1524" s="106" t="s">
        <v>5504</v>
      </c>
      <c r="T1524" s="101" t="s">
        <v>2579</v>
      </c>
      <c r="U1524" s="148"/>
      <c r="V1524" s="148"/>
      <c r="W1524" s="107" t="str">
        <f>VLOOKUP(TRIM(X1524),X10:Y88,2,FALSE)</f>
        <v>Puneet</v>
      </c>
      <c r="X1524" s="171" t="str">
        <f t="shared" si="141"/>
        <v>8.6</v>
      </c>
      <c r="Y1524" s="175">
        <f t="shared" si="139"/>
        <v>0</v>
      </c>
      <c r="Z1524" s="171">
        <f t="shared" si="140"/>
        <v>0</v>
      </c>
      <c r="AA1524" s="171">
        <f t="shared" si="142"/>
        <v>5</v>
      </c>
      <c r="AB1524" s="171">
        <f t="shared" si="143"/>
        <v>0</v>
      </c>
      <c r="AC1524" s="171">
        <f t="shared" si="144"/>
        <v>0</v>
      </c>
      <c r="AE1524" s="1" t="s">
        <v>2287</v>
      </c>
      <c r="AF1524" s="1">
        <v>1436</v>
      </c>
      <c r="AG1524" s="1" t="s">
        <v>7378</v>
      </c>
    </row>
    <row r="1525" spans="1:33" ht="39" customHeight="1" x14ac:dyDescent="0.25">
      <c r="A1525" s="96" t="s">
        <v>2180</v>
      </c>
      <c r="B1525" s="101" t="s">
        <v>42</v>
      </c>
      <c r="C1525" s="98" t="s">
        <v>108</v>
      </c>
      <c r="D1525" s="98" t="s">
        <v>334</v>
      </c>
      <c r="E1525" s="173" t="s">
        <v>1868</v>
      </c>
      <c r="F1525" s="99" t="s">
        <v>2218</v>
      </c>
      <c r="G1525" s="99" t="s">
        <v>109</v>
      </c>
      <c r="H1525" s="99" t="s">
        <v>4073</v>
      </c>
      <c r="I1525" s="147" t="s">
        <v>2373</v>
      </c>
      <c r="J1525" s="103" t="s">
        <v>2249</v>
      </c>
      <c r="K1525" s="102"/>
      <c r="L1525" s="103"/>
      <c r="M1525" s="102"/>
      <c r="N1525" s="101" t="s">
        <v>3070</v>
      </c>
      <c r="O1525" s="101" t="s">
        <v>2221</v>
      </c>
      <c r="P1525" s="101" t="s">
        <v>2250</v>
      </c>
      <c r="Q1525" s="105" t="s">
        <v>3404</v>
      </c>
      <c r="R1525" s="105" t="s">
        <v>5505</v>
      </c>
      <c r="S1525" s="106" t="s">
        <v>5506</v>
      </c>
      <c r="T1525" s="101" t="s">
        <v>2804</v>
      </c>
      <c r="U1525" s="148"/>
      <c r="V1525" s="148"/>
      <c r="W1525" s="107" t="str">
        <f>VLOOKUP(TRIM(X1525),X10:Y88,2,FALSE)</f>
        <v>Puneet</v>
      </c>
      <c r="X1525" s="171" t="str">
        <f t="shared" si="141"/>
        <v>8.6</v>
      </c>
      <c r="Y1525" s="175">
        <f t="shared" si="139"/>
        <v>0</v>
      </c>
      <c r="Z1525" s="171">
        <f t="shared" si="140"/>
        <v>0</v>
      </c>
      <c r="AA1525" s="171">
        <f t="shared" si="142"/>
        <v>21</v>
      </c>
      <c r="AB1525" s="171">
        <f t="shared" si="143"/>
        <v>0</v>
      </c>
      <c r="AC1525" s="171">
        <f t="shared" si="144"/>
        <v>0</v>
      </c>
      <c r="AE1525" s="1" t="s">
        <v>2287</v>
      </c>
      <c r="AF1525" s="1">
        <v>1437</v>
      </c>
      <c r="AG1525" s="1" t="s">
        <v>7379</v>
      </c>
    </row>
    <row r="1526" spans="1:33" ht="39" customHeight="1" x14ac:dyDescent="0.25">
      <c r="A1526" s="96" t="s">
        <v>2180</v>
      </c>
      <c r="B1526" s="101" t="s">
        <v>42</v>
      </c>
      <c r="C1526" s="98" t="s">
        <v>108</v>
      </c>
      <c r="D1526" s="98" t="s">
        <v>334</v>
      </c>
      <c r="E1526" s="173" t="s">
        <v>1869</v>
      </c>
      <c r="F1526" s="99" t="s">
        <v>2218</v>
      </c>
      <c r="G1526" s="99" t="s">
        <v>109</v>
      </c>
      <c r="H1526" s="99" t="s">
        <v>3799</v>
      </c>
      <c r="I1526" s="147" t="s">
        <v>2459</v>
      </c>
      <c r="J1526" s="103" t="s">
        <v>2249</v>
      </c>
      <c r="K1526" s="102"/>
      <c r="L1526" s="103"/>
      <c r="M1526" s="102"/>
      <c r="N1526" s="101" t="s">
        <v>3070</v>
      </c>
      <c r="O1526" s="101" t="s">
        <v>2221</v>
      </c>
      <c r="P1526" s="101" t="s">
        <v>2250</v>
      </c>
      <c r="Q1526" s="105" t="s">
        <v>3798</v>
      </c>
      <c r="R1526" s="105" t="s">
        <v>5507</v>
      </c>
      <c r="S1526" s="106" t="s">
        <v>5508</v>
      </c>
      <c r="T1526" s="101" t="s">
        <v>2304</v>
      </c>
      <c r="U1526" s="148"/>
      <c r="V1526" s="148"/>
      <c r="W1526" s="107" t="str">
        <f>VLOOKUP(TRIM(X1526),X10:Y88,2,FALSE)</f>
        <v>Puneet</v>
      </c>
      <c r="X1526" s="171" t="str">
        <f t="shared" si="141"/>
        <v>8.6</v>
      </c>
      <c r="Y1526" s="175">
        <f t="shared" si="139"/>
        <v>0</v>
      </c>
      <c r="Z1526" s="171">
        <f t="shared" si="140"/>
        <v>0</v>
      </c>
      <c r="AA1526" s="171">
        <f t="shared" si="142"/>
        <v>7</v>
      </c>
      <c r="AB1526" s="171">
        <f t="shared" si="143"/>
        <v>0</v>
      </c>
      <c r="AC1526" s="171">
        <f t="shared" si="144"/>
        <v>0</v>
      </c>
      <c r="AE1526" s="1" t="s">
        <v>2287</v>
      </c>
      <c r="AF1526" s="1">
        <v>1438</v>
      </c>
      <c r="AG1526" s="1" t="s">
        <v>7380</v>
      </c>
    </row>
    <row r="1527" spans="1:33" ht="39" customHeight="1" x14ac:dyDescent="0.25">
      <c r="A1527" s="96" t="s">
        <v>2180</v>
      </c>
      <c r="B1527" s="101" t="s">
        <v>42</v>
      </c>
      <c r="C1527" s="98" t="s">
        <v>108</v>
      </c>
      <c r="D1527" s="98" t="s">
        <v>334</v>
      </c>
      <c r="E1527" s="173" t="s">
        <v>1870</v>
      </c>
      <c r="F1527" s="99" t="s">
        <v>2218</v>
      </c>
      <c r="G1527" s="99" t="s">
        <v>109</v>
      </c>
      <c r="H1527" s="99" t="s">
        <v>6623</v>
      </c>
      <c r="I1527" s="147" t="s">
        <v>2446</v>
      </c>
      <c r="J1527" s="103" t="s">
        <v>2249</v>
      </c>
      <c r="K1527" s="102"/>
      <c r="L1527" s="103"/>
      <c r="M1527" s="102"/>
      <c r="N1527" s="101" t="s">
        <v>2220</v>
      </c>
      <c r="O1527" s="101" t="s">
        <v>2221</v>
      </c>
      <c r="P1527" s="101" t="s">
        <v>2250</v>
      </c>
      <c r="Q1527" s="105" t="s">
        <v>4577</v>
      </c>
      <c r="R1527" s="105" t="s">
        <v>5509</v>
      </c>
      <c r="S1527" s="106" t="s">
        <v>5510</v>
      </c>
      <c r="T1527" s="101" t="s">
        <v>2445</v>
      </c>
      <c r="U1527" s="148"/>
      <c r="V1527" s="148"/>
      <c r="W1527" s="107" t="str">
        <f>VLOOKUP(TRIM(X1527),X10:Y88,2,FALSE)</f>
        <v>Puneet</v>
      </c>
      <c r="X1527" s="171" t="str">
        <f t="shared" si="141"/>
        <v>8.6</v>
      </c>
      <c r="Y1527" s="175">
        <f t="shared" si="139"/>
        <v>0</v>
      </c>
      <c r="Z1527" s="171">
        <f t="shared" si="140"/>
        <v>0</v>
      </c>
      <c r="AA1527" s="171">
        <f t="shared" si="142"/>
        <v>17</v>
      </c>
      <c r="AB1527" s="171">
        <f t="shared" si="143"/>
        <v>0</v>
      </c>
      <c r="AC1527" s="171">
        <f t="shared" si="144"/>
        <v>0</v>
      </c>
      <c r="AE1527" s="1" t="s">
        <v>2287</v>
      </c>
      <c r="AF1527" s="1">
        <v>1439</v>
      </c>
      <c r="AG1527" s="1" t="s">
        <v>7381</v>
      </c>
    </row>
    <row r="1528" spans="1:33" ht="39" customHeight="1" x14ac:dyDescent="0.25">
      <c r="A1528" s="96" t="s">
        <v>2180</v>
      </c>
      <c r="B1528" s="101" t="s">
        <v>42</v>
      </c>
      <c r="C1528" s="98" t="s">
        <v>108</v>
      </c>
      <c r="D1528" s="98" t="s">
        <v>334</v>
      </c>
      <c r="E1528" s="173" t="s">
        <v>1871</v>
      </c>
      <c r="F1528" s="99" t="s">
        <v>2218</v>
      </c>
      <c r="G1528" s="99" t="s">
        <v>109</v>
      </c>
      <c r="H1528" s="99" t="s">
        <v>3723</v>
      </c>
      <c r="I1528" s="147" t="s">
        <v>5261</v>
      </c>
      <c r="J1528" s="103" t="s">
        <v>2249</v>
      </c>
      <c r="K1528" s="102"/>
      <c r="L1528" s="103"/>
      <c r="M1528" s="102"/>
      <c r="N1528" s="101" t="s">
        <v>3070</v>
      </c>
      <c r="O1528" s="101" t="s">
        <v>2221</v>
      </c>
      <c r="P1528" s="101" t="s">
        <v>2250</v>
      </c>
      <c r="Q1528" s="105" t="s">
        <v>3722</v>
      </c>
      <c r="R1528" s="105" t="s">
        <v>5511</v>
      </c>
      <c r="S1528" s="106" t="s">
        <v>5512</v>
      </c>
      <c r="T1528" s="101" t="s">
        <v>2437</v>
      </c>
      <c r="U1528" s="148"/>
      <c r="V1528" s="148"/>
      <c r="W1528" s="107" t="str">
        <f>VLOOKUP(TRIM(X1528),X10:Y88,2,FALSE)</f>
        <v>Puneet</v>
      </c>
      <c r="X1528" s="171" t="str">
        <f t="shared" si="141"/>
        <v>8.6</v>
      </c>
      <c r="Y1528" s="175">
        <f t="shared" si="139"/>
        <v>0</v>
      </c>
      <c r="Z1528" s="171">
        <f t="shared" si="140"/>
        <v>0</v>
      </c>
      <c r="AA1528" s="171">
        <f t="shared" si="142"/>
        <v>10</v>
      </c>
      <c r="AB1528" s="171">
        <f t="shared" si="143"/>
        <v>0</v>
      </c>
      <c r="AC1528" s="171">
        <f t="shared" si="144"/>
        <v>0</v>
      </c>
      <c r="AE1528" s="1" t="s">
        <v>2287</v>
      </c>
      <c r="AF1528" s="1">
        <v>1440</v>
      </c>
      <c r="AG1528" s="1" t="s">
        <v>7382</v>
      </c>
    </row>
    <row r="1529" spans="1:33" ht="39" customHeight="1" x14ac:dyDescent="0.25">
      <c r="A1529" s="96" t="s">
        <v>2180</v>
      </c>
      <c r="B1529" s="101" t="s">
        <v>42</v>
      </c>
      <c r="C1529" s="98" t="s">
        <v>108</v>
      </c>
      <c r="D1529" s="98" t="s">
        <v>334</v>
      </c>
      <c r="E1529" s="173" t="s">
        <v>1872</v>
      </c>
      <c r="F1529" s="99" t="s">
        <v>2218</v>
      </c>
      <c r="G1529" s="99" t="s">
        <v>109</v>
      </c>
      <c r="H1529" s="99" t="s">
        <v>3859</v>
      </c>
      <c r="I1529" s="147" t="s">
        <v>2465</v>
      </c>
      <c r="J1529" s="103" t="s">
        <v>2249</v>
      </c>
      <c r="K1529" s="102"/>
      <c r="L1529" s="103"/>
      <c r="M1529" s="102"/>
      <c r="N1529" s="101" t="s">
        <v>3070</v>
      </c>
      <c r="O1529" s="101" t="s">
        <v>2221</v>
      </c>
      <c r="P1529" s="101" t="s">
        <v>2250</v>
      </c>
      <c r="Q1529" s="105" t="s">
        <v>3858</v>
      </c>
      <c r="R1529" s="105" t="s">
        <v>6437</v>
      </c>
      <c r="S1529" s="106" t="s">
        <v>2181</v>
      </c>
      <c r="T1529" s="101" t="s">
        <v>2557</v>
      </c>
      <c r="U1529" s="148"/>
      <c r="V1529" s="148" t="s">
        <v>125</v>
      </c>
      <c r="W1529" s="107" t="str">
        <f>VLOOKUP(TRIM(X1529),X10:Y88,2,FALSE)</f>
        <v>Puneet</v>
      </c>
      <c r="X1529" s="171" t="str">
        <f t="shared" si="141"/>
        <v>8.6</v>
      </c>
      <c r="Y1529" s="175">
        <f t="shared" si="139"/>
        <v>0</v>
      </c>
      <c r="Z1529" s="171">
        <f t="shared" si="140"/>
        <v>1</v>
      </c>
      <c r="AA1529" s="171">
        <f t="shared" si="142"/>
        <v>14</v>
      </c>
      <c r="AB1529" s="171">
        <f t="shared" si="143"/>
        <v>0</v>
      </c>
      <c r="AC1529" s="171">
        <f t="shared" si="144"/>
        <v>0</v>
      </c>
      <c r="AD1529" s="1" t="s">
        <v>125</v>
      </c>
      <c r="AE1529" s="1" t="s">
        <v>2181</v>
      </c>
      <c r="AF1529" s="1">
        <v>1441</v>
      </c>
      <c r="AG1529" s="1" t="s">
        <v>10929</v>
      </c>
    </row>
    <row r="1530" spans="1:33" ht="39" customHeight="1" x14ac:dyDescent="0.25">
      <c r="A1530" s="96" t="s">
        <v>2180</v>
      </c>
      <c r="B1530" s="101" t="s">
        <v>42</v>
      </c>
      <c r="C1530" s="98" t="s">
        <v>108</v>
      </c>
      <c r="D1530" s="98" t="s">
        <v>334</v>
      </c>
      <c r="E1530" s="173" t="s">
        <v>1873</v>
      </c>
      <c r="F1530" s="99" t="s">
        <v>2218</v>
      </c>
      <c r="G1530" s="99" t="s">
        <v>109</v>
      </c>
      <c r="H1530" s="99" t="s">
        <v>4676</v>
      </c>
      <c r="I1530" s="147" t="s">
        <v>4336</v>
      </c>
      <c r="J1530" s="103" t="s">
        <v>2249</v>
      </c>
      <c r="K1530" s="102"/>
      <c r="L1530" s="103"/>
      <c r="M1530" s="102"/>
      <c r="N1530" s="101" t="s">
        <v>3070</v>
      </c>
      <c r="O1530" s="101" t="s">
        <v>2221</v>
      </c>
      <c r="P1530" s="101" t="s">
        <v>2250</v>
      </c>
      <c r="Q1530" s="105" t="s">
        <v>4334</v>
      </c>
      <c r="R1530" s="105" t="s">
        <v>5513</v>
      </c>
      <c r="S1530" s="106" t="s">
        <v>5514</v>
      </c>
      <c r="T1530" s="101" t="s">
        <v>2794</v>
      </c>
      <c r="U1530" s="148"/>
      <c r="V1530" s="148"/>
      <c r="W1530" s="107" t="str">
        <f>VLOOKUP(TRIM(X1530),X10:Y88,2,FALSE)</f>
        <v>Puneet</v>
      </c>
      <c r="X1530" s="171" t="str">
        <f t="shared" si="141"/>
        <v>8.6</v>
      </c>
      <c r="Y1530" s="175">
        <f t="shared" si="139"/>
        <v>0</v>
      </c>
      <c r="Z1530" s="171">
        <f t="shared" si="140"/>
        <v>0</v>
      </c>
      <c r="AA1530" s="171">
        <f t="shared" si="142"/>
        <v>12</v>
      </c>
      <c r="AB1530" s="171">
        <f t="shared" si="143"/>
        <v>0</v>
      </c>
      <c r="AC1530" s="171">
        <f t="shared" si="144"/>
        <v>0</v>
      </c>
      <c r="AE1530" s="1" t="s">
        <v>2287</v>
      </c>
      <c r="AF1530" s="1">
        <v>1442</v>
      </c>
      <c r="AG1530" s="1" t="s">
        <v>7383</v>
      </c>
    </row>
    <row r="1531" spans="1:33" ht="39" customHeight="1" x14ac:dyDescent="0.25">
      <c r="A1531" s="96" t="s">
        <v>2180</v>
      </c>
      <c r="B1531" s="101" t="s">
        <v>42</v>
      </c>
      <c r="C1531" s="98" t="s">
        <v>108</v>
      </c>
      <c r="D1531" s="98" t="s">
        <v>334</v>
      </c>
      <c r="E1531" s="173" t="s">
        <v>1874</v>
      </c>
      <c r="F1531" s="99" t="s">
        <v>2218</v>
      </c>
      <c r="G1531" s="99" t="s">
        <v>109</v>
      </c>
      <c r="H1531" s="99" t="s">
        <v>2626</v>
      </c>
      <c r="I1531" s="147" t="s">
        <v>127</v>
      </c>
      <c r="J1531" s="103" t="s">
        <v>2249</v>
      </c>
      <c r="K1531" s="102"/>
      <c r="L1531" s="103"/>
      <c r="M1531" s="102"/>
      <c r="N1531" s="101" t="s">
        <v>3070</v>
      </c>
      <c r="O1531" s="101" t="s">
        <v>2221</v>
      </c>
      <c r="P1531" s="101" t="s">
        <v>2250</v>
      </c>
      <c r="Q1531" s="105" t="s">
        <v>2627</v>
      </c>
      <c r="R1531" s="105" t="s">
        <v>5515</v>
      </c>
      <c r="S1531" s="106" t="s">
        <v>5516</v>
      </c>
      <c r="T1531" s="101" t="s">
        <v>2622</v>
      </c>
      <c r="U1531" s="148"/>
      <c r="V1531" s="148"/>
      <c r="W1531" s="107" t="str">
        <f>VLOOKUP(TRIM(X1531),X10:Y88,2,FALSE)</f>
        <v>Puneet</v>
      </c>
      <c r="X1531" s="171" t="str">
        <f t="shared" si="141"/>
        <v>8.6</v>
      </c>
      <c r="Y1531" s="175">
        <f t="shared" si="139"/>
        <v>0</v>
      </c>
      <c r="Z1531" s="171">
        <f t="shared" si="140"/>
        <v>0</v>
      </c>
      <c r="AA1531" s="171">
        <f t="shared" si="142"/>
        <v>4</v>
      </c>
      <c r="AB1531" s="171">
        <f t="shared" si="143"/>
        <v>0</v>
      </c>
      <c r="AC1531" s="171">
        <f t="shared" si="144"/>
        <v>0</v>
      </c>
      <c r="AE1531" s="1" t="s">
        <v>2287</v>
      </c>
      <c r="AF1531" s="1">
        <v>1443</v>
      </c>
      <c r="AG1531" s="1" t="s">
        <v>7384</v>
      </c>
    </row>
    <row r="1532" spans="1:33" ht="39" customHeight="1" x14ac:dyDescent="0.25">
      <c r="A1532" s="96" t="s">
        <v>2180</v>
      </c>
      <c r="B1532" s="101" t="s">
        <v>42</v>
      </c>
      <c r="C1532" s="98" t="s">
        <v>108</v>
      </c>
      <c r="D1532" s="98" t="s">
        <v>334</v>
      </c>
      <c r="E1532" s="173" t="s">
        <v>1875</v>
      </c>
      <c r="F1532" s="99" t="s">
        <v>2218</v>
      </c>
      <c r="G1532" s="99" t="s">
        <v>109</v>
      </c>
      <c r="H1532" s="99" t="s">
        <v>4522</v>
      </c>
      <c r="I1532" s="147" t="s">
        <v>2446</v>
      </c>
      <c r="J1532" s="103" t="s">
        <v>2249</v>
      </c>
      <c r="K1532" s="102"/>
      <c r="L1532" s="103"/>
      <c r="M1532" s="102"/>
      <c r="N1532" s="101" t="s">
        <v>3070</v>
      </c>
      <c r="O1532" s="101" t="s">
        <v>2221</v>
      </c>
      <c r="P1532" s="101" t="s">
        <v>2250</v>
      </c>
      <c r="Q1532" s="105" t="s">
        <v>4521</v>
      </c>
      <c r="R1532" s="105" t="s">
        <v>5517</v>
      </c>
      <c r="S1532" s="106" t="s">
        <v>5518</v>
      </c>
      <c r="T1532" s="101" t="s">
        <v>2445</v>
      </c>
      <c r="U1532" s="148"/>
      <c r="V1532" s="148"/>
      <c r="W1532" s="107" t="str">
        <f>VLOOKUP(TRIM(X1532),X10:Y88,2,FALSE)</f>
        <v>Puneet</v>
      </c>
      <c r="X1532" s="171" t="str">
        <f t="shared" si="141"/>
        <v>8.6</v>
      </c>
      <c r="Y1532" s="175">
        <f t="shared" si="139"/>
        <v>0</v>
      </c>
      <c r="Z1532" s="171">
        <f t="shared" si="140"/>
        <v>0</v>
      </c>
      <c r="AA1532" s="171">
        <f t="shared" si="142"/>
        <v>17</v>
      </c>
      <c r="AB1532" s="171">
        <f t="shared" si="143"/>
        <v>0</v>
      </c>
      <c r="AC1532" s="171">
        <f t="shared" si="144"/>
        <v>0</v>
      </c>
      <c r="AE1532" s="1" t="s">
        <v>2287</v>
      </c>
      <c r="AF1532" s="1">
        <v>1444</v>
      </c>
      <c r="AG1532" s="1" t="s">
        <v>7385</v>
      </c>
    </row>
    <row r="1533" spans="1:33" ht="39" customHeight="1" x14ac:dyDescent="0.25">
      <c r="A1533" s="96" t="s">
        <v>2180</v>
      </c>
      <c r="B1533" s="101" t="s">
        <v>42</v>
      </c>
      <c r="C1533" s="98" t="s">
        <v>108</v>
      </c>
      <c r="D1533" s="98" t="s">
        <v>334</v>
      </c>
      <c r="E1533" s="173" t="s">
        <v>1876</v>
      </c>
      <c r="F1533" s="99" t="s">
        <v>2218</v>
      </c>
      <c r="G1533" s="99" t="s">
        <v>109</v>
      </c>
      <c r="H1533" s="99" t="s">
        <v>3965</v>
      </c>
      <c r="I1533" s="147" t="s">
        <v>6624</v>
      </c>
      <c r="J1533" s="103" t="s">
        <v>2249</v>
      </c>
      <c r="K1533" s="102"/>
      <c r="L1533" s="103"/>
      <c r="M1533" s="102"/>
      <c r="N1533" s="101" t="s">
        <v>3070</v>
      </c>
      <c r="O1533" s="101" t="s">
        <v>2221</v>
      </c>
      <c r="P1533" s="101" t="s">
        <v>2250</v>
      </c>
      <c r="Q1533" s="105" t="s">
        <v>3964</v>
      </c>
      <c r="R1533" s="105" t="s">
        <v>5519</v>
      </c>
      <c r="S1533" s="106" t="s">
        <v>5520</v>
      </c>
      <c r="T1533" s="101" t="s">
        <v>2611</v>
      </c>
      <c r="U1533" s="148"/>
      <c r="V1533" s="148"/>
      <c r="W1533" s="107" t="str">
        <f>VLOOKUP(TRIM(X1533),X10:Y88,2,FALSE)</f>
        <v>Puneet</v>
      </c>
      <c r="X1533" s="171" t="str">
        <f t="shared" si="141"/>
        <v>8.6</v>
      </c>
      <c r="Y1533" s="175">
        <f t="shared" si="139"/>
        <v>0</v>
      </c>
      <c r="Z1533" s="171">
        <f t="shared" si="140"/>
        <v>0</v>
      </c>
      <c r="AA1533" s="171">
        <f t="shared" si="142"/>
        <v>10</v>
      </c>
      <c r="AB1533" s="171">
        <f t="shared" si="143"/>
        <v>0</v>
      </c>
      <c r="AC1533" s="171">
        <f t="shared" si="144"/>
        <v>0</v>
      </c>
      <c r="AE1533" s="1" t="s">
        <v>2287</v>
      </c>
      <c r="AF1533" s="1">
        <v>1445</v>
      </c>
      <c r="AG1533" s="1" t="s">
        <v>7386</v>
      </c>
    </row>
    <row r="1534" spans="1:33" ht="39" customHeight="1" x14ac:dyDescent="0.25">
      <c r="A1534" s="96"/>
      <c r="B1534" s="101"/>
      <c r="C1534" s="98" t="s">
        <v>14</v>
      </c>
      <c r="D1534" s="98" t="s">
        <v>334</v>
      </c>
      <c r="E1534" s="173" t="s">
        <v>1877</v>
      </c>
      <c r="F1534" s="99" t="s">
        <v>2218</v>
      </c>
      <c r="G1534" s="230" t="s">
        <v>109</v>
      </c>
      <c r="H1534" s="230" t="s">
        <v>3845</v>
      </c>
      <c r="I1534" s="231" t="s">
        <v>2459</v>
      </c>
      <c r="J1534" s="226" t="s">
        <v>2249</v>
      </c>
      <c r="K1534" s="227"/>
      <c r="L1534" s="226"/>
      <c r="M1534" s="227"/>
      <c r="N1534" s="226" t="s">
        <v>3070</v>
      </c>
      <c r="O1534" s="226" t="s">
        <v>2221</v>
      </c>
      <c r="P1534" s="226" t="s">
        <v>2250</v>
      </c>
      <c r="Q1534" s="232" t="s">
        <v>5521</v>
      </c>
      <c r="R1534" s="232" t="s">
        <v>5522</v>
      </c>
      <c r="S1534" s="228"/>
      <c r="T1534" s="101" t="s">
        <v>2304</v>
      </c>
      <c r="U1534" s="148"/>
      <c r="V1534" s="148"/>
      <c r="W1534" s="107" t="str">
        <f>VLOOKUP(TRIM(X1534),X10:Y88,2,FALSE)</f>
        <v>Puneet</v>
      </c>
      <c r="X1534" s="171" t="str">
        <f t="shared" si="141"/>
        <v>8.6</v>
      </c>
      <c r="Y1534" s="175">
        <f t="shared" si="139"/>
        <v>0</v>
      </c>
      <c r="Z1534" s="171">
        <f t="shared" si="140"/>
        <v>0</v>
      </c>
      <c r="AA1534" s="171">
        <f t="shared" si="142"/>
        <v>7</v>
      </c>
      <c r="AB1534" s="171">
        <f t="shared" si="143"/>
        <v>0</v>
      </c>
      <c r="AC1534" s="171">
        <f t="shared" si="144"/>
        <v>0</v>
      </c>
      <c r="AE1534" s="1" t="s">
        <v>20</v>
      </c>
      <c r="AF1534" s="1">
        <v>1446</v>
      </c>
      <c r="AG1534" s="1" t="s">
        <v>7387</v>
      </c>
    </row>
    <row r="1535" spans="1:33" ht="39" customHeight="1" x14ac:dyDescent="0.25">
      <c r="A1535" s="96" t="s">
        <v>2180</v>
      </c>
      <c r="B1535" s="101" t="s">
        <v>42</v>
      </c>
      <c r="C1535" s="98" t="s">
        <v>108</v>
      </c>
      <c r="D1535" s="98" t="s">
        <v>334</v>
      </c>
      <c r="E1535" s="173" t="s">
        <v>1878</v>
      </c>
      <c r="F1535" s="99" t="s">
        <v>2218</v>
      </c>
      <c r="G1535" s="99" t="s">
        <v>109</v>
      </c>
      <c r="H1535" s="99" t="s">
        <v>3733</v>
      </c>
      <c r="I1535" s="147" t="s">
        <v>2465</v>
      </c>
      <c r="J1535" s="103" t="s">
        <v>2249</v>
      </c>
      <c r="K1535" s="102"/>
      <c r="L1535" s="103"/>
      <c r="M1535" s="102"/>
      <c r="N1535" s="101" t="s">
        <v>3070</v>
      </c>
      <c r="O1535" s="101" t="s">
        <v>2221</v>
      </c>
      <c r="P1535" s="101" t="s">
        <v>2250</v>
      </c>
      <c r="Q1535" s="105" t="s">
        <v>3732</v>
      </c>
      <c r="R1535" s="105" t="s">
        <v>5663</v>
      </c>
      <c r="S1535" s="106" t="s">
        <v>5664</v>
      </c>
      <c r="T1535" s="101" t="s">
        <v>2557</v>
      </c>
      <c r="U1535" s="148"/>
      <c r="V1535" s="148"/>
      <c r="W1535" s="107" t="str">
        <f>VLOOKUP(TRIM(X1535),X10:Y88,2,FALSE)</f>
        <v>Puneet</v>
      </c>
      <c r="X1535" s="171" t="str">
        <f t="shared" si="141"/>
        <v>8.6</v>
      </c>
      <c r="Y1535" s="175">
        <f t="shared" si="139"/>
        <v>0</v>
      </c>
      <c r="Z1535" s="171">
        <f t="shared" si="140"/>
        <v>0</v>
      </c>
      <c r="AA1535" s="171">
        <f t="shared" si="142"/>
        <v>14</v>
      </c>
      <c r="AB1535" s="171">
        <f t="shared" si="143"/>
        <v>0</v>
      </c>
      <c r="AC1535" s="171">
        <f t="shared" si="144"/>
        <v>0</v>
      </c>
      <c r="AE1535" s="1" t="s">
        <v>2287</v>
      </c>
      <c r="AF1535" s="1">
        <v>1447</v>
      </c>
      <c r="AG1535" s="1" t="s">
        <v>7388</v>
      </c>
    </row>
    <row r="1536" spans="1:33" ht="39" customHeight="1" x14ac:dyDescent="0.25">
      <c r="A1536" s="96" t="s">
        <v>2180</v>
      </c>
      <c r="B1536" s="101" t="s">
        <v>42</v>
      </c>
      <c r="C1536" s="98" t="s">
        <v>108</v>
      </c>
      <c r="D1536" s="98" t="s">
        <v>334</v>
      </c>
      <c r="E1536" s="173" t="s">
        <v>1879</v>
      </c>
      <c r="F1536" s="99" t="s">
        <v>2218</v>
      </c>
      <c r="G1536" s="99" t="s">
        <v>109</v>
      </c>
      <c r="H1536" s="99" t="s">
        <v>2471</v>
      </c>
      <c r="I1536" s="147" t="s">
        <v>5498</v>
      </c>
      <c r="J1536" s="103" t="s">
        <v>2249</v>
      </c>
      <c r="K1536" s="102"/>
      <c r="L1536" s="103"/>
      <c r="M1536" s="102"/>
      <c r="N1536" s="101" t="s">
        <v>3070</v>
      </c>
      <c r="O1536" s="101" t="s">
        <v>2221</v>
      </c>
      <c r="P1536" s="101" t="s">
        <v>2250</v>
      </c>
      <c r="Q1536" s="105" t="s">
        <v>2472</v>
      </c>
      <c r="R1536" s="105" t="s">
        <v>5499</v>
      </c>
      <c r="S1536" s="106" t="s">
        <v>5500</v>
      </c>
      <c r="T1536" s="101" t="s">
        <v>2337</v>
      </c>
      <c r="U1536" s="148"/>
      <c r="V1536" s="148"/>
      <c r="W1536" s="107" t="str">
        <f>VLOOKUP(TRIM(X1536),X10:Y88,2,FALSE)</f>
        <v>Puneet</v>
      </c>
      <c r="X1536" s="171" t="str">
        <f t="shared" si="141"/>
        <v>8.6</v>
      </c>
      <c r="Y1536" s="175">
        <f t="shared" si="139"/>
        <v>0</v>
      </c>
      <c r="Z1536" s="171">
        <f t="shared" si="140"/>
        <v>0</v>
      </c>
      <c r="AA1536" s="171">
        <f t="shared" si="142"/>
        <v>13</v>
      </c>
      <c r="AB1536" s="171">
        <f t="shared" si="143"/>
        <v>0</v>
      </c>
      <c r="AC1536" s="171">
        <f t="shared" si="144"/>
        <v>0</v>
      </c>
      <c r="AE1536" s="1" t="s">
        <v>2287</v>
      </c>
      <c r="AF1536" s="1">
        <v>1448</v>
      </c>
      <c r="AG1536" s="1" t="s">
        <v>7389</v>
      </c>
    </row>
    <row r="1537" spans="1:33" ht="39" customHeight="1" x14ac:dyDescent="0.25">
      <c r="A1537" s="96" t="s">
        <v>2180</v>
      </c>
      <c r="B1537" s="101" t="s">
        <v>42</v>
      </c>
      <c r="C1537" s="98" t="s">
        <v>108</v>
      </c>
      <c r="D1537" s="98" t="s">
        <v>333</v>
      </c>
      <c r="E1537" s="173" t="s">
        <v>1880</v>
      </c>
      <c r="F1537" s="99" t="s">
        <v>2218</v>
      </c>
      <c r="G1537" s="99" t="s">
        <v>109</v>
      </c>
      <c r="H1537" s="99" t="s">
        <v>3981</v>
      </c>
      <c r="I1537" s="147" t="s">
        <v>2275</v>
      </c>
      <c r="J1537" s="103" t="s">
        <v>2240</v>
      </c>
      <c r="K1537" s="102"/>
      <c r="L1537" s="103"/>
      <c r="M1537" s="102"/>
      <c r="N1537" s="101" t="s">
        <v>3070</v>
      </c>
      <c r="O1537" s="101" t="s">
        <v>2221</v>
      </c>
      <c r="P1537" s="101" t="s">
        <v>2242</v>
      </c>
      <c r="Q1537" s="105" t="s">
        <v>3980</v>
      </c>
      <c r="R1537" s="105" t="s">
        <v>6438</v>
      </c>
      <c r="S1537" s="106" t="s">
        <v>2181</v>
      </c>
      <c r="T1537" s="101" t="s">
        <v>2274</v>
      </c>
      <c r="U1537" s="148"/>
      <c r="V1537" s="148" t="s">
        <v>125</v>
      </c>
      <c r="W1537" s="107" t="str">
        <f>VLOOKUP(TRIM(X1537),X10:Y88,2,FALSE)</f>
        <v>Puneet</v>
      </c>
      <c r="X1537" s="171" t="str">
        <f t="shared" si="141"/>
        <v>8.5</v>
      </c>
      <c r="Y1537" s="175">
        <f t="shared" si="139"/>
        <v>0</v>
      </c>
      <c r="Z1537" s="171">
        <f t="shared" si="140"/>
        <v>1</v>
      </c>
      <c r="AA1537" s="171">
        <f t="shared" si="142"/>
        <v>26</v>
      </c>
      <c r="AB1537" s="171">
        <f t="shared" si="143"/>
        <v>0</v>
      </c>
      <c r="AC1537" s="171">
        <f t="shared" si="144"/>
        <v>0</v>
      </c>
      <c r="AD1537" s="1" t="s">
        <v>125</v>
      </c>
      <c r="AE1537" s="1" t="s">
        <v>2181</v>
      </c>
      <c r="AF1537" s="1">
        <v>1449</v>
      </c>
      <c r="AG1537" s="1" t="s">
        <v>10930</v>
      </c>
    </row>
    <row r="1538" spans="1:33" ht="39" customHeight="1" x14ac:dyDescent="0.25">
      <c r="A1538" s="96" t="s">
        <v>2180</v>
      </c>
      <c r="B1538" s="101" t="s">
        <v>42</v>
      </c>
      <c r="C1538" s="98" t="s">
        <v>108</v>
      </c>
      <c r="D1538" s="98" t="s">
        <v>333</v>
      </c>
      <c r="E1538" s="173" t="s">
        <v>1881</v>
      </c>
      <c r="F1538" s="99" t="s">
        <v>2218</v>
      </c>
      <c r="G1538" s="99" t="s">
        <v>109</v>
      </c>
      <c r="H1538" s="99" t="s">
        <v>3468</v>
      </c>
      <c r="I1538" s="147" t="s">
        <v>6625</v>
      </c>
      <c r="J1538" s="103" t="s">
        <v>2240</v>
      </c>
      <c r="K1538" s="102"/>
      <c r="L1538" s="103"/>
      <c r="M1538" s="102"/>
      <c r="N1538" s="101" t="s">
        <v>3070</v>
      </c>
      <c r="O1538" s="101" t="s">
        <v>2221</v>
      </c>
      <c r="P1538" s="101" t="s">
        <v>2242</v>
      </c>
      <c r="Q1538" s="105" t="s">
        <v>3467</v>
      </c>
      <c r="R1538" s="105" t="s">
        <v>5830</v>
      </c>
      <c r="S1538" s="106" t="s">
        <v>5829</v>
      </c>
      <c r="T1538" s="101" t="s">
        <v>2337</v>
      </c>
      <c r="U1538" s="148"/>
      <c r="V1538" s="148"/>
      <c r="W1538" s="107" t="str">
        <f>VLOOKUP(TRIM(X1538),X10:Y88,2,FALSE)</f>
        <v>Puneet</v>
      </c>
      <c r="X1538" s="171" t="str">
        <f t="shared" si="141"/>
        <v>8.5</v>
      </c>
      <c r="Y1538" s="175">
        <f t="shared" si="139"/>
        <v>0</v>
      </c>
      <c r="Z1538" s="171">
        <f t="shared" si="140"/>
        <v>0</v>
      </c>
      <c r="AA1538" s="171">
        <f t="shared" si="142"/>
        <v>26</v>
      </c>
      <c r="AB1538" s="171">
        <f t="shared" si="143"/>
        <v>0</v>
      </c>
      <c r="AC1538" s="171">
        <f t="shared" si="144"/>
        <v>0</v>
      </c>
      <c r="AE1538" s="1" t="s">
        <v>2287</v>
      </c>
      <c r="AF1538" s="1">
        <v>1450</v>
      </c>
      <c r="AG1538" s="1" t="s">
        <v>7390</v>
      </c>
    </row>
    <row r="1539" spans="1:33" ht="39" customHeight="1" x14ac:dyDescent="0.25">
      <c r="A1539" s="96" t="s">
        <v>2180</v>
      </c>
      <c r="B1539" s="101" t="s">
        <v>42</v>
      </c>
      <c r="C1539" s="98" t="s">
        <v>108</v>
      </c>
      <c r="D1539" s="98" t="s">
        <v>333</v>
      </c>
      <c r="E1539" s="173" t="s">
        <v>1882</v>
      </c>
      <c r="F1539" s="99" t="s">
        <v>2218</v>
      </c>
      <c r="G1539" s="99" t="s">
        <v>109</v>
      </c>
      <c r="H1539" s="99" t="s">
        <v>3521</v>
      </c>
      <c r="I1539" s="147" t="s">
        <v>2583</v>
      </c>
      <c r="J1539" s="103" t="s">
        <v>2240</v>
      </c>
      <c r="K1539" s="102"/>
      <c r="L1539" s="103"/>
      <c r="M1539" s="102"/>
      <c r="N1539" s="101" t="s">
        <v>3070</v>
      </c>
      <c r="O1539" s="101" t="s">
        <v>2221</v>
      </c>
      <c r="P1539" s="101" t="s">
        <v>2242</v>
      </c>
      <c r="Q1539" s="105" t="s">
        <v>3348</v>
      </c>
      <c r="R1539" s="105" t="s">
        <v>6439</v>
      </c>
      <c r="S1539" s="106" t="s">
        <v>2181</v>
      </c>
      <c r="T1539" s="101" t="s">
        <v>2584</v>
      </c>
      <c r="U1539" s="148"/>
      <c r="V1539" s="148" t="s">
        <v>125</v>
      </c>
      <c r="W1539" s="107" t="str">
        <f>VLOOKUP(TRIM(X1539),X10:Y88,2,FALSE)</f>
        <v>Puneet</v>
      </c>
      <c r="X1539" s="171" t="str">
        <f t="shared" si="141"/>
        <v>8.5</v>
      </c>
      <c r="Y1539" s="175">
        <f t="shared" si="139"/>
        <v>0</v>
      </c>
      <c r="Z1539" s="171">
        <f t="shared" si="140"/>
        <v>1</v>
      </c>
      <c r="AA1539" s="171">
        <f t="shared" si="142"/>
        <v>12</v>
      </c>
      <c r="AB1539" s="171">
        <f t="shared" si="143"/>
        <v>0</v>
      </c>
      <c r="AC1539" s="171">
        <f t="shared" si="144"/>
        <v>0</v>
      </c>
      <c r="AD1539" s="1" t="s">
        <v>125</v>
      </c>
      <c r="AE1539" s="1" t="s">
        <v>2181</v>
      </c>
      <c r="AF1539" s="1">
        <v>1451</v>
      </c>
      <c r="AG1539" s="1" t="s">
        <v>10931</v>
      </c>
    </row>
    <row r="1540" spans="1:33" ht="39" customHeight="1" x14ac:dyDescent="0.25">
      <c r="A1540" s="96" t="s">
        <v>2180</v>
      </c>
      <c r="B1540" s="101" t="s">
        <v>42</v>
      </c>
      <c r="C1540" s="98" t="s">
        <v>108</v>
      </c>
      <c r="D1540" s="98" t="s">
        <v>333</v>
      </c>
      <c r="E1540" s="173" t="s">
        <v>1883</v>
      </c>
      <c r="F1540" s="99" t="s">
        <v>2218</v>
      </c>
      <c r="G1540" s="99" t="s">
        <v>109</v>
      </c>
      <c r="H1540" s="99" t="s">
        <v>4153</v>
      </c>
      <c r="I1540" s="147" t="s">
        <v>6626</v>
      </c>
      <c r="J1540" s="103" t="s">
        <v>2240</v>
      </c>
      <c r="K1540" s="102"/>
      <c r="L1540" s="103"/>
      <c r="M1540" s="102"/>
      <c r="N1540" s="101" t="s">
        <v>3070</v>
      </c>
      <c r="O1540" s="101" t="s">
        <v>2221</v>
      </c>
      <c r="P1540" s="101" t="s">
        <v>2242</v>
      </c>
      <c r="Q1540" s="105" t="s">
        <v>3071</v>
      </c>
      <c r="R1540" s="105" t="s">
        <v>5832</v>
      </c>
      <c r="S1540" s="106" t="s">
        <v>5831</v>
      </c>
      <c r="T1540" s="101" t="s">
        <v>3072</v>
      </c>
      <c r="U1540" s="148"/>
      <c r="V1540" s="148"/>
      <c r="W1540" s="107" t="str">
        <f>VLOOKUP(TRIM(X1540),X10:Y88,2,FALSE)</f>
        <v>Puneet</v>
      </c>
      <c r="X1540" s="171" t="str">
        <f t="shared" si="141"/>
        <v>8.5</v>
      </c>
      <c r="Y1540" s="175">
        <f t="shared" si="139"/>
        <v>0</v>
      </c>
      <c r="Z1540" s="171">
        <f t="shared" si="140"/>
        <v>0</v>
      </c>
      <c r="AA1540" s="171">
        <f t="shared" si="142"/>
        <v>42</v>
      </c>
      <c r="AB1540" s="171">
        <f t="shared" si="143"/>
        <v>0</v>
      </c>
      <c r="AC1540" s="171">
        <f t="shared" si="144"/>
        <v>0</v>
      </c>
      <c r="AE1540" s="1" t="s">
        <v>2287</v>
      </c>
      <c r="AF1540" s="1">
        <v>1452</v>
      </c>
      <c r="AG1540" s="1" t="s">
        <v>7391</v>
      </c>
    </row>
    <row r="1541" spans="1:33" ht="39" customHeight="1" x14ac:dyDescent="0.25">
      <c r="A1541" s="96" t="s">
        <v>2180</v>
      </c>
      <c r="B1541" s="101" t="s">
        <v>42</v>
      </c>
      <c r="C1541" s="98" t="s">
        <v>108</v>
      </c>
      <c r="D1541" s="98" t="s">
        <v>333</v>
      </c>
      <c r="E1541" s="173" t="s">
        <v>1884</v>
      </c>
      <c r="F1541" s="99" t="s">
        <v>2218</v>
      </c>
      <c r="G1541" s="99" t="s">
        <v>109</v>
      </c>
      <c r="H1541" s="99" t="s">
        <v>2423</v>
      </c>
      <c r="I1541" s="147" t="s">
        <v>6627</v>
      </c>
      <c r="J1541" s="103" t="s">
        <v>2240</v>
      </c>
      <c r="K1541" s="102"/>
      <c r="L1541" s="103"/>
      <c r="M1541" s="102"/>
      <c r="N1541" s="101" t="s">
        <v>3070</v>
      </c>
      <c r="O1541" s="101" t="s">
        <v>2221</v>
      </c>
      <c r="P1541" s="101" t="s">
        <v>2242</v>
      </c>
      <c r="Q1541" s="105" t="s">
        <v>2424</v>
      </c>
      <c r="R1541" s="105" t="s">
        <v>5834</v>
      </c>
      <c r="S1541" s="106" t="s">
        <v>5833</v>
      </c>
      <c r="T1541" s="101" t="s">
        <v>2309</v>
      </c>
      <c r="U1541" s="148"/>
      <c r="V1541" s="148"/>
      <c r="W1541" s="107" t="str">
        <f>VLOOKUP(TRIM(X1541),X10:Y88,2,FALSE)</f>
        <v>Puneet</v>
      </c>
      <c r="X1541" s="171" t="str">
        <f t="shared" si="141"/>
        <v>8.5</v>
      </c>
      <c r="Y1541" s="175">
        <f t="shared" si="139"/>
        <v>0</v>
      </c>
      <c r="Z1541" s="171">
        <f t="shared" si="140"/>
        <v>0</v>
      </c>
      <c r="AA1541" s="171">
        <f t="shared" si="142"/>
        <v>27</v>
      </c>
      <c r="AB1541" s="171">
        <f t="shared" si="143"/>
        <v>0</v>
      </c>
      <c r="AC1541" s="171">
        <f t="shared" si="144"/>
        <v>0</v>
      </c>
      <c r="AE1541" s="1" t="s">
        <v>2287</v>
      </c>
      <c r="AF1541" s="1">
        <v>1453</v>
      </c>
      <c r="AG1541" s="1" t="s">
        <v>7392</v>
      </c>
    </row>
    <row r="1542" spans="1:33" ht="39" customHeight="1" x14ac:dyDescent="0.25">
      <c r="A1542" s="96" t="s">
        <v>2180</v>
      </c>
      <c r="B1542" s="101" t="s">
        <v>42</v>
      </c>
      <c r="C1542" s="98" t="s">
        <v>108</v>
      </c>
      <c r="D1542" s="98" t="s">
        <v>333</v>
      </c>
      <c r="E1542" s="173" t="s">
        <v>1885</v>
      </c>
      <c r="F1542" s="99" t="s">
        <v>2218</v>
      </c>
      <c r="G1542" s="99" t="s">
        <v>109</v>
      </c>
      <c r="H1542" s="99" t="s">
        <v>3464</v>
      </c>
      <c r="I1542" s="147" t="s">
        <v>2336</v>
      </c>
      <c r="J1542" s="103" t="s">
        <v>2240</v>
      </c>
      <c r="K1542" s="102"/>
      <c r="L1542" s="103"/>
      <c r="M1542" s="102"/>
      <c r="N1542" s="101" t="s">
        <v>3070</v>
      </c>
      <c r="O1542" s="101" t="s">
        <v>2221</v>
      </c>
      <c r="P1542" s="101" t="s">
        <v>2242</v>
      </c>
      <c r="Q1542" s="105" t="s">
        <v>3134</v>
      </c>
      <c r="R1542" s="105" t="s">
        <v>5836</v>
      </c>
      <c r="S1542" s="106" t="s">
        <v>5835</v>
      </c>
      <c r="T1542" s="101" t="s">
        <v>2337</v>
      </c>
      <c r="U1542" s="148"/>
      <c r="V1542" s="148"/>
      <c r="W1542" s="107" t="str">
        <f>VLOOKUP(TRIM(X1542),X10:Y88,2,FALSE)</f>
        <v>Puneet</v>
      </c>
      <c r="X1542" s="171" t="str">
        <f t="shared" si="141"/>
        <v>8.5</v>
      </c>
      <c r="Y1542" s="175">
        <f t="shared" si="139"/>
        <v>0</v>
      </c>
      <c r="Z1542" s="171">
        <f t="shared" si="140"/>
        <v>0</v>
      </c>
      <c r="AA1542" s="171">
        <f t="shared" si="142"/>
        <v>8</v>
      </c>
      <c r="AB1542" s="171">
        <f t="shared" si="143"/>
        <v>0</v>
      </c>
      <c r="AC1542" s="171">
        <f t="shared" si="144"/>
        <v>0</v>
      </c>
      <c r="AE1542" s="1" t="s">
        <v>2287</v>
      </c>
      <c r="AF1542" s="1">
        <v>1454</v>
      </c>
      <c r="AG1542" s="1" t="s">
        <v>7393</v>
      </c>
    </row>
    <row r="1543" spans="1:33" ht="39" customHeight="1" x14ac:dyDescent="0.25">
      <c r="A1543" s="96" t="s">
        <v>2180</v>
      </c>
      <c r="B1543" s="101" t="s">
        <v>42</v>
      </c>
      <c r="C1543" s="98" t="s">
        <v>108</v>
      </c>
      <c r="D1543" s="98" t="s">
        <v>333</v>
      </c>
      <c r="E1543" s="173" t="s">
        <v>1886</v>
      </c>
      <c r="F1543" s="99" t="s">
        <v>2218</v>
      </c>
      <c r="G1543" s="99" t="s">
        <v>109</v>
      </c>
      <c r="H1543" s="99" t="s">
        <v>4423</v>
      </c>
      <c r="I1543" s="147" t="s">
        <v>2275</v>
      </c>
      <c r="J1543" s="103" t="s">
        <v>2240</v>
      </c>
      <c r="K1543" s="102"/>
      <c r="L1543" s="103"/>
      <c r="M1543" s="102"/>
      <c r="N1543" s="101" t="s">
        <v>3070</v>
      </c>
      <c r="O1543" s="101" t="s">
        <v>2221</v>
      </c>
      <c r="P1543" s="101" t="s">
        <v>2242</v>
      </c>
      <c r="Q1543" s="105" t="s">
        <v>4422</v>
      </c>
      <c r="R1543" s="105" t="s">
        <v>5838</v>
      </c>
      <c r="S1543" s="106" t="s">
        <v>5837</v>
      </c>
      <c r="T1543" s="101" t="s">
        <v>2274</v>
      </c>
      <c r="U1543" s="148"/>
      <c r="V1543" s="148"/>
      <c r="W1543" s="107" t="str">
        <f>VLOOKUP(TRIM(X1543),X10:Y88,2,FALSE)</f>
        <v>Puneet</v>
      </c>
      <c r="X1543" s="171" t="str">
        <f t="shared" si="141"/>
        <v>8.5</v>
      </c>
      <c r="Y1543" s="175">
        <f t="shared" si="139"/>
        <v>0</v>
      </c>
      <c r="Z1543" s="171">
        <f t="shared" si="140"/>
        <v>0</v>
      </c>
      <c r="AA1543" s="171">
        <f t="shared" si="142"/>
        <v>26</v>
      </c>
      <c r="AB1543" s="171">
        <f t="shared" si="143"/>
        <v>0</v>
      </c>
      <c r="AC1543" s="171">
        <f t="shared" si="144"/>
        <v>0</v>
      </c>
      <c r="AE1543" s="1" t="s">
        <v>2287</v>
      </c>
      <c r="AF1543" s="1">
        <v>1455</v>
      </c>
      <c r="AG1543" s="1" t="s">
        <v>7394</v>
      </c>
    </row>
    <row r="1544" spans="1:33" ht="39" customHeight="1" x14ac:dyDescent="0.25">
      <c r="A1544" s="96" t="s">
        <v>2180</v>
      </c>
      <c r="B1544" s="101" t="s">
        <v>42</v>
      </c>
      <c r="C1544" s="98" t="s">
        <v>108</v>
      </c>
      <c r="D1544" s="98" t="s">
        <v>333</v>
      </c>
      <c r="E1544" s="173" t="s">
        <v>1887</v>
      </c>
      <c r="F1544" s="99" t="s">
        <v>2218</v>
      </c>
      <c r="G1544" s="99" t="s">
        <v>109</v>
      </c>
      <c r="H1544" s="99" t="s">
        <v>6630</v>
      </c>
      <c r="I1544" s="236" t="s">
        <v>6628</v>
      </c>
      <c r="J1544" s="103" t="s">
        <v>2240</v>
      </c>
      <c r="K1544" s="102"/>
      <c r="L1544" s="103"/>
      <c r="M1544" s="102"/>
      <c r="N1544" s="101" t="s">
        <v>3070</v>
      </c>
      <c r="O1544" s="101" t="s">
        <v>2221</v>
      </c>
      <c r="P1544" s="101" t="s">
        <v>2242</v>
      </c>
      <c r="Q1544" s="105" t="s">
        <v>6629</v>
      </c>
      <c r="R1544" s="105" t="s">
        <v>6708</v>
      </c>
      <c r="S1544" s="106" t="s">
        <v>5839</v>
      </c>
      <c r="T1544" s="101" t="s">
        <v>2810</v>
      </c>
      <c r="U1544" s="148"/>
      <c r="V1544" s="148"/>
      <c r="W1544" s="107" t="str">
        <f>VLOOKUP(TRIM(X1544),X10:Y88,2,FALSE)</f>
        <v>Puneet</v>
      </c>
      <c r="X1544" s="171" t="str">
        <f t="shared" si="141"/>
        <v>8.5</v>
      </c>
      <c r="Y1544" s="175">
        <f t="shared" si="139"/>
        <v>0</v>
      </c>
      <c r="Z1544" s="171">
        <f t="shared" si="140"/>
        <v>0</v>
      </c>
      <c r="AA1544" s="171">
        <f t="shared" si="142"/>
        <v>86</v>
      </c>
      <c r="AB1544" s="171">
        <f t="shared" si="143"/>
        <v>0</v>
      </c>
      <c r="AC1544" s="171">
        <f t="shared" si="144"/>
        <v>0</v>
      </c>
      <c r="AE1544" s="1" t="s">
        <v>2287</v>
      </c>
      <c r="AF1544" s="1">
        <v>1456</v>
      </c>
      <c r="AG1544" s="1" t="s">
        <v>7395</v>
      </c>
    </row>
    <row r="1545" spans="1:33" ht="39" customHeight="1" x14ac:dyDescent="0.25">
      <c r="A1545" s="96" t="s">
        <v>2180</v>
      </c>
      <c r="B1545" s="101" t="s">
        <v>42</v>
      </c>
      <c r="C1545" s="98" t="s">
        <v>108</v>
      </c>
      <c r="D1545" s="98" t="s">
        <v>333</v>
      </c>
      <c r="E1545" s="173" t="s">
        <v>1888</v>
      </c>
      <c r="F1545" s="99" t="s">
        <v>2218</v>
      </c>
      <c r="G1545" s="99" t="s">
        <v>109</v>
      </c>
      <c r="H1545" s="99" t="s">
        <v>4200</v>
      </c>
      <c r="I1545" s="147" t="s">
        <v>4199</v>
      </c>
      <c r="J1545" s="103" t="s">
        <v>2240</v>
      </c>
      <c r="K1545" s="102"/>
      <c r="L1545" s="103"/>
      <c r="M1545" s="102"/>
      <c r="N1545" s="101" t="s">
        <v>3070</v>
      </c>
      <c r="O1545" s="101" t="s">
        <v>2221</v>
      </c>
      <c r="P1545" s="101" t="s">
        <v>2242</v>
      </c>
      <c r="Q1545" s="105" t="s">
        <v>2447</v>
      </c>
      <c r="R1545" s="105" t="s">
        <v>5841</v>
      </c>
      <c r="S1545" s="106" t="s">
        <v>5840</v>
      </c>
      <c r="T1545" s="101" t="s">
        <v>2445</v>
      </c>
      <c r="U1545" s="148"/>
      <c r="V1545" s="148"/>
      <c r="W1545" s="107" t="str">
        <f>VLOOKUP(TRIM(X1545),X10:Y88,2,FALSE)</f>
        <v>Puneet</v>
      </c>
      <c r="X1545" s="171" t="str">
        <f t="shared" si="141"/>
        <v>8.5</v>
      </c>
      <c r="Y1545" s="175">
        <f t="shared" si="139"/>
        <v>0</v>
      </c>
      <c r="Z1545" s="171">
        <f t="shared" si="140"/>
        <v>0</v>
      </c>
      <c r="AA1545" s="171">
        <f t="shared" si="142"/>
        <v>24</v>
      </c>
      <c r="AB1545" s="171">
        <f t="shared" si="143"/>
        <v>0</v>
      </c>
      <c r="AC1545" s="171">
        <f t="shared" si="144"/>
        <v>0</v>
      </c>
      <c r="AE1545" s="1" t="s">
        <v>2287</v>
      </c>
      <c r="AF1545" s="1">
        <v>1457</v>
      </c>
      <c r="AG1545" s="1" t="s">
        <v>7396</v>
      </c>
    </row>
    <row r="1546" spans="1:33" ht="39" customHeight="1" x14ac:dyDescent="0.25">
      <c r="A1546" s="96" t="s">
        <v>2180</v>
      </c>
      <c r="B1546" s="101" t="s">
        <v>42</v>
      </c>
      <c r="C1546" s="98" t="s">
        <v>108</v>
      </c>
      <c r="D1546" s="98" t="s">
        <v>333</v>
      </c>
      <c r="E1546" s="173" t="s">
        <v>1889</v>
      </c>
      <c r="F1546" s="99" t="s">
        <v>2218</v>
      </c>
      <c r="G1546" s="99" t="s">
        <v>109</v>
      </c>
      <c r="H1546" s="99" t="s">
        <v>4019</v>
      </c>
      <c r="I1546" s="147" t="s">
        <v>2376</v>
      </c>
      <c r="J1546" s="103" t="s">
        <v>2240</v>
      </c>
      <c r="K1546" s="102"/>
      <c r="L1546" s="103"/>
      <c r="M1546" s="102"/>
      <c r="N1546" s="101" t="s">
        <v>3070</v>
      </c>
      <c r="O1546" s="101" t="s">
        <v>2221</v>
      </c>
      <c r="P1546" s="101" t="s">
        <v>2242</v>
      </c>
      <c r="Q1546" s="105" t="s">
        <v>4018</v>
      </c>
      <c r="R1546" s="105" t="s">
        <v>5843</v>
      </c>
      <c r="S1546" s="106" t="s">
        <v>5842</v>
      </c>
      <c r="T1546" s="101" t="s">
        <v>2558</v>
      </c>
      <c r="U1546" s="148"/>
      <c r="V1546" s="148"/>
      <c r="W1546" s="107" t="str">
        <f>VLOOKUP(TRIM(X1546),X10:Y88,2,FALSE)</f>
        <v>Puneet</v>
      </c>
      <c r="X1546" s="171" t="str">
        <f t="shared" si="141"/>
        <v>8.5</v>
      </c>
      <c r="Y1546" s="175">
        <f t="shared" si="139"/>
        <v>0</v>
      </c>
      <c r="Z1546" s="171">
        <f t="shared" si="140"/>
        <v>0</v>
      </c>
      <c r="AA1546" s="171">
        <f t="shared" si="142"/>
        <v>3</v>
      </c>
      <c r="AB1546" s="171">
        <f t="shared" si="143"/>
        <v>0</v>
      </c>
      <c r="AC1546" s="171">
        <f t="shared" si="144"/>
        <v>0</v>
      </c>
      <c r="AE1546" s="1" t="s">
        <v>2287</v>
      </c>
      <c r="AF1546" s="1">
        <v>1458</v>
      </c>
      <c r="AG1546" s="1" t="s">
        <v>7397</v>
      </c>
    </row>
    <row r="1547" spans="1:33" ht="39" customHeight="1" x14ac:dyDescent="0.25">
      <c r="A1547" s="96" t="s">
        <v>2180</v>
      </c>
      <c r="B1547" s="101" t="s">
        <v>42</v>
      </c>
      <c r="C1547" s="98" t="s">
        <v>108</v>
      </c>
      <c r="D1547" s="98" t="s">
        <v>2166</v>
      </c>
      <c r="E1547" s="173" t="s">
        <v>1890</v>
      </c>
      <c r="F1547" s="99" t="s">
        <v>2218</v>
      </c>
      <c r="G1547" s="99" t="s">
        <v>109</v>
      </c>
      <c r="H1547" s="99" t="s">
        <v>3779</v>
      </c>
      <c r="I1547" s="147" t="s">
        <v>2373</v>
      </c>
      <c r="J1547" s="103" t="s">
        <v>3324</v>
      </c>
      <c r="K1547" s="102"/>
      <c r="L1547" s="103"/>
      <c r="M1547" s="102"/>
      <c r="N1547" s="101" t="s">
        <v>2220</v>
      </c>
      <c r="O1547" s="101" t="s">
        <v>191</v>
      </c>
      <c r="P1547" s="101" t="s">
        <v>2695</v>
      </c>
      <c r="Q1547" s="105" t="s">
        <v>3778</v>
      </c>
      <c r="R1547" s="105" t="s">
        <v>5931</v>
      </c>
      <c r="S1547" s="106" t="s">
        <v>5932</v>
      </c>
      <c r="T1547" s="101" t="s">
        <v>2247</v>
      </c>
      <c r="U1547" s="148"/>
      <c r="V1547" s="148"/>
      <c r="W1547" s="107" t="str">
        <f>VLOOKUP(TRIM(X1547),X10:Y88,2,FALSE)</f>
        <v>Puneet</v>
      </c>
      <c r="X1547" s="171" t="str">
        <f t="shared" si="141"/>
        <v>8.14</v>
      </c>
      <c r="Y1547" s="175">
        <f t="shared" si="139"/>
        <v>0</v>
      </c>
      <c r="Z1547" s="171">
        <f t="shared" si="140"/>
        <v>0</v>
      </c>
      <c r="AA1547" s="171">
        <f t="shared" si="142"/>
        <v>21</v>
      </c>
      <c r="AB1547" s="171">
        <f t="shared" si="143"/>
        <v>0</v>
      </c>
      <c r="AC1547" s="171">
        <f t="shared" si="144"/>
        <v>0</v>
      </c>
      <c r="AE1547" s="1" t="s">
        <v>2287</v>
      </c>
      <c r="AF1547" s="1">
        <v>1459</v>
      </c>
      <c r="AG1547" s="1" t="s">
        <v>7398</v>
      </c>
    </row>
    <row r="1548" spans="1:33" ht="39" customHeight="1" x14ac:dyDescent="0.25">
      <c r="A1548" s="96" t="s">
        <v>2180</v>
      </c>
      <c r="B1548" s="101" t="s">
        <v>6673</v>
      </c>
      <c r="C1548" s="98" t="s">
        <v>108</v>
      </c>
      <c r="D1548" s="98" t="s">
        <v>2166</v>
      </c>
      <c r="E1548" s="173" t="s">
        <v>1891</v>
      </c>
      <c r="F1548" s="99" t="s">
        <v>2218</v>
      </c>
      <c r="G1548" s="99" t="s">
        <v>109</v>
      </c>
      <c r="H1548" s="99" t="s">
        <v>3396</v>
      </c>
      <c r="I1548" s="147" t="s">
        <v>3397</v>
      </c>
      <c r="J1548" s="103" t="s">
        <v>3324</v>
      </c>
      <c r="K1548" s="102"/>
      <c r="L1548" s="103"/>
      <c r="M1548" s="102"/>
      <c r="N1548" s="101" t="s">
        <v>2220</v>
      </c>
      <c r="O1548" s="101" t="s">
        <v>191</v>
      </c>
      <c r="P1548" s="101" t="s">
        <v>2695</v>
      </c>
      <c r="Q1548" s="105" t="s">
        <v>3898</v>
      </c>
      <c r="R1548" s="105" t="s">
        <v>6440</v>
      </c>
      <c r="S1548" s="106" t="s">
        <v>2181</v>
      </c>
      <c r="T1548" s="101" t="s">
        <v>2247</v>
      </c>
      <c r="U1548" s="148"/>
      <c r="V1548" s="148" t="s">
        <v>125</v>
      </c>
      <c r="W1548" s="107" t="str">
        <f>VLOOKUP(TRIM(X1548),X10:Y88,2,FALSE)</f>
        <v>Puneet</v>
      </c>
      <c r="X1548" s="171" t="str">
        <f t="shared" si="141"/>
        <v>8.14</v>
      </c>
      <c r="Y1548" s="175">
        <f t="shared" si="139"/>
        <v>0</v>
      </c>
      <c r="Z1548" s="171">
        <f t="shared" si="140"/>
        <v>1</v>
      </c>
      <c r="AA1548" s="171">
        <f t="shared" si="142"/>
        <v>26</v>
      </c>
      <c r="AB1548" s="171">
        <f t="shared" si="143"/>
        <v>0</v>
      </c>
      <c r="AC1548" s="171">
        <f t="shared" si="144"/>
        <v>0</v>
      </c>
      <c r="AD1548" s="1" t="s">
        <v>125</v>
      </c>
      <c r="AE1548" s="1" t="s">
        <v>2181</v>
      </c>
      <c r="AF1548" s="1">
        <v>1460</v>
      </c>
      <c r="AG1548" s="1" t="s">
        <v>10932</v>
      </c>
    </row>
    <row r="1549" spans="1:33" ht="39" customHeight="1" x14ac:dyDescent="0.25">
      <c r="A1549" s="96" t="s">
        <v>2180</v>
      </c>
      <c r="B1549" s="101" t="s">
        <v>42</v>
      </c>
      <c r="C1549" s="98" t="s">
        <v>108</v>
      </c>
      <c r="D1549" s="98" t="s">
        <v>2166</v>
      </c>
      <c r="E1549" s="173" t="s">
        <v>1892</v>
      </c>
      <c r="F1549" s="99" t="s">
        <v>2218</v>
      </c>
      <c r="G1549" s="99" t="s">
        <v>109</v>
      </c>
      <c r="H1549" s="99" t="s">
        <v>4544</v>
      </c>
      <c r="I1549" s="147" t="s">
        <v>2373</v>
      </c>
      <c r="J1549" s="103" t="s">
        <v>3324</v>
      </c>
      <c r="K1549" s="102"/>
      <c r="L1549" s="103"/>
      <c r="M1549" s="102"/>
      <c r="N1549" s="101" t="s">
        <v>2220</v>
      </c>
      <c r="O1549" s="101" t="s">
        <v>191</v>
      </c>
      <c r="P1549" s="101" t="s">
        <v>2695</v>
      </c>
      <c r="Q1549" s="105" t="s">
        <v>4541</v>
      </c>
      <c r="R1549" s="105" t="s">
        <v>5933</v>
      </c>
      <c r="S1549" s="106" t="s">
        <v>5934</v>
      </c>
      <c r="T1549" s="101" t="s">
        <v>2247</v>
      </c>
      <c r="U1549" s="148"/>
      <c r="V1549" s="148"/>
      <c r="W1549" s="107" t="str">
        <f>VLOOKUP(TRIM(X1549),X10:Y88,2,FALSE)</f>
        <v>Puneet</v>
      </c>
      <c r="X1549" s="171" t="str">
        <f t="shared" si="141"/>
        <v>8.14</v>
      </c>
      <c r="Y1549" s="175">
        <f t="shared" si="139"/>
        <v>0</v>
      </c>
      <c r="Z1549" s="171">
        <f t="shared" si="140"/>
        <v>0</v>
      </c>
      <c r="AA1549" s="171">
        <f t="shared" si="142"/>
        <v>21</v>
      </c>
      <c r="AB1549" s="171">
        <f t="shared" si="143"/>
        <v>0</v>
      </c>
      <c r="AC1549" s="171">
        <f t="shared" si="144"/>
        <v>0</v>
      </c>
      <c r="AE1549" s="1" t="s">
        <v>2287</v>
      </c>
      <c r="AF1549" s="1">
        <v>1461</v>
      </c>
      <c r="AG1549" s="1" t="s">
        <v>7399</v>
      </c>
    </row>
    <row r="1550" spans="1:33" ht="39" customHeight="1" x14ac:dyDescent="0.25">
      <c r="A1550" s="96" t="s">
        <v>2180</v>
      </c>
      <c r="B1550" s="101" t="s">
        <v>42</v>
      </c>
      <c r="C1550" s="98" t="s">
        <v>108</v>
      </c>
      <c r="D1550" s="98" t="s">
        <v>2166</v>
      </c>
      <c r="E1550" s="173" t="s">
        <v>1893</v>
      </c>
      <c r="F1550" s="99" t="s">
        <v>2218</v>
      </c>
      <c r="G1550" s="99" t="s">
        <v>109</v>
      </c>
      <c r="H1550" s="99" t="s">
        <v>4543</v>
      </c>
      <c r="I1550" s="147" t="s">
        <v>6632</v>
      </c>
      <c r="J1550" s="103" t="s">
        <v>3324</v>
      </c>
      <c r="K1550" s="102"/>
      <c r="L1550" s="103"/>
      <c r="M1550" s="102"/>
      <c r="N1550" s="101" t="s">
        <v>2220</v>
      </c>
      <c r="O1550" s="101" t="s">
        <v>191</v>
      </c>
      <c r="P1550" s="101" t="s">
        <v>2695</v>
      </c>
      <c r="Q1550" s="105" t="s">
        <v>4541</v>
      </c>
      <c r="R1550" s="105" t="s">
        <v>6441</v>
      </c>
      <c r="S1550" s="106" t="s">
        <v>2181</v>
      </c>
      <c r="T1550" s="101" t="s">
        <v>2247</v>
      </c>
      <c r="U1550" s="148"/>
      <c r="V1550" s="148" t="s">
        <v>125</v>
      </c>
      <c r="W1550" s="107" t="str">
        <f>VLOOKUP(TRIM(X1550),X10:Y88,2,FALSE)</f>
        <v>Puneet</v>
      </c>
      <c r="X1550" s="171" t="str">
        <f t="shared" si="141"/>
        <v>8.14</v>
      </c>
      <c r="Y1550" s="175">
        <f t="shared" si="139"/>
        <v>0</v>
      </c>
      <c r="Z1550" s="171">
        <f t="shared" si="140"/>
        <v>1</v>
      </c>
      <c r="AA1550" s="171">
        <f t="shared" si="142"/>
        <v>55</v>
      </c>
      <c r="AB1550" s="171">
        <f t="shared" si="143"/>
        <v>0</v>
      </c>
      <c r="AC1550" s="171">
        <f t="shared" si="144"/>
        <v>0</v>
      </c>
      <c r="AD1550" s="1" t="s">
        <v>125</v>
      </c>
      <c r="AE1550" s="1" t="s">
        <v>2181</v>
      </c>
      <c r="AF1550" s="1">
        <v>1462</v>
      </c>
      <c r="AG1550" s="1" t="s">
        <v>10933</v>
      </c>
    </row>
    <row r="1551" spans="1:33" ht="39" customHeight="1" x14ac:dyDescent="0.25">
      <c r="A1551" s="96" t="s">
        <v>2180</v>
      </c>
      <c r="B1551" s="101" t="s">
        <v>42</v>
      </c>
      <c r="C1551" s="98" t="s">
        <v>108</v>
      </c>
      <c r="D1551" s="98" t="s">
        <v>2166</v>
      </c>
      <c r="E1551" s="173" t="s">
        <v>1894</v>
      </c>
      <c r="F1551" s="99" t="s">
        <v>2218</v>
      </c>
      <c r="G1551" s="99" t="s">
        <v>109</v>
      </c>
      <c r="H1551" s="99" t="s">
        <v>4481</v>
      </c>
      <c r="I1551" s="147" t="s">
        <v>2477</v>
      </c>
      <c r="J1551" s="103" t="s">
        <v>3324</v>
      </c>
      <c r="K1551" s="102"/>
      <c r="L1551" s="103"/>
      <c r="M1551" s="102"/>
      <c r="N1551" s="101" t="s">
        <v>2220</v>
      </c>
      <c r="O1551" s="101" t="s">
        <v>191</v>
      </c>
      <c r="P1551" s="101" t="s">
        <v>2695</v>
      </c>
      <c r="Q1551" s="105" t="s">
        <v>3359</v>
      </c>
      <c r="R1551" s="105" t="s">
        <v>5935</v>
      </c>
      <c r="S1551" s="106" t="s">
        <v>5936</v>
      </c>
      <c r="T1551" s="101" t="s">
        <v>2478</v>
      </c>
      <c r="U1551" s="148"/>
      <c r="V1551" s="148"/>
      <c r="W1551" s="107" t="str">
        <f>VLOOKUP(TRIM(X1551),X10:Y88,2,FALSE)</f>
        <v>Puneet</v>
      </c>
      <c r="X1551" s="171" t="str">
        <f t="shared" si="141"/>
        <v>8.14</v>
      </c>
      <c r="Y1551" s="175">
        <f t="shared" si="139"/>
        <v>0</v>
      </c>
      <c r="Z1551" s="171">
        <f t="shared" si="140"/>
        <v>0</v>
      </c>
      <c r="AA1551" s="171">
        <f t="shared" si="142"/>
        <v>25</v>
      </c>
      <c r="AB1551" s="171">
        <f t="shared" si="143"/>
        <v>0</v>
      </c>
      <c r="AC1551" s="171">
        <f t="shared" si="144"/>
        <v>0</v>
      </c>
      <c r="AE1551" s="1" t="s">
        <v>2287</v>
      </c>
      <c r="AF1551" s="1">
        <v>1463</v>
      </c>
      <c r="AG1551" s="1" t="s">
        <v>7400</v>
      </c>
    </row>
    <row r="1552" spans="1:33" ht="39" customHeight="1" x14ac:dyDescent="0.25">
      <c r="A1552" s="96" t="s">
        <v>2180</v>
      </c>
      <c r="B1552" s="101" t="s">
        <v>42</v>
      </c>
      <c r="C1552" s="98" t="s">
        <v>108</v>
      </c>
      <c r="D1552" s="98" t="s">
        <v>2166</v>
      </c>
      <c r="E1552" s="173" t="s">
        <v>1895</v>
      </c>
      <c r="F1552" s="99" t="s">
        <v>2218</v>
      </c>
      <c r="G1552" s="99" t="s">
        <v>109</v>
      </c>
      <c r="H1552" s="99" t="s">
        <v>3782</v>
      </c>
      <c r="I1552" s="147" t="s">
        <v>6633</v>
      </c>
      <c r="J1552" s="103" t="s">
        <v>3324</v>
      </c>
      <c r="K1552" s="102"/>
      <c r="L1552" s="103"/>
      <c r="M1552" s="102"/>
      <c r="N1552" s="101" t="s">
        <v>2220</v>
      </c>
      <c r="O1552" s="101" t="s">
        <v>191</v>
      </c>
      <c r="P1552" s="101" t="s">
        <v>2695</v>
      </c>
      <c r="Q1552" s="105" t="s">
        <v>3781</v>
      </c>
      <c r="R1552" s="105" t="s">
        <v>6442</v>
      </c>
      <c r="S1552" s="106" t="s">
        <v>2181</v>
      </c>
      <c r="T1552" s="101" t="s">
        <v>2247</v>
      </c>
      <c r="U1552" s="148"/>
      <c r="V1552" s="148" t="s">
        <v>125</v>
      </c>
      <c r="W1552" s="107" t="str">
        <f>VLOOKUP(TRIM(X1552),X10:Y88,2,FALSE)</f>
        <v>Puneet</v>
      </c>
      <c r="X1552" s="171" t="str">
        <f t="shared" si="141"/>
        <v>8.14</v>
      </c>
      <c r="Y1552" s="175">
        <f t="shared" si="139"/>
        <v>0</v>
      </c>
      <c r="Z1552" s="171">
        <f t="shared" si="140"/>
        <v>1</v>
      </c>
      <c r="AA1552" s="171">
        <f t="shared" si="142"/>
        <v>30</v>
      </c>
      <c r="AB1552" s="171">
        <f t="shared" si="143"/>
        <v>0</v>
      </c>
      <c r="AC1552" s="171">
        <f t="shared" si="144"/>
        <v>0</v>
      </c>
      <c r="AD1552" s="1" t="s">
        <v>125</v>
      </c>
      <c r="AE1552" s="1" t="s">
        <v>2181</v>
      </c>
      <c r="AF1552" s="1">
        <v>1464</v>
      </c>
      <c r="AG1552" s="1" t="s">
        <v>10934</v>
      </c>
    </row>
    <row r="1553" spans="1:33" ht="39" customHeight="1" x14ac:dyDescent="0.25">
      <c r="A1553" s="96" t="s">
        <v>2180</v>
      </c>
      <c r="B1553" s="101" t="s">
        <v>42</v>
      </c>
      <c r="C1553" s="98" t="s">
        <v>108</v>
      </c>
      <c r="D1553" s="98" t="s">
        <v>2166</v>
      </c>
      <c r="E1553" s="173" t="s">
        <v>1896</v>
      </c>
      <c r="F1553" s="99" t="s">
        <v>2218</v>
      </c>
      <c r="G1553" s="99" t="s">
        <v>109</v>
      </c>
      <c r="H1553" s="99" t="s">
        <v>4542</v>
      </c>
      <c r="I1553" s="147" t="s">
        <v>6634</v>
      </c>
      <c r="J1553" s="103" t="s">
        <v>3324</v>
      </c>
      <c r="K1553" s="102"/>
      <c r="L1553" s="103"/>
      <c r="M1553" s="102"/>
      <c r="N1553" s="101" t="s">
        <v>2220</v>
      </c>
      <c r="O1553" s="101" t="s">
        <v>191</v>
      </c>
      <c r="P1553" s="101" t="s">
        <v>2695</v>
      </c>
      <c r="Q1553" s="105" t="s">
        <v>4541</v>
      </c>
      <c r="R1553" s="105" t="s">
        <v>5938</v>
      </c>
      <c r="S1553" s="106" t="s">
        <v>5937</v>
      </c>
      <c r="T1553" s="101" t="s">
        <v>2247</v>
      </c>
      <c r="U1553" s="148"/>
      <c r="V1553" s="148"/>
      <c r="W1553" s="107" t="str">
        <f>VLOOKUP(TRIM(X1553),X10:Y88,2,FALSE)</f>
        <v>Puneet</v>
      </c>
      <c r="X1553" s="171" t="str">
        <f t="shared" si="141"/>
        <v>8.14</v>
      </c>
      <c r="Y1553" s="175">
        <f t="shared" si="139"/>
        <v>0</v>
      </c>
      <c r="Z1553" s="171">
        <f t="shared" si="140"/>
        <v>0</v>
      </c>
      <c r="AA1553" s="171">
        <f t="shared" si="142"/>
        <v>103</v>
      </c>
      <c r="AB1553" s="171">
        <f t="shared" si="143"/>
        <v>0</v>
      </c>
      <c r="AC1553" s="171">
        <f t="shared" si="144"/>
        <v>0</v>
      </c>
      <c r="AE1553" s="1" t="s">
        <v>2287</v>
      </c>
      <c r="AF1553" s="1">
        <v>1465</v>
      </c>
      <c r="AG1553" s="1" t="s">
        <v>7401</v>
      </c>
    </row>
    <row r="1554" spans="1:33" ht="39" customHeight="1" x14ac:dyDescent="0.25">
      <c r="A1554" s="96" t="s">
        <v>2180</v>
      </c>
      <c r="B1554" s="101" t="s">
        <v>42</v>
      </c>
      <c r="C1554" s="98" t="s">
        <v>108</v>
      </c>
      <c r="D1554" s="98" t="s">
        <v>2166</v>
      </c>
      <c r="E1554" s="173" t="s">
        <v>1897</v>
      </c>
      <c r="F1554" s="99" t="s">
        <v>2218</v>
      </c>
      <c r="G1554" s="99" t="s">
        <v>109</v>
      </c>
      <c r="H1554" s="99" t="s">
        <v>4582</v>
      </c>
      <c r="I1554" s="147" t="s">
        <v>6635</v>
      </c>
      <c r="J1554" s="103" t="s">
        <v>3324</v>
      </c>
      <c r="K1554" s="102"/>
      <c r="L1554" s="103"/>
      <c r="M1554" s="102"/>
      <c r="N1554" s="101" t="s">
        <v>2220</v>
      </c>
      <c r="O1554" s="101" t="s">
        <v>191</v>
      </c>
      <c r="P1554" s="101" t="s">
        <v>3201</v>
      </c>
      <c r="Q1554" s="105" t="s">
        <v>4581</v>
      </c>
      <c r="R1554" s="105" t="s">
        <v>5939</v>
      </c>
      <c r="S1554" s="106" t="s">
        <v>5940</v>
      </c>
      <c r="T1554" s="101" t="s">
        <v>2445</v>
      </c>
      <c r="U1554" s="148"/>
      <c r="V1554" s="148"/>
      <c r="W1554" s="107" t="str">
        <f>VLOOKUP(TRIM(X1554),X10:Y88,2,FALSE)</f>
        <v>Puneet</v>
      </c>
      <c r="X1554" s="171" t="str">
        <f t="shared" si="141"/>
        <v>8.14</v>
      </c>
      <c r="Y1554" s="175">
        <f t="shared" si="139"/>
        <v>0</v>
      </c>
      <c r="Z1554" s="171">
        <f t="shared" si="140"/>
        <v>0</v>
      </c>
      <c r="AA1554" s="171">
        <f t="shared" si="142"/>
        <v>31</v>
      </c>
      <c r="AB1554" s="171">
        <f t="shared" si="143"/>
        <v>0</v>
      </c>
      <c r="AC1554" s="171">
        <f t="shared" si="144"/>
        <v>0</v>
      </c>
      <c r="AE1554" s="1" t="s">
        <v>2287</v>
      </c>
      <c r="AF1554" s="1">
        <v>1466</v>
      </c>
      <c r="AG1554" s="1" t="s">
        <v>7402</v>
      </c>
    </row>
    <row r="1555" spans="1:33" ht="39" customHeight="1" x14ac:dyDescent="0.25">
      <c r="A1555" s="96" t="s">
        <v>2180</v>
      </c>
      <c r="B1555" s="101" t="s">
        <v>42</v>
      </c>
      <c r="C1555" s="98" t="s">
        <v>108</v>
      </c>
      <c r="D1555" s="98" t="s">
        <v>336</v>
      </c>
      <c r="E1555" s="173" t="s">
        <v>1898</v>
      </c>
      <c r="F1555" s="99" t="s">
        <v>2218</v>
      </c>
      <c r="G1555" s="99" t="s">
        <v>109</v>
      </c>
      <c r="H1555" s="99" t="s">
        <v>2689</v>
      </c>
      <c r="I1555" s="147" t="s">
        <v>6636</v>
      </c>
      <c r="J1555" s="103" t="s">
        <v>2315</v>
      </c>
      <c r="K1555" s="102"/>
      <c r="L1555" s="103"/>
      <c r="M1555" s="102"/>
      <c r="N1555" s="101" t="s">
        <v>3070</v>
      </c>
      <c r="O1555" s="101" t="s">
        <v>2221</v>
      </c>
      <c r="P1555" s="101" t="s">
        <v>2316</v>
      </c>
      <c r="Q1555" s="105" t="s">
        <v>2690</v>
      </c>
      <c r="R1555" s="105" t="s">
        <v>6443</v>
      </c>
      <c r="S1555" s="106" t="s">
        <v>2181</v>
      </c>
      <c r="T1555" s="101" t="s">
        <v>2691</v>
      </c>
      <c r="U1555" s="148"/>
      <c r="V1555" s="148" t="s">
        <v>125</v>
      </c>
      <c r="W1555" s="107" t="str">
        <f>VLOOKUP(TRIM(X1555),X10:Y88,2,FALSE)</f>
        <v>Puneet</v>
      </c>
      <c r="X1555" s="171" t="str">
        <f t="shared" si="141"/>
        <v>8.8</v>
      </c>
      <c r="Y1555" s="175">
        <f t="shared" ref="Y1555:Y1618" si="145">IF(F1555="CR", IF(S1555="Approved", 1, IF(S1555="Block approved", 1, 0)),0)</f>
        <v>0</v>
      </c>
      <c r="Z1555" s="171">
        <f t="shared" ref="Z1555:Z1618" si="146">IF(F1555="P-CR", IF(S1555="Approved", 1, IF(S1555="Block approved", 1, 0)),0)</f>
        <v>1</v>
      </c>
      <c r="AA1555" s="171">
        <f t="shared" si="142"/>
        <v>97</v>
      </c>
      <c r="AB1555" s="171">
        <f t="shared" si="143"/>
        <v>0</v>
      </c>
      <c r="AC1555" s="171">
        <f t="shared" si="144"/>
        <v>0</v>
      </c>
      <c r="AD1555" s="1" t="s">
        <v>125</v>
      </c>
      <c r="AE1555" s="1" t="s">
        <v>2181</v>
      </c>
      <c r="AF1555" s="1">
        <v>1467</v>
      </c>
      <c r="AG1555" s="1" t="s">
        <v>10935</v>
      </c>
    </row>
    <row r="1556" spans="1:33" ht="39" customHeight="1" x14ac:dyDescent="0.25">
      <c r="A1556" s="96" t="s">
        <v>2180</v>
      </c>
      <c r="B1556" s="101" t="s">
        <v>42</v>
      </c>
      <c r="C1556" s="98" t="s">
        <v>108</v>
      </c>
      <c r="D1556" s="98" t="s">
        <v>336</v>
      </c>
      <c r="E1556" s="173" t="s">
        <v>1899</v>
      </c>
      <c r="F1556" s="99" t="s">
        <v>2218</v>
      </c>
      <c r="G1556" s="99" t="s">
        <v>109</v>
      </c>
      <c r="H1556" s="99" t="s">
        <v>4304</v>
      </c>
      <c r="I1556" s="147" t="s">
        <v>2290</v>
      </c>
      <c r="J1556" s="103" t="s">
        <v>2315</v>
      </c>
      <c r="K1556" s="102"/>
      <c r="L1556" s="103"/>
      <c r="M1556" s="102"/>
      <c r="N1556" s="101" t="s">
        <v>3070</v>
      </c>
      <c r="O1556" s="101" t="s">
        <v>2221</v>
      </c>
      <c r="P1556" s="101" t="s">
        <v>2316</v>
      </c>
      <c r="Q1556" s="105" t="s">
        <v>3921</v>
      </c>
      <c r="R1556" s="105" t="s">
        <v>6444</v>
      </c>
      <c r="S1556" s="106" t="s">
        <v>2181</v>
      </c>
      <c r="T1556" s="101" t="s">
        <v>2458</v>
      </c>
      <c r="U1556" s="148"/>
      <c r="V1556" s="148" t="s">
        <v>125</v>
      </c>
      <c r="W1556" s="107" t="str">
        <f>VLOOKUP(TRIM(X1556),X10:Y88,2,FALSE)</f>
        <v>Puneet</v>
      </c>
      <c r="X1556" s="171" t="str">
        <f t="shared" si="141"/>
        <v>8.8</v>
      </c>
      <c r="Y1556" s="175">
        <f t="shared" si="145"/>
        <v>0</v>
      </c>
      <c r="Z1556" s="171">
        <f t="shared" si="146"/>
        <v>1</v>
      </c>
      <c r="AA1556" s="171">
        <f t="shared" si="142"/>
        <v>35</v>
      </c>
      <c r="AB1556" s="171">
        <f t="shared" si="143"/>
        <v>0</v>
      </c>
      <c r="AC1556" s="171">
        <f t="shared" si="144"/>
        <v>0</v>
      </c>
      <c r="AD1556" s="1" t="s">
        <v>125</v>
      </c>
      <c r="AE1556" s="1" t="s">
        <v>2181</v>
      </c>
      <c r="AF1556" s="1">
        <v>1468</v>
      </c>
      <c r="AG1556" s="1" t="s">
        <v>10936</v>
      </c>
    </row>
    <row r="1557" spans="1:33" ht="39" customHeight="1" x14ac:dyDescent="0.25">
      <c r="A1557" s="96" t="s">
        <v>2180</v>
      </c>
      <c r="B1557" s="101" t="s">
        <v>5397</v>
      </c>
      <c r="C1557" s="98" t="s">
        <v>108</v>
      </c>
      <c r="D1557" s="98" t="s">
        <v>336</v>
      </c>
      <c r="E1557" s="173" t="s">
        <v>1900</v>
      </c>
      <c r="F1557" s="99" t="s">
        <v>2269</v>
      </c>
      <c r="G1557" s="99" t="s">
        <v>109</v>
      </c>
      <c r="H1557" s="99" t="s">
        <v>6675</v>
      </c>
      <c r="I1557" s="147" t="s">
        <v>2376</v>
      </c>
      <c r="J1557" s="103"/>
      <c r="K1557" s="102"/>
      <c r="L1557" s="103"/>
      <c r="M1557" s="102"/>
      <c r="N1557" s="101"/>
      <c r="O1557" s="101"/>
      <c r="P1557" s="101"/>
      <c r="Q1557" s="105" t="s">
        <v>5397</v>
      </c>
      <c r="R1557" s="105" t="s">
        <v>7672</v>
      </c>
      <c r="S1557" s="106" t="s">
        <v>7673</v>
      </c>
      <c r="T1557" s="101" t="s">
        <v>2377</v>
      </c>
      <c r="U1557" s="148"/>
      <c r="V1557" s="148" t="s">
        <v>2186</v>
      </c>
      <c r="W1557" s="107" t="str">
        <f>VLOOKUP(TRIM(X1557),X10:Y88,2,FALSE)</f>
        <v>Puneet</v>
      </c>
      <c r="X1557" s="171" t="str">
        <f t="shared" si="141"/>
        <v>8.8</v>
      </c>
      <c r="Y1557" s="175">
        <f t="shared" si="145"/>
        <v>0</v>
      </c>
      <c r="Z1557" s="171">
        <f t="shared" si="146"/>
        <v>0</v>
      </c>
      <c r="AA1557" s="171">
        <f t="shared" si="142"/>
        <v>3</v>
      </c>
      <c r="AB1557" s="171">
        <f t="shared" si="143"/>
        <v>0</v>
      </c>
      <c r="AC1557" s="171">
        <f t="shared" si="144"/>
        <v>0</v>
      </c>
      <c r="AE1557" s="1" t="s">
        <v>2287</v>
      </c>
      <c r="AF1557" s="1">
        <v>1469</v>
      </c>
      <c r="AG1557" s="1" t="s">
        <v>7672</v>
      </c>
    </row>
    <row r="1558" spans="1:33" ht="39" customHeight="1" x14ac:dyDescent="0.25">
      <c r="A1558" s="96" t="s">
        <v>2180</v>
      </c>
      <c r="B1558" s="101" t="s">
        <v>42</v>
      </c>
      <c r="C1558" s="98" t="s">
        <v>108</v>
      </c>
      <c r="D1558" s="98" t="s">
        <v>336</v>
      </c>
      <c r="E1558" s="173" t="s">
        <v>1901</v>
      </c>
      <c r="F1558" s="99" t="s">
        <v>2218</v>
      </c>
      <c r="G1558" s="99" t="s">
        <v>109</v>
      </c>
      <c r="H1558" s="99" t="s">
        <v>2469</v>
      </c>
      <c r="I1558" s="147" t="s">
        <v>2239</v>
      </c>
      <c r="J1558" s="103" t="s">
        <v>2315</v>
      </c>
      <c r="K1558" s="102"/>
      <c r="L1558" s="103"/>
      <c r="M1558" s="102"/>
      <c r="N1558" s="101" t="s">
        <v>2241</v>
      </c>
      <c r="O1558" s="101" t="s">
        <v>2221</v>
      </c>
      <c r="P1558" s="101" t="s">
        <v>2316</v>
      </c>
      <c r="Q1558" s="105" t="s">
        <v>2470</v>
      </c>
      <c r="R1558" s="105" t="s">
        <v>6445</v>
      </c>
      <c r="S1558" s="106" t="s">
        <v>2181</v>
      </c>
      <c r="T1558" s="101" t="s">
        <v>2243</v>
      </c>
      <c r="U1558" s="148"/>
      <c r="V1558" s="148" t="s">
        <v>125</v>
      </c>
      <c r="W1558" s="107" t="str">
        <f>VLOOKUP(TRIM(X1558),X10:Y88,2,FALSE)</f>
        <v>Puneet</v>
      </c>
      <c r="X1558" s="171" t="str">
        <f t="shared" si="141"/>
        <v>8.8</v>
      </c>
      <c r="Y1558" s="175">
        <f t="shared" si="145"/>
        <v>0</v>
      </c>
      <c r="Z1558" s="171">
        <f t="shared" si="146"/>
        <v>1</v>
      </c>
      <c r="AA1558" s="171">
        <f t="shared" si="142"/>
        <v>10</v>
      </c>
      <c r="AB1558" s="171">
        <f t="shared" si="143"/>
        <v>0</v>
      </c>
      <c r="AC1558" s="171">
        <f t="shared" si="144"/>
        <v>0</v>
      </c>
      <c r="AD1558" s="1" t="s">
        <v>125</v>
      </c>
      <c r="AE1558" s="1" t="s">
        <v>2181</v>
      </c>
      <c r="AF1558" s="1">
        <v>1470</v>
      </c>
      <c r="AG1558" s="1" t="s">
        <v>10937</v>
      </c>
    </row>
    <row r="1559" spans="1:33" ht="39" customHeight="1" x14ac:dyDescent="0.25">
      <c r="A1559" s="96" t="s">
        <v>2180</v>
      </c>
      <c r="B1559" s="101" t="s">
        <v>42</v>
      </c>
      <c r="C1559" s="98" t="s">
        <v>108</v>
      </c>
      <c r="D1559" s="98" t="s">
        <v>336</v>
      </c>
      <c r="E1559" s="173" t="s">
        <v>1902</v>
      </c>
      <c r="F1559" s="99" t="s">
        <v>2218</v>
      </c>
      <c r="G1559" s="99" t="s">
        <v>109</v>
      </c>
      <c r="H1559" s="99" t="s">
        <v>4414</v>
      </c>
      <c r="I1559" s="147" t="s">
        <v>2336</v>
      </c>
      <c r="J1559" s="103" t="s">
        <v>2315</v>
      </c>
      <c r="K1559" s="102"/>
      <c r="L1559" s="103"/>
      <c r="M1559" s="102"/>
      <c r="N1559" s="101" t="s">
        <v>3070</v>
      </c>
      <c r="O1559" s="101" t="s">
        <v>2221</v>
      </c>
      <c r="P1559" s="101" t="s">
        <v>2316</v>
      </c>
      <c r="Q1559" s="105" t="s">
        <v>3132</v>
      </c>
      <c r="R1559" s="105" t="s">
        <v>5945</v>
      </c>
      <c r="S1559" s="106" t="s">
        <v>5946</v>
      </c>
      <c r="T1559" s="101" t="s">
        <v>2337</v>
      </c>
      <c r="U1559" s="148"/>
      <c r="V1559" s="148"/>
      <c r="W1559" s="107" t="str">
        <f>VLOOKUP(TRIM(X1559),X10:Y88,2,FALSE)</f>
        <v>Puneet</v>
      </c>
      <c r="X1559" s="171" t="str">
        <f t="shared" si="141"/>
        <v>8.8</v>
      </c>
      <c r="Y1559" s="175">
        <f t="shared" si="145"/>
        <v>0</v>
      </c>
      <c r="Z1559" s="171">
        <f t="shared" si="146"/>
        <v>0</v>
      </c>
      <c r="AA1559" s="171">
        <f t="shared" si="142"/>
        <v>8</v>
      </c>
      <c r="AB1559" s="171">
        <f t="shared" si="143"/>
        <v>0</v>
      </c>
      <c r="AC1559" s="171">
        <f t="shared" si="144"/>
        <v>0</v>
      </c>
      <c r="AE1559" s="1" t="s">
        <v>2287</v>
      </c>
      <c r="AF1559" s="1">
        <v>1471</v>
      </c>
      <c r="AG1559" s="1" t="s">
        <v>7403</v>
      </c>
    </row>
    <row r="1560" spans="1:33" ht="39" customHeight="1" x14ac:dyDescent="0.25">
      <c r="A1560" s="96" t="s">
        <v>2180</v>
      </c>
      <c r="B1560" s="101" t="s">
        <v>42</v>
      </c>
      <c r="C1560" s="98" t="s">
        <v>108</v>
      </c>
      <c r="D1560" s="98" t="s">
        <v>336</v>
      </c>
      <c r="E1560" s="173" t="s">
        <v>1903</v>
      </c>
      <c r="F1560" s="99" t="s">
        <v>2218</v>
      </c>
      <c r="G1560" s="99" t="s">
        <v>109</v>
      </c>
      <c r="H1560" s="99" t="s">
        <v>2841</v>
      </c>
      <c r="I1560" s="147" t="s">
        <v>6637</v>
      </c>
      <c r="J1560" s="103" t="s">
        <v>2315</v>
      </c>
      <c r="K1560" s="102"/>
      <c r="L1560" s="103"/>
      <c r="M1560" s="102"/>
      <c r="N1560" s="101" t="s">
        <v>3070</v>
      </c>
      <c r="O1560" s="101" t="s">
        <v>2221</v>
      </c>
      <c r="P1560" s="101" t="s">
        <v>2316</v>
      </c>
      <c r="Q1560" s="105" t="s">
        <v>4187</v>
      </c>
      <c r="R1560" s="105" t="s">
        <v>5949</v>
      </c>
      <c r="S1560" s="106" t="s">
        <v>5950</v>
      </c>
      <c r="T1560" s="101" t="s">
        <v>2532</v>
      </c>
      <c r="U1560" s="148"/>
      <c r="V1560" s="148"/>
      <c r="W1560" s="107" t="str">
        <f>VLOOKUP(TRIM(X1560),X10:Y88,2,FALSE)</f>
        <v>Puneet</v>
      </c>
      <c r="X1560" s="171" t="str">
        <f t="shared" si="141"/>
        <v>8.8</v>
      </c>
      <c r="Y1560" s="175">
        <f t="shared" si="145"/>
        <v>0</v>
      </c>
      <c r="Z1560" s="171">
        <f t="shared" si="146"/>
        <v>0</v>
      </c>
      <c r="AA1560" s="171">
        <f t="shared" si="142"/>
        <v>10</v>
      </c>
      <c r="AB1560" s="171">
        <f t="shared" si="143"/>
        <v>0</v>
      </c>
      <c r="AC1560" s="171">
        <f t="shared" si="144"/>
        <v>0</v>
      </c>
      <c r="AE1560" s="1" t="s">
        <v>2287</v>
      </c>
      <c r="AF1560" s="1">
        <v>1472</v>
      </c>
      <c r="AG1560" s="1" t="s">
        <v>7404</v>
      </c>
    </row>
    <row r="1561" spans="1:33" ht="39" customHeight="1" x14ac:dyDescent="0.25">
      <c r="A1561" s="96" t="s">
        <v>2180</v>
      </c>
      <c r="B1561" s="101" t="s">
        <v>42</v>
      </c>
      <c r="C1561" s="98" t="s">
        <v>108</v>
      </c>
      <c r="D1561" s="98" t="s">
        <v>336</v>
      </c>
      <c r="E1561" s="173" t="s">
        <v>1904</v>
      </c>
      <c r="F1561" s="99" t="s">
        <v>2218</v>
      </c>
      <c r="G1561" s="99" t="s">
        <v>109</v>
      </c>
      <c r="H1561" s="99" t="s">
        <v>3280</v>
      </c>
      <c r="I1561" s="147" t="s">
        <v>2477</v>
      </c>
      <c r="J1561" s="103" t="s">
        <v>2315</v>
      </c>
      <c r="K1561" s="102"/>
      <c r="L1561" s="103"/>
      <c r="M1561" s="102"/>
      <c r="N1561" s="101" t="s">
        <v>3070</v>
      </c>
      <c r="O1561" s="101" t="s">
        <v>2221</v>
      </c>
      <c r="P1561" s="101" t="s">
        <v>2316</v>
      </c>
      <c r="Q1561" s="105" t="s">
        <v>3178</v>
      </c>
      <c r="R1561" s="105" t="s">
        <v>5947</v>
      </c>
      <c r="S1561" s="106" t="s">
        <v>5948</v>
      </c>
      <c r="T1561" s="101" t="s">
        <v>2534</v>
      </c>
      <c r="U1561" s="148"/>
      <c r="V1561" s="148"/>
      <c r="W1561" s="107" t="str">
        <f>VLOOKUP(TRIM(X1561),X10:Y88,2,FALSE)</f>
        <v>Puneet</v>
      </c>
      <c r="X1561" s="171" t="str">
        <f t="shared" ref="X1561:X1624" si="147">IF(ISNONTEXT(D1561),"" &amp; D1561 &amp;"",T(D1561))</f>
        <v>8.8</v>
      </c>
      <c r="Y1561" s="175">
        <f t="shared" si="145"/>
        <v>0</v>
      </c>
      <c r="Z1561" s="171">
        <f t="shared" si="146"/>
        <v>0</v>
      </c>
      <c r="AA1561" s="171">
        <f t="shared" ref="AA1561:AA1624" si="148">LEN(I1561)</f>
        <v>25</v>
      </c>
      <c r="AB1561" s="171">
        <f t="shared" ref="AB1561:AB1624" si="149">IF(LEFT(H1561, 12)="Reserved for",  1, 0)</f>
        <v>0</v>
      </c>
      <c r="AC1561" s="171">
        <f t="shared" si="144"/>
        <v>0</v>
      </c>
      <c r="AE1561" s="1" t="s">
        <v>2287</v>
      </c>
      <c r="AF1561" s="1">
        <v>1473</v>
      </c>
      <c r="AG1561" s="1" t="s">
        <v>7405</v>
      </c>
    </row>
    <row r="1562" spans="1:33" ht="39" customHeight="1" x14ac:dyDescent="0.25">
      <c r="A1562" s="96" t="s">
        <v>2180</v>
      </c>
      <c r="B1562" s="101" t="s">
        <v>7505</v>
      </c>
      <c r="C1562" s="98" t="s">
        <v>108</v>
      </c>
      <c r="D1562" s="98" t="s">
        <v>336</v>
      </c>
      <c r="E1562" s="173" t="s">
        <v>1905</v>
      </c>
      <c r="F1562" s="99" t="s">
        <v>2218</v>
      </c>
      <c r="G1562" s="99" t="s">
        <v>109</v>
      </c>
      <c r="H1562" s="99" t="s">
        <v>2493</v>
      </c>
      <c r="I1562" s="147" t="s">
        <v>2446</v>
      </c>
      <c r="J1562" s="103" t="s">
        <v>2315</v>
      </c>
      <c r="K1562" s="102"/>
      <c r="L1562" s="103"/>
      <c r="M1562" s="102"/>
      <c r="N1562" s="101" t="s">
        <v>3070</v>
      </c>
      <c r="O1562" s="101" t="s">
        <v>2221</v>
      </c>
      <c r="P1562" s="101" t="s">
        <v>2316</v>
      </c>
      <c r="Q1562" s="105" t="s">
        <v>3556</v>
      </c>
      <c r="R1562" s="105" t="s">
        <v>5944</v>
      </c>
      <c r="S1562" s="106" t="s">
        <v>5943</v>
      </c>
      <c r="T1562" s="101" t="s">
        <v>2445</v>
      </c>
      <c r="U1562" s="148"/>
      <c r="V1562" s="148"/>
      <c r="W1562" s="107" t="str">
        <f>VLOOKUP(TRIM(X1562),X10:Y88,2,FALSE)</f>
        <v>Puneet</v>
      </c>
      <c r="X1562" s="171" t="str">
        <f t="shared" si="147"/>
        <v>8.8</v>
      </c>
      <c r="Y1562" s="175">
        <f t="shared" si="145"/>
        <v>0</v>
      </c>
      <c r="Z1562" s="171">
        <f t="shared" si="146"/>
        <v>0</v>
      </c>
      <c r="AA1562" s="171">
        <f t="shared" si="148"/>
        <v>17</v>
      </c>
      <c r="AB1562" s="171">
        <f t="shared" si="149"/>
        <v>0</v>
      </c>
      <c r="AC1562" s="171">
        <f t="shared" si="144"/>
        <v>0</v>
      </c>
      <c r="AE1562" s="1" t="s">
        <v>2287</v>
      </c>
      <c r="AF1562" s="1">
        <v>1474</v>
      </c>
      <c r="AG1562" s="1" t="s">
        <v>7406</v>
      </c>
    </row>
    <row r="1563" spans="1:33" ht="39" customHeight="1" x14ac:dyDescent="0.25">
      <c r="A1563" s="96" t="s">
        <v>2180</v>
      </c>
      <c r="B1563" s="101" t="s">
        <v>42</v>
      </c>
      <c r="C1563" s="98" t="s">
        <v>108</v>
      </c>
      <c r="D1563" s="98" t="s">
        <v>336</v>
      </c>
      <c r="E1563" s="173" t="s">
        <v>1906</v>
      </c>
      <c r="F1563" s="99" t="s">
        <v>2218</v>
      </c>
      <c r="G1563" s="99" t="s">
        <v>109</v>
      </c>
      <c r="H1563" s="99" t="s">
        <v>2567</v>
      </c>
      <c r="I1563" s="147" t="s">
        <v>2459</v>
      </c>
      <c r="J1563" s="103" t="s">
        <v>2315</v>
      </c>
      <c r="K1563" s="102"/>
      <c r="L1563" s="103"/>
      <c r="M1563" s="102"/>
      <c r="N1563" s="101" t="s">
        <v>3070</v>
      </c>
      <c r="O1563" s="101" t="s">
        <v>2221</v>
      </c>
      <c r="P1563" s="101" t="s">
        <v>2316</v>
      </c>
      <c r="Q1563" s="105" t="s">
        <v>2568</v>
      </c>
      <c r="R1563" s="105" t="s">
        <v>5954</v>
      </c>
      <c r="S1563" s="106" t="s">
        <v>5955</v>
      </c>
      <c r="T1563" s="101" t="s">
        <v>2691</v>
      </c>
      <c r="U1563" s="148"/>
      <c r="V1563" s="148"/>
      <c r="W1563" s="107" t="str">
        <f>VLOOKUP(TRIM(X1563),X10:Y88,2,FALSE)</f>
        <v>Puneet</v>
      </c>
      <c r="X1563" s="171" t="str">
        <f t="shared" si="147"/>
        <v>8.8</v>
      </c>
      <c r="Y1563" s="175">
        <f t="shared" si="145"/>
        <v>0</v>
      </c>
      <c r="Z1563" s="171">
        <f t="shared" si="146"/>
        <v>0</v>
      </c>
      <c r="AA1563" s="171">
        <f t="shared" si="148"/>
        <v>7</v>
      </c>
      <c r="AB1563" s="171">
        <f t="shared" si="149"/>
        <v>0</v>
      </c>
      <c r="AC1563" s="171">
        <f t="shared" si="144"/>
        <v>0</v>
      </c>
      <c r="AE1563" s="1" t="s">
        <v>2287</v>
      </c>
      <c r="AF1563" s="1">
        <v>1475</v>
      </c>
      <c r="AG1563" s="1" t="s">
        <v>7407</v>
      </c>
    </row>
    <row r="1564" spans="1:33" ht="39" customHeight="1" x14ac:dyDescent="0.25">
      <c r="A1564" s="96" t="s">
        <v>2180</v>
      </c>
      <c r="B1564" s="101" t="s">
        <v>42</v>
      </c>
      <c r="C1564" s="98" t="s">
        <v>108</v>
      </c>
      <c r="D1564" s="98" t="s">
        <v>336</v>
      </c>
      <c r="E1564" s="173" t="s">
        <v>1907</v>
      </c>
      <c r="F1564" s="99" t="s">
        <v>2218</v>
      </c>
      <c r="G1564" s="99" t="s">
        <v>109</v>
      </c>
      <c r="H1564" s="99" t="s">
        <v>2468</v>
      </c>
      <c r="I1564" s="147" t="s">
        <v>2466</v>
      </c>
      <c r="J1564" s="103" t="s">
        <v>2315</v>
      </c>
      <c r="K1564" s="102"/>
      <c r="L1564" s="103"/>
      <c r="M1564" s="102"/>
      <c r="N1564" s="101" t="s">
        <v>2241</v>
      </c>
      <c r="O1564" s="101" t="s">
        <v>2221</v>
      </c>
      <c r="P1564" s="101" t="s">
        <v>2316</v>
      </c>
      <c r="Q1564" s="105" t="s">
        <v>2467</v>
      </c>
      <c r="R1564" s="105" t="s">
        <v>6446</v>
      </c>
      <c r="S1564" s="106" t="s">
        <v>2181</v>
      </c>
      <c r="T1564" s="101" t="s">
        <v>2458</v>
      </c>
      <c r="U1564" s="148"/>
      <c r="V1564" s="148" t="s">
        <v>125</v>
      </c>
      <c r="W1564" s="107" t="str">
        <f>VLOOKUP(TRIM(X1564),X10:Y88,2,FALSE)</f>
        <v>Puneet</v>
      </c>
      <c r="X1564" s="171" t="str">
        <f t="shared" si="147"/>
        <v>8.8</v>
      </c>
      <c r="Y1564" s="175">
        <f t="shared" si="145"/>
        <v>0</v>
      </c>
      <c r="Z1564" s="171">
        <f t="shared" si="146"/>
        <v>1</v>
      </c>
      <c r="AA1564" s="171">
        <f t="shared" si="148"/>
        <v>56</v>
      </c>
      <c r="AB1564" s="171">
        <f t="shared" si="149"/>
        <v>0</v>
      </c>
      <c r="AC1564" s="171">
        <f t="shared" si="144"/>
        <v>0</v>
      </c>
      <c r="AD1564" s="1" t="s">
        <v>125</v>
      </c>
      <c r="AE1564" s="1" t="s">
        <v>2181</v>
      </c>
      <c r="AF1564" s="1">
        <v>1476</v>
      </c>
      <c r="AG1564" s="1" t="s">
        <v>10938</v>
      </c>
    </row>
    <row r="1565" spans="1:33" ht="39" customHeight="1" x14ac:dyDescent="0.25">
      <c r="A1565" s="96" t="s">
        <v>2180</v>
      </c>
      <c r="B1565" s="101" t="s">
        <v>42</v>
      </c>
      <c r="C1565" s="98" t="s">
        <v>108</v>
      </c>
      <c r="D1565" s="98" t="s">
        <v>336</v>
      </c>
      <c r="E1565" s="173" t="s">
        <v>1908</v>
      </c>
      <c r="F1565" s="99" t="s">
        <v>2218</v>
      </c>
      <c r="G1565" s="99" t="s">
        <v>109</v>
      </c>
      <c r="H1565" s="99" t="s">
        <v>6640</v>
      </c>
      <c r="I1565" s="147" t="s">
        <v>6638</v>
      </c>
      <c r="J1565" s="103" t="s">
        <v>2315</v>
      </c>
      <c r="K1565" s="102"/>
      <c r="L1565" s="103"/>
      <c r="M1565" s="102"/>
      <c r="N1565" s="101" t="s">
        <v>3070</v>
      </c>
      <c r="O1565" s="101" t="s">
        <v>2221</v>
      </c>
      <c r="P1565" s="101" t="s">
        <v>2316</v>
      </c>
      <c r="Q1565" s="105" t="s">
        <v>6639</v>
      </c>
      <c r="R1565" s="105" t="s">
        <v>5965</v>
      </c>
      <c r="S1565" s="241" t="s">
        <v>2192</v>
      </c>
      <c r="T1565" s="101" t="s">
        <v>2832</v>
      </c>
      <c r="U1565" s="148"/>
      <c r="V1565" s="148"/>
      <c r="W1565" s="107" t="str">
        <f>VLOOKUP(TRIM(X1565),X10:Y88,2,FALSE)</f>
        <v>Puneet</v>
      </c>
      <c r="X1565" s="171" t="str">
        <f t="shared" si="147"/>
        <v>8.8</v>
      </c>
      <c r="Y1565" s="175">
        <f t="shared" si="145"/>
        <v>0</v>
      </c>
      <c r="Z1565" s="171">
        <f t="shared" si="146"/>
        <v>0</v>
      </c>
      <c r="AA1565" s="171">
        <f t="shared" si="148"/>
        <v>11</v>
      </c>
      <c r="AB1565" s="171">
        <f t="shared" si="149"/>
        <v>0</v>
      </c>
      <c r="AC1565" s="171">
        <f t="shared" si="144"/>
        <v>0</v>
      </c>
      <c r="AE1565" s="1" t="s">
        <v>2192</v>
      </c>
      <c r="AF1565" s="1">
        <v>1477</v>
      </c>
      <c r="AG1565" s="1" t="s">
        <v>5965</v>
      </c>
    </row>
    <row r="1566" spans="1:33" ht="39" customHeight="1" x14ac:dyDescent="0.25">
      <c r="A1566" s="96" t="s">
        <v>2180</v>
      </c>
      <c r="B1566" s="101" t="s">
        <v>6641</v>
      </c>
      <c r="C1566" s="98" t="s">
        <v>108</v>
      </c>
      <c r="D1566" s="98" t="s">
        <v>314</v>
      </c>
      <c r="E1566" s="173" t="s">
        <v>1909</v>
      </c>
      <c r="F1566" s="99" t="s">
        <v>2269</v>
      </c>
      <c r="G1566" s="99" t="s">
        <v>109</v>
      </c>
      <c r="H1566" s="99" t="s">
        <v>5432</v>
      </c>
      <c r="I1566" s="147" t="s">
        <v>2817</v>
      </c>
      <c r="J1566" s="103"/>
      <c r="K1566" s="102"/>
      <c r="L1566" s="103"/>
      <c r="M1566" s="102"/>
      <c r="N1566" s="101"/>
      <c r="O1566" s="101"/>
      <c r="P1566" s="101"/>
      <c r="Q1566" s="105" t="s">
        <v>5433</v>
      </c>
      <c r="R1566" s="105" t="s">
        <v>5466</v>
      </c>
      <c r="S1566" s="106" t="s">
        <v>5467</v>
      </c>
      <c r="T1566" s="101" t="s">
        <v>128</v>
      </c>
      <c r="U1566" s="148"/>
      <c r="V1566" s="148"/>
      <c r="W1566" s="107" t="str">
        <f>VLOOKUP(TRIM(X1566),X10:Y88,2,FALSE)</f>
        <v>Puneet</v>
      </c>
      <c r="X1566" s="171" t="str">
        <f t="shared" si="147"/>
        <v>9.1</v>
      </c>
      <c r="Y1566" s="175">
        <f t="shared" si="145"/>
        <v>0</v>
      </c>
      <c r="Z1566" s="171">
        <f t="shared" si="146"/>
        <v>0</v>
      </c>
      <c r="AA1566" s="171">
        <f t="shared" si="148"/>
        <v>8</v>
      </c>
      <c r="AB1566" s="171">
        <f t="shared" si="149"/>
        <v>0</v>
      </c>
      <c r="AC1566" s="171">
        <f t="shared" si="144"/>
        <v>0</v>
      </c>
      <c r="AE1566" s="1" t="s">
        <v>2287</v>
      </c>
      <c r="AF1566" s="1">
        <v>1478</v>
      </c>
      <c r="AG1566" s="1" t="s">
        <v>7408</v>
      </c>
    </row>
    <row r="1567" spans="1:33" ht="39" customHeight="1" x14ac:dyDescent="0.25">
      <c r="A1567" s="96" t="s">
        <v>2180</v>
      </c>
      <c r="B1567" s="101" t="s">
        <v>42</v>
      </c>
      <c r="C1567" s="98" t="s">
        <v>108</v>
      </c>
      <c r="D1567" s="98" t="s">
        <v>331</v>
      </c>
      <c r="E1567" s="173" t="s">
        <v>1910</v>
      </c>
      <c r="F1567" s="99" t="s">
        <v>2218</v>
      </c>
      <c r="G1567" s="99" t="s">
        <v>109</v>
      </c>
      <c r="H1567" s="99" t="s">
        <v>3720</v>
      </c>
      <c r="I1567" s="147" t="s">
        <v>6642</v>
      </c>
      <c r="J1567" s="103" t="s">
        <v>2356</v>
      </c>
      <c r="K1567" s="102"/>
      <c r="L1567" s="103"/>
      <c r="M1567" s="102"/>
      <c r="N1567" s="101" t="s">
        <v>2241</v>
      </c>
      <c r="O1567" s="101" t="s">
        <v>2221</v>
      </c>
      <c r="P1567" s="101" t="s">
        <v>2357</v>
      </c>
      <c r="Q1567" s="105" t="s">
        <v>2436</v>
      </c>
      <c r="R1567" s="105" t="s">
        <v>5952</v>
      </c>
      <c r="S1567" s="106" t="s">
        <v>5720</v>
      </c>
      <c r="T1567" s="101" t="s">
        <v>2437</v>
      </c>
      <c r="U1567" s="148"/>
      <c r="V1567" s="148"/>
      <c r="W1567" s="107" t="str">
        <f>VLOOKUP(TRIM(X1567),X10:Y88,2,FALSE)</f>
        <v>Puneet</v>
      </c>
      <c r="X1567" s="171" t="str">
        <f t="shared" si="147"/>
        <v>8.3</v>
      </c>
      <c r="Y1567" s="175">
        <f t="shared" si="145"/>
        <v>0</v>
      </c>
      <c r="Z1567" s="171">
        <f t="shared" si="146"/>
        <v>0</v>
      </c>
      <c r="AA1567" s="171">
        <f t="shared" si="148"/>
        <v>19</v>
      </c>
      <c r="AB1567" s="171">
        <f t="shared" si="149"/>
        <v>0</v>
      </c>
      <c r="AC1567" s="171">
        <f t="shared" si="144"/>
        <v>0</v>
      </c>
      <c r="AE1567" s="1" t="s">
        <v>2287</v>
      </c>
      <c r="AF1567" s="1">
        <v>1479</v>
      </c>
      <c r="AG1567" s="1" t="s">
        <v>7409</v>
      </c>
    </row>
    <row r="1568" spans="1:33" ht="39" customHeight="1" x14ac:dyDescent="0.25">
      <c r="A1568" s="96" t="s">
        <v>2180</v>
      </c>
      <c r="B1568" s="101" t="s">
        <v>5433</v>
      </c>
      <c r="C1568" s="98" t="s">
        <v>108</v>
      </c>
      <c r="D1568" s="98" t="s">
        <v>314</v>
      </c>
      <c r="E1568" s="173" t="s">
        <v>1911</v>
      </c>
      <c r="F1568" s="99" t="s">
        <v>2269</v>
      </c>
      <c r="G1568" s="99" t="s">
        <v>109</v>
      </c>
      <c r="H1568" s="99" t="s">
        <v>5432</v>
      </c>
      <c r="I1568" s="147" t="s">
        <v>2817</v>
      </c>
      <c r="J1568" s="103"/>
      <c r="K1568" s="102"/>
      <c r="L1568" s="103"/>
      <c r="M1568" s="102"/>
      <c r="N1568" s="101"/>
      <c r="O1568" s="101"/>
      <c r="P1568" s="101"/>
      <c r="Q1568" s="105" t="s">
        <v>5433</v>
      </c>
      <c r="R1568" s="105" t="s">
        <v>7508</v>
      </c>
      <c r="S1568" s="106" t="s">
        <v>7509</v>
      </c>
      <c r="T1568" s="101" t="s">
        <v>128</v>
      </c>
      <c r="U1568" s="148"/>
      <c r="V1568" s="148" t="s">
        <v>2186</v>
      </c>
      <c r="W1568" s="107" t="str">
        <f>VLOOKUP(TRIM(X1568),X10:Y88,2,FALSE)</f>
        <v>Puneet</v>
      </c>
      <c r="X1568" s="171" t="str">
        <f t="shared" si="147"/>
        <v>9.1</v>
      </c>
      <c r="Y1568" s="175">
        <f t="shared" si="145"/>
        <v>0</v>
      </c>
      <c r="Z1568" s="171">
        <f t="shared" si="146"/>
        <v>0</v>
      </c>
      <c r="AA1568" s="171">
        <f t="shared" si="148"/>
        <v>8</v>
      </c>
      <c r="AB1568" s="171">
        <f t="shared" si="149"/>
        <v>0</v>
      </c>
      <c r="AC1568" s="171">
        <f t="shared" si="144"/>
        <v>0</v>
      </c>
      <c r="AE1568" s="1" t="s">
        <v>2287</v>
      </c>
      <c r="AF1568" s="1">
        <v>1480</v>
      </c>
      <c r="AG1568" s="1" t="s">
        <v>7508</v>
      </c>
    </row>
    <row r="1569" spans="1:33" ht="39" customHeight="1" x14ac:dyDescent="0.25">
      <c r="A1569" s="96" t="s">
        <v>2180</v>
      </c>
      <c r="B1569" s="101" t="s">
        <v>4704</v>
      </c>
      <c r="C1569" s="98" t="s">
        <v>108</v>
      </c>
      <c r="D1569" s="98" t="s">
        <v>315</v>
      </c>
      <c r="E1569" s="173" t="s">
        <v>1912</v>
      </c>
      <c r="F1569" s="99" t="s">
        <v>2271</v>
      </c>
      <c r="G1569" s="99" t="s">
        <v>2694</v>
      </c>
      <c r="H1569" s="99" t="s">
        <v>2842</v>
      </c>
      <c r="I1569" s="147" t="s">
        <v>110</v>
      </c>
      <c r="J1569" s="103"/>
      <c r="K1569" s="102"/>
      <c r="L1569" s="103"/>
      <c r="M1569" s="102"/>
      <c r="N1569" s="101"/>
      <c r="O1569" s="101"/>
      <c r="P1569" s="101"/>
      <c r="Q1569" s="105" t="s">
        <v>2842</v>
      </c>
      <c r="R1569" s="105" t="s">
        <v>5471</v>
      </c>
      <c r="S1569" s="106" t="s">
        <v>2183</v>
      </c>
      <c r="T1569" s="101" t="s">
        <v>124</v>
      </c>
      <c r="U1569" s="148"/>
      <c r="V1569" s="148"/>
      <c r="W1569" s="107" t="str">
        <f>VLOOKUP(TRIM(X1569),X10:Y88,2,FALSE)</f>
        <v>Puneet</v>
      </c>
      <c r="X1569" s="171" t="str">
        <f t="shared" si="147"/>
        <v>9.2</v>
      </c>
      <c r="Y1569" s="175">
        <f t="shared" si="145"/>
        <v>0</v>
      </c>
      <c r="Z1569" s="171">
        <f t="shared" si="146"/>
        <v>0</v>
      </c>
      <c r="AA1569" s="171">
        <f t="shared" si="148"/>
        <v>15</v>
      </c>
      <c r="AB1569" s="171">
        <f t="shared" si="149"/>
        <v>0</v>
      </c>
      <c r="AC1569" s="171">
        <f t="shared" si="144"/>
        <v>0</v>
      </c>
      <c r="AE1569" s="1" t="s">
        <v>2183</v>
      </c>
      <c r="AF1569" s="1">
        <v>1481</v>
      </c>
      <c r="AG1569" s="1" t="s">
        <v>7410</v>
      </c>
    </row>
    <row r="1570" spans="1:33" ht="39" customHeight="1" x14ac:dyDescent="0.25">
      <c r="A1570" s="96" t="s">
        <v>2180</v>
      </c>
      <c r="B1570" s="101" t="s">
        <v>42</v>
      </c>
      <c r="C1570" s="98" t="s">
        <v>108</v>
      </c>
      <c r="D1570" s="98" t="s">
        <v>331</v>
      </c>
      <c r="E1570" s="173" t="s">
        <v>1913</v>
      </c>
      <c r="F1570" s="99" t="s">
        <v>2218</v>
      </c>
      <c r="G1570" s="99" t="s">
        <v>109</v>
      </c>
      <c r="H1570" s="99" t="s">
        <v>3751</v>
      </c>
      <c r="I1570" s="147" t="s">
        <v>2446</v>
      </c>
      <c r="J1570" s="103" t="s">
        <v>2356</v>
      </c>
      <c r="K1570" s="102"/>
      <c r="L1570" s="103"/>
      <c r="M1570" s="102"/>
      <c r="N1570" s="101" t="s">
        <v>3070</v>
      </c>
      <c r="O1570" s="101" t="s">
        <v>2221</v>
      </c>
      <c r="P1570" s="101" t="s">
        <v>2357</v>
      </c>
      <c r="Q1570" s="105" t="s">
        <v>3312</v>
      </c>
      <c r="R1570" s="105" t="s">
        <v>5758</v>
      </c>
      <c r="S1570" s="106" t="s">
        <v>5756</v>
      </c>
      <c r="T1570" s="101" t="s">
        <v>2445</v>
      </c>
      <c r="U1570" s="148"/>
      <c r="V1570" s="148"/>
      <c r="W1570" s="107" t="str">
        <f>VLOOKUP(TRIM(X1570),X10:Y88,2,FALSE)</f>
        <v>Puneet</v>
      </c>
      <c r="X1570" s="171" t="str">
        <f t="shared" si="147"/>
        <v>8.3</v>
      </c>
      <c r="Y1570" s="175">
        <f t="shared" si="145"/>
        <v>0</v>
      </c>
      <c r="Z1570" s="171">
        <f t="shared" si="146"/>
        <v>0</v>
      </c>
      <c r="AA1570" s="171">
        <f t="shared" si="148"/>
        <v>17</v>
      </c>
      <c r="AB1570" s="171">
        <f t="shared" si="149"/>
        <v>0</v>
      </c>
      <c r="AC1570" s="171">
        <f t="shared" si="144"/>
        <v>0</v>
      </c>
      <c r="AE1570" s="1" t="s">
        <v>2287</v>
      </c>
      <c r="AF1570" s="1">
        <v>1482</v>
      </c>
      <c r="AG1570" s="1" t="s">
        <v>7411</v>
      </c>
    </row>
    <row r="1571" spans="1:33" ht="39" customHeight="1" x14ac:dyDescent="0.25">
      <c r="A1571" s="96" t="s">
        <v>2180</v>
      </c>
      <c r="B1571" s="101" t="s">
        <v>42</v>
      </c>
      <c r="C1571" s="98" t="s">
        <v>108</v>
      </c>
      <c r="D1571" s="98" t="s">
        <v>334</v>
      </c>
      <c r="E1571" s="173" t="s">
        <v>1914</v>
      </c>
      <c r="F1571" s="99" t="s">
        <v>2218</v>
      </c>
      <c r="G1571" s="99" t="s">
        <v>109</v>
      </c>
      <c r="H1571" s="99" t="s">
        <v>3721</v>
      </c>
      <c r="I1571" s="147" t="s">
        <v>2380</v>
      </c>
      <c r="J1571" s="103" t="s">
        <v>2249</v>
      </c>
      <c r="K1571" s="102"/>
      <c r="L1571" s="103"/>
      <c r="M1571" s="102"/>
      <c r="N1571" s="101" t="s">
        <v>2241</v>
      </c>
      <c r="O1571" s="101" t="s">
        <v>2221</v>
      </c>
      <c r="P1571" s="101" t="s">
        <v>2250</v>
      </c>
      <c r="Q1571" s="105" t="s">
        <v>2438</v>
      </c>
      <c r="R1571" s="105" t="s">
        <v>5496</v>
      </c>
      <c r="S1571" s="106" t="s">
        <v>5497</v>
      </c>
      <c r="T1571" s="101" t="s">
        <v>2437</v>
      </c>
      <c r="U1571" s="148"/>
      <c r="V1571" s="148"/>
      <c r="W1571" s="107" t="str">
        <f>VLOOKUP(TRIM(X1571),X10:Y88,2,FALSE)</f>
        <v>Puneet</v>
      </c>
      <c r="X1571" s="171" t="str">
        <f t="shared" si="147"/>
        <v>8.6</v>
      </c>
      <c r="Y1571" s="175">
        <f t="shared" si="145"/>
        <v>0</v>
      </c>
      <c r="Z1571" s="171">
        <f t="shared" si="146"/>
        <v>0</v>
      </c>
      <c r="AA1571" s="171">
        <f t="shared" si="148"/>
        <v>4</v>
      </c>
      <c r="AB1571" s="171">
        <f t="shared" si="149"/>
        <v>0</v>
      </c>
      <c r="AC1571" s="171">
        <f t="shared" si="144"/>
        <v>0</v>
      </c>
      <c r="AE1571" s="1" t="s">
        <v>2287</v>
      </c>
      <c r="AF1571" s="1">
        <v>1483</v>
      </c>
      <c r="AG1571" s="1" t="s">
        <v>7412</v>
      </c>
    </row>
    <row r="1572" spans="1:33" ht="39" customHeight="1" x14ac:dyDescent="0.25">
      <c r="A1572" s="96" t="s">
        <v>2180</v>
      </c>
      <c r="B1572" s="101" t="s">
        <v>42</v>
      </c>
      <c r="C1572" s="98" t="s">
        <v>108</v>
      </c>
      <c r="D1572" s="98" t="s">
        <v>334</v>
      </c>
      <c r="E1572" s="173" t="s">
        <v>1915</v>
      </c>
      <c r="F1572" s="99" t="s">
        <v>2218</v>
      </c>
      <c r="G1572" s="99" t="s">
        <v>109</v>
      </c>
      <c r="H1572" s="99" t="s">
        <v>2471</v>
      </c>
      <c r="I1572" s="147" t="s">
        <v>2431</v>
      </c>
      <c r="J1572" s="103" t="s">
        <v>2249</v>
      </c>
      <c r="K1572" s="102"/>
      <c r="L1572" s="103"/>
      <c r="M1572" s="102"/>
      <c r="N1572" s="101" t="s">
        <v>3070</v>
      </c>
      <c r="O1572" s="101" t="s">
        <v>2221</v>
      </c>
      <c r="P1572" s="101" t="s">
        <v>2250</v>
      </c>
      <c r="Q1572" s="105" t="s">
        <v>2472</v>
      </c>
      <c r="R1572" s="105" t="s">
        <v>5494</v>
      </c>
      <c r="S1572" s="106" t="s">
        <v>5495</v>
      </c>
      <c r="T1572" s="101" t="s">
        <v>2473</v>
      </c>
      <c r="U1572" s="148"/>
      <c r="V1572" s="148"/>
      <c r="W1572" s="107" t="str">
        <f>VLOOKUP(TRIM(X1572),X10:Y88,2,FALSE)</f>
        <v>Puneet</v>
      </c>
      <c r="X1572" s="171" t="str">
        <f t="shared" si="147"/>
        <v>8.6</v>
      </c>
      <c r="Y1572" s="175">
        <f t="shared" si="145"/>
        <v>0</v>
      </c>
      <c r="Z1572" s="171">
        <f t="shared" si="146"/>
        <v>0</v>
      </c>
      <c r="AA1572" s="171">
        <f t="shared" si="148"/>
        <v>3</v>
      </c>
      <c r="AB1572" s="171">
        <f t="shared" si="149"/>
        <v>0</v>
      </c>
      <c r="AC1572" s="171">
        <f t="shared" si="144"/>
        <v>0</v>
      </c>
      <c r="AE1572" s="1" t="s">
        <v>2287</v>
      </c>
      <c r="AF1572" s="1">
        <v>1484</v>
      </c>
      <c r="AG1572" s="1" t="s">
        <v>7413</v>
      </c>
    </row>
    <row r="1573" spans="1:33" ht="39" customHeight="1" x14ac:dyDescent="0.25">
      <c r="A1573" s="96" t="s">
        <v>2180</v>
      </c>
      <c r="B1573" s="101" t="s">
        <v>4704</v>
      </c>
      <c r="C1573" s="98" t="s">
        <v>108</v>
      </c>
      <c r="D1573" s="98" t="s">
        <v>316</v>
      </c>
      <c r="E1573" s="173" t="s">
        <v>1916</v>
      </c>
      <c r="F1573" s="99" t="s">
        <v>117</v>
      </c>
      <c r="G1573" s="99" t="s">
        <v>2694</v>
      </c>
      <c r="H1573" s="99" t="s">
        <v>3399</v>
      </c>
      <c r="I1573" s="147" t="s">
        <v>110</v>
      </c>
      <c r="J1573" s="103"/>
      <c r="K1573" s="102"/>
      <c r="L1573" s="103"/>
      <c r="M1573" s="102"/>
      <c r="N1573" s="101"/>
      <c r="O1573" s="101"/>
      <c r="P1573" s="101"/>
      <c r="Q1573" s="105" t="s">
        <v>3399</v>
      </c>
      <c r="R1573" s="105" t="s">
        <v>5699</v>
      </c>
      <c r="S1573" s="241" t="s">
        <v>2192</v>
      </c>
      <c r="T1573" s="101" t="s">
        <v>124</v>
      </c>
      <c r="U1573" s="148"/>
      <c r="V1573" s="148"/>
      <c r="W1573" s="107" t="str">
        <f>VLOOKUP(TRIM(X1573),X10:Y88,2,FALSE)</f>
        <v>Puneet</v>
      </c>
      <c r="X1573" s="171" t="str">
        <f t="shared" si="147"/>
        <v>9.3</v>
      </c>
      <c r="Y1573" s="175">
        <f t="shared" si="145"/>
        <v>0</v>
      </c>
      <c r="Z1573" s="171">
        <f t="shared" si="146"/>
        <v>0</v>
      </c>
      <c r="AA1573" s="171">
        <f t="shared" si="148"/>
        <v>15</v>
      </c>
      <c r="AB1573" s="171">
        <f t="shared" si="149"/>
        <v>0</v>
      </c>
      <c r="AC1573" s="171">
        <f t="shared" si="144"/>
        <v>0</v>
      </c>
      <c r="AE1573" s="1" t="s">
        <v>2192</v>
      </c>
      <c r="AF1573" s="1">
        <v>1485</v>
      </c>
      <c r="AG1573" s="1" t="s">
        <v>5699</v>
      </c>
    </row>
    <row r="1574" spans="1:33" ht="39" customHeight="1" x14ac:dyDescent="0.25">
      <c r="A1574" s="96" t="s">
        <v>2180</v>
      </c>
      <c r="B1574" s="101" t="s">
        <v>42</v>
      </c>
      <c r="C1574" s="98" t="s">
        <v>108</v>
      </c>
      <c r="D1574" s="98" t="s">
        <v>334</v>
      </c>
      <c r="E1574" s="173" t="s">
        <v>1917</v>
      </c>
      <c r="F1574" s="99" t="s">
        <v>2218</v>
      </c>
      <c r="G1574" s="99" t="s">
        <v>109</v>
      </c>
      <c r="H1574" s="99" t="s">
        <v>3797</v>
      </c>
      <c r="I1574" s="147" t="s">
        <v>2856</v>
      </c>
      <c r="J1574" s="103" t="s">
        <v>2249</v>
      </c>
      <c r="K1574" s="102"/>
      <c r="L1574" s="103"/>
      <c r="M1574" s="102"/>
      <c r="N1574" s="101" t="s">
        <v>3070</v>
      </c>
      <c r="O1574" s="101" t="s">
        <v>2221</v>
      </c>
      <c r="P1574" s="101" t="s">
        <v>2250</v>
      </c>
      <c r="Q1574" s="105" t="s">
        <v>3796</v>
      </c>
      <c r="R1574" s="105" t="s">
        <v>6447</v>
      </c>
      <c r="S1574" s="106" t="s">
        <v>2181</v>
      </c>
      <c r="T1574" s="101" t="s">
        <v>2304</v>
      </c>
      <c r="U1574" s="148"/>
      <c r="V1574" s="148" t="s">
        <v>125</v>
      </c>
      <c r="W1574" s="107" t="str">
        <f>VLOOKUP(TRIM(X1574),X10:Y88,2,FALSE)</f>
        <v>Puneet</v>
      </c>
      <c r="X1574" s="171" t="str">
        <f t="shared" si="147"/>
        <v>8.6</v>
      </c>
      <c r="Y1574" s="175">
        <f t="shared" si="145"/>
        <v>0</v>
      </c>
      <c r="Z1574" s="171">
        <f t="shared" si="146"/>
        <v>1</v>
      </c>
      <c r="AA1574" s="171">
        <f t="shared" si="148"/>
        <v>14</v>
      </c>
      <c r="AB1574" s="171">
        <f t="shared" si="149"/>
        <v>0</v>
      </c>
      <c r="AC1574" s="171">
        <f t="shared" si="144"/>
        <v>0</v>
      </c>
      <c r="AD1574" s="1" t="s">
        <v>125</v>
      </c>
      <c r="AE1574" s="1" t="s">
        <v>2181</v>
      </c>
      <c r="AF1574" s="1">
        <v>1486</v>
      </c>
      <c r="AG1574" s="1" t="s">
        <v>10939</v>
      </c>
    </row>
    <row r="1575" spans="1:33" ht="39" customHeight="1" x14ac:dyDescent="0.25">
      <c r="A1575" s="96" t="s">
        <v>2180</v>
      </c>
      <c r="B1575" s="101" t="s">
        <v>42</v>
      </c>
      <c r="C1575" s="98" t="s">
        <v>108</v>
      </c>
      <c r="D1575" s="98" t="s">
        <v>334</v>
      </c>
      <c r="E1575" s="173" t="s">
        <v>1918</v>
      </c>
      <c r="F1575" s="99" t="s">
        <v>2218</v>
      </c>
      <c r="G1575" s="99" t="s">
        <v>109</v>
      </c>
      <c r="H1575" s="99" t="s">
        <v>3520</v>
      </c>
      <c r="I1575" s="147" t="s">
        <v>4888</v>
      </c>
      <c r="J1575" s="103" t="s">
        <v>2249</v>
      </c>
      <c r="K1575" s="102"/>
      <c r="L1575" s="103"/>
      <c r="M1575" s="102"/>
      <c r="N1575" s="101" t="s">
        <v>3070</v>
      </c>
      <c r="O1575" s="101" t="s">
        <v>2221</v>
      </c>
      <c r="P1575" s="101" t="s">
        <v>2250</v>
      </c>
      <c r="Q1575" s="105" t="s">
        <v>3519</v>
      </c>
      <c r="R1575" s="105" t="s">
        <v>6095</v>
      </c>
      <c r="S1575" s="106" t="s">
        <v>2181</v>
      </c>
      <c r="T1575" s="101" t="s">
        <v>2337</v>
      </c>
      <c r="U1575" s="148"/>
      <c r="V1575" s="148"/>
      <c r="W1575" s="107" t="str">
        <f>VLOOKUP(TRIM(X1575),X10:Y88,2,FALSE)</f>
        <v>Puneet</v>
      </c>
      <c r="X1575" s="171" t="str">
        <f t="shared" si="147"/>
        <v>8.6</v>
      </c>
      <c r="Y1575" s="175">
        <f t="shared" si="145"/>
        <v>0</v>
      </c>
      <c r="Z1575" s="171">
        <f t="shared" si="146"/>
        <v>1</v>
      </c>
      <c r="AA1575" s="171">
        <f t="shared" si="148"/>
        <v>14</v>
      </c>
      <c r="AB1575" s="171">
        <f t="shared" si="149"/>
        <v>0</v>
      </c>
      <c r="AC1575" s="171">
        <f t="shared" si="144"/>
        <v>0</v>
      </c>
      <c r="AE1575" s="1" t="s">
        <v>2181</v>
      </c>
      <c r="AF1575" s="1">
        <v>1487</v>
      </c>
      <c r="AG1575" s="1" t="s">
        <v>7414</v>
      </c>
    </row>
    <row r="1576" spans="1:33" ht="39" customHeight="1" x14ac:dyDescent="0.25">
      <c r="A1576" s="96" t="s">
        <v>2180</v>
      </c>
      <c r="B1576" s="101" t="s">
        <v>42</v>
      </c>
      <c r="C1576" s="98" t="s">
        <v>108</v>
      </c>
      <c r="D1576" s="98" t="s">
        <v>334</v>
      </c>
      <c r="E1576" s="173" t="s">
        <v>1919</v>
      </c>
      <c r="F1576" s="99" t="s">
        <v>2218</v>
      </c>
      <c r="G1576" s="99" t="s">
        <v>109</v>
      </c>
      <c r="H1576" s="99" t="s">
        <v>2795</v>
      </c>
      <c r="I1576" s="147" t="s">
        <v>2788</v>
      </c>
      <c r="J1576" s="103" t="s">
        <v>2249</v>
      </c>
      <c r="K1576" s="102"/>
      <c r="L1576" s="103"/>
      <c r="M1576" s="102"/>
      <c r="N1576" s="101" t="s">
        <v>3070</v>
      </c>
      <c r="O1576" s="101" t="s">
        <v>2221</v>
      </c>
      <c r="P1576" s="101" t="s">
        <v>2250</v>
      </c>
      <c r="Q1576" s="105" t="s">
        <v>4333</v>
      </c>
      <c r="R1576" s="105" t="s">
        <v>6096</v>
      </c>
      <c r="S1576" s="106" t="s">
        <v>2181</v>
      </c>
      <c r="T1576" s="101" t="s">
        <v>2794</v>
      </c>
      <c r="U1576" s="148"/>
      <c r="V1576" s="148"/>
      <c r="W1576" s="107" t="str">
        <f>VLOOKUP(TRIM(X1576),X10:Y88,2,FALSE)</f>
        <v>Puneet</v>
      </c>
      <c r="X1576" s="171" t="str">
        <f t="shared" si="147"/>
        <v>8.6</v>
      </c>
      <c r="Y1576" s="175">
        <f t="shared" si="145"/>
        <v>0</v>
      </c>
      <c r="Z1576" s="171">
        <f t="shared" si="146"/>
        <v>1</v>
      </c>
      <c r="AA1576" s="171">
        <f t="shared" si="148"/>
        <v>17</v>
      </c>
      <c r="AB1576" s="171">
        <f t="shared" si="149"/>
        <v>0</v>
      </c>
      <c r="AC1576" s="171">
        <f t="shared" si="144"/>
        <v>0</v>
      </c>
      <c r="AE1576" s="1" t="s">
        <v>2181</v>
      </c>
      <c r="AF1576" s="1">
        <v>1488</v>
      </c>
      <c r="AG1576" s="1" t="s">
        <v>7415</v>
      </c>
    </row>
    <row r="1577" spans="1:33" ht="39" customHeight="1" x14ac:dyDescent="0.25">
      <c r="A1577" s="96" t="s">
        <v>2180</v>
      </c>
      <c r="B1577" s="101" t="s">
        <v>42</v>
      </c>
      <c r="C1577" s="98" t="s">
        <v>108</v>
      </c>
      <c r="D1577" s="98" t="s">
        <v>334</v>
      </c>
      <c r="E1577" s="173" t="s">
        <v>1920</v>
      </c>
      <c r="F1577" s="99" t="s">
        <v>2218</v>
      </c>
      <c r="G1577" s="99" t="s">
        <v>109</v>
      </c>
      <c r="H1577" s="99" t="s">
        <v>4516</v>
      </c>
      <c r="I1577" s="147" t="s">
        <v>5490</v>
      </c>
      <c r="J1577" s="103" t="s">
        <v>2249</v>
      </c>
      <c r="K1577" s="102"/>
      <c r="L1577" s="103"/>
      <c r="M1577" s="102"/>
      <c r="N1577" s="101" t="s">
        <v>3070</v>
      </c>
      <c r="O1577" s="101" t="s">
        <v>2221</v>
      </c>
      <c r="P1577" s="101" t="s">
        <v>2250</v>
      </c>
      <c r="Q1577" s="105" t="s">
        <v>2874</v>
      </c>
      <c r="R1577" s="105" t="s">
        <v>6097</v>
      </c>
      <c r="S1577" s="106" t="s">
        <v>6098</v>
      </c>
      <c r="T1577" s="101" t="s">
        <v>2445</v>
      </c>
      <c r="U1577" s="148"/>
      <c r="V1577" s="148"/>
      <c r="W1577" s="107" t="str">
        <f>VLOOKUP(TRIM(X1577),X10:Y88,2,FALSE)</f>
        <v>Puneet</v>
      </c>
      <c r="X1577" s="171" t="str">
        <f t="shared" si="147"/>
        <v>8.6</v>
      </c>
      <c r="Y1577" s="175">
        <f t="shared" si="145"/>
        <v>0</v>
      </c>
      <c r="Z1577" s="171">
        <f t="shared" si="146"/>
        <v>0</v>
      </c>
      <c r="AA1577" s="171">
        <f t="shared" si="148"/>
        <v>32</v>
      </c>
      <c r="AB1577" s="171">
        <f t="shared" si="149"/>
        <v>0</v>
      </c>
      <c r="AC1577" s="171">
        <f t="shared" si="144"/>
        <v>0</v>
      </c>
      <c r="AE1577" s="1" t="s">
        <v>2287</v>
      </c>
      <c r="AF1577" s="1">
        <v>1489</v>
      </c>
      <c r="AG1577" s="1" t="s">
        <v>7416</v>
      </c>
    </row>
    <row r="1578" spans="1:33" ht="39" customHeight="1" x14ac:dyDescent="0.25">
      <c r="A1578" s="96" t="s">
        <v>2180</v>
      </c>
      <c r="B1578" s="101" t="s">
        <v>42</v>
      </c>
      <c r="C1578" s="98" t="s">
        <v>108</v>
      </c>
      <c r="D1578" s="98" t="s">
        <v>334</v>
      </c>
      <c r="E1578" s="173" t="s">
        <v>1921</v>
      </c>
      <c r="F1578" s="99" t="s">
        <v>2218</v>
      </c>
      <c r="G1578" s="99" t="s">
        <v>109</v>
      </c>
      <c r="H1578" s="99" t="s">
        <v>2471</v>
      </c>
      <c r="I1578" s="147" t="s">
        <v>2431</v>
      </c>
      <c r="J1578" s="103" t="s">
        <v>2249</v>
      </c>
      <c r="K1578" s="102"/>
      <c r="L1578" s="103"/>
      <c r="M1578" s="102"/>
      <c r="N1578" s="101" t="s">
        <v>3070</v>
      </c>
      <c r="O1578" s="101" t="s">
        <v>2221</v>
      </c>
      <c r="P1578" s="101" t="s">
        <v>2250</v>
      </c>
      <c r="Q1578" s="105" t="s">
        <v>2472</v>
      </c>
      <c r="R1578" s="105" t="s">
        <v>6099</v>
      </c>
      <c r="S1578" s="106" t="s">
        <v>2181</v>
      </c>
      <c r="T1578" s="101" t="s">
        <v>2473</v>
      </c>
      <c r="U1578" s="148"/>
      <c r="V1578" s="148"/>
      <c r="W1578" s="107" t="str">
        <f>VLOOKUP(TRIM(X1578),X10:Y88,2,FALSE)</f>
        <v>Puneet</v>
      </c>
      <c r="X1578" s="171" t="str">
        <f t="shared" si="147"/>
        <v>8.6</v>
      </c>
      <c r="Y1578" s="175">
        <f t="shared" si="145"/>
        <v>0</v>
      </c>
      <c r="Z1578" s="171">
        <f t="shared" si="146"/>
        <v>1</v>
      </c>
      <c r="AA1578" s="171">
        <f t="shared" si="148"/>
        <v>3</v>
      </c>
      <c r="AB1578" s="171">
        <f t="shared" si="149"/>
        <v>0</v>
      </c>
      <c r="AC1578" s="171">
        <f t="shared" si="144"/>
        <v>0</v>
      </c>
      <c r="AE1578" s="1" t="s">
        <v>2181</v>
      </c>
      <c r="AF1578" s="1">
        <v>1490</v>
      </c>
      <c r="AG1578" s="1" t="s">
        <v>7417</v>
      </c>
    </row>
    <row r="1579" spans="1:33" ht="39" customHeight="1" x14ac:dyDescent="0.25">
      <c r="A1579" s="96" t="s">
        <v>2180</v>
      </c>
      <c r="B1579" s="101" t="s">
        <v>42</v>
      </c>
      <c r="C1579" s="98" t="s">
        <v>108</v>
      </c>
      <c r="D1579" s="98" t="s">
        <v>334</v>
      </c>
      <c r="E1579" s="173" t="s">
        <v>1922</v>
      </c>
      <c r="F1579" s="99" t="s">
        <v>2218</v>
      </c>
      <c r="G1579" s="99" t="s">
        <v>109</v>
      </c>
      <c r="H1579" s="99" t="s">
        <v>3721</v>
      </c>
      <c r="I1579" s="147" t="s">
        <v>6643</v>
      </c>
      <c r="J1579" s="103" t="s">
        <v>2249</v>
      </c>
      <c r="K1579" s="102"/>
      <c r="L1579" s="103"/>
      <c r="M1579" s="102"/>
      <c r="N1579" s="101" t="s">
        <v>2241</v>
      </c>
      <c r="O1579" s="101" t="s">
        <v>2221</v>
      </c>
      <c r="P1579" s="101" t="s">
        <v>2250</v>
      </c>
      <c r="Q1579" s="105" t="s">
        <v>2438</v>
      </c>
      <c r="R1579" s="105" t="s">
        <v>6100</v>
      </c>
      <c r="S1579" s="106" t="s">
        <v>2181</v>
      </c>
      <c r="T1579" s="101" t="s">
        <v>2437</v>
      </c>
      <c r="U1579" s="148"/>
      <c r="V1579" s="148"/>
      <c r="W1579" s="107" t="str">
        <f>VLOOKUP(TRIM(X1579),X10:Y88,2,FALSE)</f>
        <v>Puneet</v>
      </c>
      <c r="X1579" s="171" t="str">
        <f t="shared" si="147"/>
        <v>8.6</v>
      </c>
      <c r="Y1579" s="175">
        <f t="shared" si="145"/>
        <v>0</v>
      </c>
      <c r="Z1579" s="171">
        <f t="shared" si="146"/>
        <v>1</v>
      </c>
      <c r="AA1579" s="171">
        <f t="shared" si="148"/>
        <v>9</v>
      </c>
      <c r="AB1579" s="171">
        <f t="shared" si="149"/>
        <v>0</v>
      </c>
      <c r="AC1579" s="171">
        <f t="shared" si="144"/>
        <v>0</v>
      </c>
      <c r="AE1579" s="1" t="s">
        <v>2181</v>
      </c>
      <c r="AF1579" s="1">
        <v>1491</v>
      </c>
      <c r="AG1579" s="1" t="s">
        <v>7418</v>
      </c>
    </row>
    <row r="1580" spans="1:33" ht="39" customHeight="1" x14ac:dyDescent="0.25">
      <c r="A1580" s="96" t="s">
        <v>2180</v>
      </c>
      <c r="B1580" s="101" t="s">
        <v>42</v>
      </c>
      <c r="C1580" s="98" t="s">
        <v>108</v>
      </c>
      <c r="D1580" s="98" t="s">
        <v>334</v>
      </c>
      <c r="E1580" s="173" t="s">
        <v>1923</v>
      </c>
      <c r="F1580" s="99" t="s">
        <v>2218</v>
      </c>
      <c r="G1580" s="99" t="s">
        <v>109</v>
      </c>
      <c r="H1580" s="99" t="s">
        <v>2471</v>
      </c>
      <c r="I1580" s="147" t="s">
        <v>5498</v>
      </c>
      <c r="J1580" s="103" t="s">
        <v>2249</v>
      </c>
      <c r="K1580" s="102"/>
      <c r="L1580" s="103"/>
      <c r="M1580" s="102"/>
      <c r="N1580" s="101" t="s">
        <v>3070</v>
      </c>
      <c r="O1580" s="101" t="s">
        <v>2221</v>
      </c>
      <c r="P1580" s="101" t="s">
        <v>2250</v>
      </c>
      <c r="Q1580" s="105" t="s">
        <v>2472</v>
      </c>
      <c r="R1580" s="105" t="s">
        <v>6448</v>
      </c>
      <c r="S1580" s="106" t="s">
        <v>2181</v>
      </c>
      <c r="T1580" s="101" t="s">
        <v>2337</v>
      </c>
      <c r="U1580" s="148"/>
      <c r="V1580" s="148" t="s">
        <v>125</v>
      </c>
      <c r="W1580" s="107" t="str">
        <f>VLOOKUP(TRIM(X1580),X10:Y88,2,FALSE)</f>
        <v>Puneet</v>
      </c>
      <c r="X1580" s="171" t="str">
        <f t="shared" si="147"/>
        <v>8.6</v>
      </c>
      <c r="Y1580" s="175">
        <f t="shared" si="145"/>
        <v>0</v>
      </c>
      <c r="Z1580" s="171">
        <f t="shared" si="146"/>
        <v>1</v>
      </c>
      <c r="AA1580" s="171">
        <f t="shared" si="148"/>
        <v>13</v>
      </c>
      <c r="AB1580" s="171">
        <f t="shared" si="149"/>
        <v>0</v>
      </c>
      <c r="AC1580" s="171">
        <f t="shared" si="144"/>
        <v>0</v>
      </c>
      <c r="AD1580" s="1" t="s">
        <v>125</v>
      </c>
      <c r="AE1580" s="1" t="s">
        <v>2181</v>
      </c>
      <c r="AF1580" s="1">
        <v>1492</v>
      </c>
      <c r="AG1580" s="1" t="s">
        <v>10940</v>
      </c>
    </row>
    <row r="1581" spans="1:33" ht="39" customHeight="1" x14ac:dyDescent="0.25">
      <c r="A1581" s="96" t="s">
        <v>2180</v>
      </c>
      <c r="B1581" s="101" t="s">
        <v>42</v>
      </c>
      <c r="C1581" s="98" t="s">
        <v>108</v>
      </c>
      <c r="D1581" s="98" t="s">
        <v>334</v>
      </c>
      <c r="E1581" s="173" t="s">
        <v>1924</v>
      </c>
      <c r="F1581" s="99" t="s">
        <v>2218</v>
      </c>
      <c r="G1581" s="99" t="s">
        <v>109</v>
      </c>
      <c r="H1581" s="99" t="s">
        <v>6620</v>
      </c>
      <c r="I1581" s="147" t="s">
        <v>2788</v>
      </c>
      <c r="J1581" s="103" t="s">
        <v>2249</v>
      </c>
      <c r="K1581" s="102"/>
      <c r="L1581" s="103"/>
      <c r="M1581" s="102"/>
      <c r="N1581" s="101" t="s">
        <v>3070</v>
      </c>
      <c r="O1581" s="101" t="s">
        <v>2221</v>
      </c>
      <c r="P1581" s="101" t="s">
        <v>2250</v>
      </c>
      <c r="Q1581" s="105" t="s">
        <v>6619</v>
      </c>
      <c r="R1581" s="105" t="s">
        <v>6101</v>
      </c>
      <c r="S1581" s="106" t="s">
        <v>6102</v>
      </c>
      <c r="T1581" s="101" t="s">
        <v>2794</v>
      </c>
      <c r="U1581" s="148"/>
      <c r="V1581" s="148"/>
      <c r="W1581" s="107" t="str">
        <f>VLOOKUP(TRIM(X1581),X10:Y88,2,FALSE)</f>
        <v>Puneet</v>
      </c>
      <c r="X1581" s="171" t="str">
        <f t="shared" si="147"/>
        <v>8.6</v>
      </c>
      <c r="Y1581" s="175">
        <f t="shared" si="145"/>
        <v>0</v>
      </c>
      <c r="Z1581" s="171">
        <f t="shared" si="146"/>
        <v>0</v>
      </c>
      <c r="AA1581" s="171">
        <f t="shared" si="148"/>
        <v>17</v>
      </c>
      <c r="AB1581" s="171">
        <f t="shared" si="149"/>
        <v>0</v>
      </c>
      <c r="AC1581" s="171">
        <f t="shared" si="144"/>
        <v>0</v>
      </c>
      <c r="AE1581" s="1" t="s">
        <v>2287</v>
      </c>
      <c r="AF1581" s="1">
        <v>1493</v>
      </c>
      <c r="AG1581" s="1" t="s">
        <v>7419</v>
      </c>
    </row>
    <row r="1582" spans="1:33" ht="39" customHeight="1" x14ac:dyDescent="0.25">
      <c r="A1582" s="96" t="s">
        <v>2180</v>
      </c>
      <c r="B1582" s="101" t="s">
        <v>42</v>
      </c>
      <c r="C1582" s="98" t="s">
        <v>108</v>
      </c>
      <c r="D1582" s="98" t="s">
        <v>334</v>
      </c>
      <c r="E1582" s="173" t="s">
        <v>1925</v>
      </c>
      <c r="F1582" s="99" t="s">
        <v>2218</v>
      </c>
      <c r="G1582" s="99" t="s">
        <v>109</v>
      </c>
      <c r="H1582" s="99" t="s">
        <v>4735</v>
      </c>
      <c r="I1582" s="147" t="s">
        <v>123</v>
      </c>
      <c r="J1582" s="103" t="s">
        <v>2249</v>
      </c>
      <c r="K1582" s="102"/>
      <c r="L1582" s="103"/>
      <c r="M1582" s="102"/>
      <c r="N1582" s="101" t="s">
        <v>3070</v>
      </c>
      <c r="O1582" s="101" t="s">
        <v>2221</v>
      </c>
      <c r="P1582" s="101" t="s">
        <v>2250</v>
      </c>
      <c r="Q1582" s="105" t="s">
        <v>3147</v>
      </c>
      <c r="R1582" s="105" t="s">
        <v>6103</v>
      </c>
      <c r="S1582" s="106" t="s">
        <v>2181</v>
      </c>
      <c r="T1582" s="101" t="s">
        <v>2579</v>
      </c>
      <c r="U1582" s="148"/>
      <c r="V1582" s="148"/>
      <c r="W1582" s="107" t="str">
        <f>VLOOKUP(TRIM(X1582),X10:Y88,2,FALSE)</f>
        <v>Puneet</v>
      </c>
      <c r="X1582" s="171" t="str">
        <f t="shared" si="147"/>
        <v>8.6</v>
      </c>
      <c r="Y1582" s="175">
        <f t="shared" si="145"/>
        <v>0</v>
      </c>
      <c r="Z1582" s="171">
        <f t="shared" si="146"/>
        <v>1</v>
      </c>
      <c r="AA1582" s="171">
        <f t="shared" si="148"/>
        <v>5</v>
      </c>
      <c r="AB1582" s="171">
        <f t="shared" si="149"/>
        <v>0</v>
      </c>
      <c r="AC1582" s="171">
        <f t="shared" si="144"/>
        <v>0</v>
      </c>
      <c r="AE1582" s="1" t="s">
        <v>2181</v>
      </c>
      <c r="AF1582" s="1">
        <v>1494</v>
      </c>
      <c r="AG1582" s="1" t="s">
        <v>7420</v>
      </c>
    </row>
    <row r="1583" spans="1:33" ht="39" customHeight="1" x14ac:dyDescent="0.25">
      <c r="A1583" s="96" t="s">
        <v>2180</v>
      </c>
      <c r="B1583" s="101" t="s">
        <v>42</v>
      </c>
      <c r="C1583" s="98" t="s">
        <v>108</v>
      </c>
      <c r="D1583" s="98" t="s">
        <v>334</v>
      </c>
      <c r="E1583" s="173" t="s">
        <v>1926</v>
      </c>
      <c r="F1583" s="99" t="s">
        <v>2218</v>
      </c>
      <c r="G1583" s="99" t="s">
        <v>109</v>
      </c>
      <c r="H1583" s="99" t="s">
        <v>4073</v>
      </c>
      <c r="I1583" s="147" t="s">
        <v>2373</v>
      </c>
      <c r="J1583" s="103" t="s">
        <v>2249</v>
      </c>
      <c r="K1583" s="102"/>
      <c r="L1583" s="103"/>
      <c r="M1583" s="102"/>
      <c r="N1583" s="101" t="s">
        <v>3070</v>
      </c>
      <c r="O1583" s="101" t="s">
        <v>2221</v>
      </c>
      <c r="P1583" s="101" t="s">
        <v>2250</v>
      </c>
      <c r="Q1583" s="105" t="s">
        <v>3404</v>
      </c>
      <c r="R1583" s="105" t="s">
        <v>6104</v>
      </c>
      <c r="S1583" s="106" t="s">
        <v>6105</v>
      </c>
      <c r="T1583" s="101" t="s">
        <v>2804</v>
      </c>
      <c r="U1583" s="148"/>
      <c r="V1583" s="148"/>
      <c r="W1583" s="107" t="str">
        <f>VLOOKUP(TRIM(X1583),X10:Y88,2,FALSE)</f>
        <v>Puneet</v>
      </c>
      <c r="X1583" s="171" t="str">
        <f t="shared" si="147"/>
        <v>8.6</v>
      </c>
      <c r="Y1583" s="175">
        <f t="shared" si="145"/>
        <v>0</v>
      </c>
      <c r="Z1583" s="171">
        <f t="shared" si="146"/>
        <v>0</v>
      </c>
      <c r="AA1583" s="171">
        <f t="shared" si="148"/>
        <v>21</v>
      </c>
      <c r="AB1583" s="171">
        <f t="shared" si="149"/>
        <v>0</v>
      </c>
      <c r="AC1583" s="171">
        <f t="shared" si="144"/>
        <v>0</v>
      </c>
      <c r="AE1583" s="1" t="s">
        <v>2287</v>
      </c>
      <c r="AF1583" s="1">
        <v>1495</v>
      </c>
      <c r="AG1583" s="1" t="s">
        <v>7421</v>
      </c>
    </row>
    <row r="1584" spans="1:33" ht="39" customHeight="1" x14ac:dyDescent="0.25">
      <c r="A1584" s="96" t="s">
        <v>2180</v>
      </c>
      <c r="B1584" s="101" t="s">
        <v>42</v>
      </c>
      <c r="C1584" s="98" t="s">
        <v>108</v>
      </c>
      <c r="D1584" s="98" t="s">
        <v>334</v>
      </c>
      <c r="E1584" s="173" t="s">
        <v>1927</v>
      </c>
      <c r="F1584" s="99" t="s">
        <v>2218</v>
      </c>
      <c r="G1584" s="99" t="s">
        <v>109</v>
      </c>
      <c r="H1584" s="99" t="s">
        <v>3799</v>
      </c>
      <c r="I1584" s="147" t="s">
        <v>6644</v>
      </c>
      <c r="J1584" s="103" t="s">
        <v>2249</v>
      </c>
      <c r="K1584" s="102"/>
      <c r="L1584" s="103"/>
      <c r="M1584" s="102"/>
      <c r="N1584" s="101" t="s">
        <v>3070</v>
      </c>
      <c r="O1584" s="101" t="s">
        <v>2221</v>
      </c>
      <c r="P1584" s="101" t="s">
        <v>2250</v>
      </c>
      <c r="Q1584" s="105" t="s">
        <v>3798</v>
      </c>
      <c r="R1584" s="105" t="s">
        <v>6107</v>
      </c>
      <c r="S1584" s="106" t="s">
        <v>2181</v>
      </c>
      <c r="T1584" s="101" t="s">
        <v>2304</v>
      </c>
      <c r="U1584" s="148"/>
      <c r="V1584" s="148"/>
      <c r="W1584" s="107" t="str">
        <f>VLOOKUP(TRIM(X1584),X10:Y88,2,FALSE)</f>
        <v>Puneet</v>
      </c>
      <c r="X1584" s="171" t="str">
        <f t="shared" si="147"/>
        <v>8.6</v>
      </c>
      <c r="Y1584" s="175">
        <f t="shared" si="145"/>
        <v>0</v>
      </c>
      <c r="Z1584" s="171">
        <f t="shared" si="146"/>
        <v>1</v>
      </c>
      <c r="AA1584" s="171">
        <f t="shared" si="148"/>
        <v>13</v>
      </c>
      <c r="AB1584" s="171">
        <f t="shared" si="149"/>
        <v>0</v>
      </c>
      <c r="AC1584" s="171">
        <f t="shared" ref="AC1584:AC1647" si="150">IF(F1584="LS OUT", IF(S1584="Approved", 1, IF(S1584="Block approved", 1, 0)),0)</f>
        <v>0</v>
      </c>
      <c r="AE1584" s="1" t="s">
        <v>2181</v>
      </c>
      <c r="AF1584" s="1">
        <v>1496</v>
      </c>
      <c r="AG1584" s="1" t="s">
        <v>7422</v>
      </c>
    </row>
    <row r="1585" spans="1:33" ht="39" customHeight="1" x14ac:dyDescent="0.25">
      <c r="A1585" s="96" t="s">
        <v>2180</v>
      </c>
      <c r="B1585" s="101" t="s">
        <v>42</v>
      </c>
      <c r="C1585" s="98" t="s">
        <v>108</v>
      </c>
      <c r="D1585" s="98" t="s">
        <v>334</v>
      </c>
      <c r="E1585" s="173" t="s">
        <v>1928</v>
      </c>
      <c r="F1585" s="99" t="s">
        <v>2218</v>
      </c>
      <c r="G1585" s="99" t="s">
        <v>109</v>
      </c>
      <c r="H1585" s="99" t="s">
        <v>6623</v>
      </c>
      <c r="I1585" s="147" t="s">
        <v>2446</v>
      </c>
      <c r="J1585" s="103" t="s">
        <v>2249</v>
      </c>
      <c r="K1585" s="102"/>
      <c r="L1585" s="103"/>
      <c r="M1585" s="102"/>
      <c r="N1585" s="101" t="s">
        <v>2220</v>
      </c>
      <c r="O1585" s="101" t="s">
        <v>2221</v>
      </c>
      <c r="P1585" s="101" t="s">
        <v>2250</v>
      </c>
      <c r="Q1585" s="105" t="s">
        <v>4577</v>
      </c>
      <c r="R1585" s="105" t="s">
        <v>6108</v>
      </c>
      <c r="S1585" s="106" t="s">
        <v>2181</v>
      </c>
      <c r="T1585" s="101" t="s">
        <v>2445</v>
      </c>
      <c r="U1585" s="148"/>
      <c r="V1585" s="148"/>
      <c r="W1585" s="107" t="str">
        <f>VLOOKUP(TRIM(X1585),X10:Y88,2,FALSE)</f>
        <v>Puneet</v>
      </c>
      <c r="X1585" s="171" t="str">
        <f t="shared" si="147"/>
        <v>8.6</v>
      </c>
      <c r="Y1585" s="175">
        <f t="shared" si="145"/>
        <v>0</v>
      </c>
      <c r="Z1585" s="171">
        <f t="shared" si="146"/>
        <v>1</v>
      </c>
      <c r="AA1585" s="171">
        <f t="shared" si="148"/>
        <v>17</v>
      </c>
      <c r="AB1585" s="171">
        <f t="shared" si="149"/>
        <v>0</v>
      </c>
      <c r="AC1585" s="171">
        <f t="shared" si="150"/>
        <v>0</v>
      </c>
      <c r="AE1585" s="1" t="s">
        <v>2181</v>
      </c>
      <c r="AF1585" s="1">
        <v>1497</v>
      </c>
      <c r="AG1585" s="1" t="s">
        <v>7423</v>
      </c>
    </row>
    <row r="1586" spans="1:33" ht="39" customHeight="1" x14ac:dyDescent="0.25">
      <c r="A1586" s="96" t="s">
        <v>2180</v>
      </c>
      <c r="B1586" s="101" t="s">
        <v>42</v>
      </c>
      <c r="C1586" s="98" t="s">
        <v>108</v>
      </c>
      <c r="D1586" s="98" t="s">
        <v>334</v>
      </c>
      <c r="E1586" s="173" t="s">
        <v>1929</v>
      </c>
      <c r="F1586" s="99" t="s">
        <v>2218</v>
      </c>
      <c r="G1586" s="99" t="s">
        <v>109</v>
      </c>
      <c r="H1586" s="99" t="s">
        <v>3723</v>
      </c>
      <c r="I1586" s="147" t="s">
        <v>5261</v>
      </c>
      <c r="J1586" s="103" t="s">
        <v>2249</v>
      </c>
      <c r="K1586" s="102"/>
      <c r="L1586" s="103"/>
      <c r="M1586" s="102"/>
      <c r="N1586" s="101" t="s">
        <v>3070</v>
      </c>
      <c r="O1586" s="101" t="s">
        <v>2221</v>
      </c>
      <c r="P1586" s="101" t="s">
        <v>2250</v>
      </c>
      <c r="Q1586" s="105" t="s">
        <v>3722</v>
      </c>
      <c r="R1586" s="105" t="s">
        <v>6449</v>
      </c>
      <c r="S1586" s="106" t="s">
        <v>2181</v>
      </c>
      <c r="T1586" s="101" t="s">
        <v>2437</v>
      </c>
      <c r="U1586" s="148"/>
      <c r="V1586" s="148" t="s">
        <v>125</v>
      </c>
      <c r="W1586" s="107" t="str">
        <f>VLOOKUP(TRIM(X1586),X10:Y88,2,FALSE)</f>
        <v>Puneet</v>
      </c>
      <c r="X1586" s="171" t="str">
        <f t="shared" si="147"/>
        <v>8.6</v>
      </c>
      <c r="Y1586" s="175">
        <f t="shared" si="145"/>
        <v>0</v>
      </c>
      <c r="Z1586" s="171">
        <f t="shared" si="146"/>
        <v>1</v>
      </c>
      <c r="AA1586" s="171">
        <f t="shared" si="148"/>
        <v>10</v>
      </c>
      <c r="AB1586" s="171">
        <f t="shared" si="149"/>
        <v>0</v>
      </c>
      <c r="AC1586" s="171">
        <f t="shared" si="150"/>
        <v>0</v>
      </c>
      <c r="AD1586" s="1" t="s">
        <v>125</v>
      </c>
      <c r="AE1586" s="1" t="s">
        <v>2181</v>
      </c>
      <c r="AF1586" s="1">
        <v>1498</v>
      </c>
      <c r="AG1586" s="1" t="s">
        <v>10941</v>
      </c>
    </row>
    <row r="1587" spans="1:33" ht="39" customHeight="1" x14ac:dyDescent="0.25">
      <c r="A1587" s="96" t="s">
        <v>2180</v>
      </c>
      <c r="B1587" s="101" t="s">
        <v>42</v>
      </c>
      <c r="C1587" s="98" t="s">
        <v>108</v>
      </c>
      <c r="D1587" s="98" t="s">
        <v>334</v>
      </c>
      <c r="E1587" s="173" t="s">
        <v>1930</v>
      </c>
      <c r="F1587" s="99" t="s">
        <v>2218</v>
      </c>
      <c r="G1587" s="99" t="s">
        <v>109</v>
      </c>
      <c r="H1587" s="99" t="s">
        <v>4676</v>
      </c>
      <c r="I1587" s="147" t="s">
        <v>4336</v>
      </c>
      <c r="J1587" s="103" t="s">
        <v>2249</v>
      </c>
      <c r="K1587" s="102"/>
      <c r="L1587" s="103"/>
      <c r="M1587" s="102"/>
      <c r="N1587" s="101" t="s">
        <v>3070</v>
      </c>
      <c r="O1587" s="101" t="s">
        <v>2221</v>
      </c>
      <c r="P1587" s="101" t="s">
        <v>2250</v>
      </c>
      <c r="Q1587" s="105" t="s">
        <v>4334</v>
      </c>
      <c r="R1587" s="105" t="s">
        <v>6450</v>
      </c>
      <c r="S1587" s="106" t="s">
        <v>2181</v>
      </c>
      <c r="T1587" s="101" t="s">
        <v>2794</v>
      </c>
      <c r="U1587" s="148"/>
      <c r="V1587" s="148" t="s">
        <v>125</v>
      </c>
      <c r="W1587" s="107" t="str">
        <f>VLOOKUP(TRIM(X1587),X10:Y88,2,FALSE)</f>
        <v>Puneet</v>
      </c>
      <c r="X1587" s="171" t="str">
        <f t="shared" si="147"/>
        <v>8.6</v>
      </c>
      <c r="Y1587" s="175">
        <f t="shared" si="145"/>
        <v>0</v>
      </c>
      <c r="Z1587" s="171">
        <f t="shared" si="146"/>
        <v>1</v>
      </c>
      <c r="AA1587" s="171">
        <f t="shared" si="148"/>
        <v>12</v>
      </c>
      <c r="AB1587" s="171">
        <f t="shared" si="149"/>
        <v>0</v>
      </c>
      <c r="AC1587" s="171">
        <f t="shared" si="150"/>
        <v>0</v>
      </c>
      <c r="AD1587" s="1" t="s">
        <v>125</v>
      </c>
      <c r="AE1587" s="1" t="s">
        <v>2181</v>
      </c>
      <c r="AF1587" s="1">
        <v>1499</v>
      </c>
      <c r="AG1587" s="1" t="s">
        <v>10942</v>
      </c>
    </row>
    <row r="1588" spans="1:33" ht="39" customHeight="1" x14ac:dyDescent="0.25">
      <c r="A1588" s="96" t="s">
        <v>2180</v>
      </c>
      <c r="B1588" s="101" t="s">
        <v>42</v>
      </c>
      <c r="C1588" s="98" t="s">
        <v>108</v>
      </c>
      <c r="D1588" s="98" t="s">
        <v>334</v>
      </c>
      <c r="E1588" s="173" t="s">
        <v>1931</v>
      </c>
      <c r="F1588" s="99" t="s">
        <v>2218</v>
      </c>
      <c r="G1588" s="99" t="s">
        <v>109</v>
      </c>
      <c r="H1588" s="99" t="s">
        <v>2626</v>
      </c>
      <c r="I1588" s="147" t="s">
        <v>127</v>
      </c>
      <c r="J1588" s="103" t="s">
        <v>2249</v>
      </c>
      <c r="K1588" s="102"/>
      <c r="L1588" s="103"/>
      <c r="M1588" s="102"/>
      <c r="N1588" s="101" t="s">
        <v>3070</v>
      </c>
      <c r="O1588" s="101" t="s">
        <v>2221</v>
      </c>
      <c r="P1588" s="101" t="s">
        <v>2250</v>
      </c>
      <c r="Q1588" s="105" t="s">
        <v>2627</v>
      </c>
      <c r="R1588" s="105" t="s">
        <v>6451</v>
      </c>
      <c r="S1588" s="106" t="s">
        <v>2181</v>
      </c>
      <c r="T1588" s="101" t="s">
        <v>2622</v>
      </c>
      <c r="U1588" s="148"/>
      <c r="V1588" s="148" t="s">
        <v>125</v>
      </c>
      <c r="W1588" s="107" t="str">
        <f>VLOOKUP(TRIM(X1588),X10:Y88,2,FALSE)</f>
        <v>Puneet</v>
      </c>
      <c r="X1588" s="171" t="str">
        <f t="shared" si="147"/>
        <v>8.6</v>
      </c>
      <c r="Y1588" s="175">
        <f t="shared" si="145"/>
        <v>0</v>
      </c>
      <c r="Z1588" s="171">
        <f t="shared" si="146"/>
        <v>1</v>
      </c>
      <c r="AA1588" s="171">
        <f t="shared" si="148"/>
        <v>4</v>
      </c>
      <c r="AB1588" s="171">
        <f t="shared" si="149"/>
        <v>0</v>
      </c>
      <c r="AC1588" s="171">
        <f t="shared" si="150"/>
        <v>0</v>
      </c>
      <c r="AD1588" s="1" t="s">
        <v>125</v>
      </c>
      <c r="AE1588" s="1" t="s">
        <v>2181</v>
      </c>
      <c r="AF1588" s="1">
        <v>1500</v>
      </c>
      <c r="AG1588" s="1" t="s">
        <v>10943</v>
      </c>
    </row>
    <row r="1589" spans="1:33" ht="39" customHeight="1" x14ac:dyDescent="0.25">
      <c r="A1589" s="96" t="s">
        <v>2180</v>
      </c>
      <c r="B1589" s="101" t="s">
        <v>42</v>
      </c>
      <c r="C1589" s="98" t="s">
        <v>108</v>
      </c>
      <c r="D1589" s="98" t="s">
        <v>334</v>
      </c>
      <c r="E1589" s="173" t="s">
        <v>1932</v>
      </c>
      <c r="F1589" s="99" t="s">
        <v>2218</v>
      </c>
      <c r="G1589" s="99" t="s">
        <v>109</v>
      </c>
      <c r="H1589" s="99" t="s">
        <v>4522</v>
      </c>
      <c r="I1589" s="147" t="s">
        <v>2446</v>
      </c>
      <c r="J1589" s="103" t="s">
        <v>2249</v>
      </c>
      <c r="K1589" s="102"/>
      <c r="L1589" s="103"/>
      <c r="M1589" s="102"/>
      <c r="N1589" s="101" t="s">
        <v>3070</v>
      </c>
      <c r="O1589" s="101" t="s">
        <v>2221</v>
      </c>
      <c r="P1589" s="101" t="s">
        <v>2250</v>
      </c>
      <c r="Q1589" s="105" t="s">
        <v>4521</v>
      </c>
      <c r="R1589" s="105" t="s">
        <v>6452</v>
      </c>
      <c r="S1589" s="106" t="s">
        <v>2181</v>
      </c>
      <c r="T1589" s="101" t="s">
        <v>2445</v>
      </c>
      <c r="U1589" s="148"/>
      <c r="V1589" s="148" t="s">
        <v>125</v>
      </c>
      <c r="W1589" s="107" t="str">
        <f>VLOOKUP(TRIM(X1589),X10:Y88,2,FALSE)</f>
        <v>Puneet</v>
      </c>
      <c r="X1589" s="171" t="str">
        <f t="shared" si="147"/>
        <v>8.6</v>
      </c>
      <c r="Y1589" s="175">
        <f t="shared" si="145"/>
        <v>0</v>
      </c>
      <c r="Z1589" s="171">
        <f t="shared" si="146"/>
        <v>1</v>
      </c>
      <c r="AA1589" s="171">
        <f t="shared" si="148"/>
        <v>17</v>
      </c>
      <c r="AB1589" s="171">
        <f t="shared" si="149"/>
        <v>0</v>
      </c>
      <c r="AC1589" s="171">
        <f t="shared" si="150"/>
        <v>0</v>
      </c>
      <c r="AD1589" s="1" t="s">
        <v>125</v>
      </c>
      <c r="AE1589" s="1" t="s">
        <v>2181</v>
      </c>
      <c r="AF1589" s="1">
        <v>1501</v>
      </c>
      <c r="AG1589" s="1" t="s">
        <v>10944</v>
      </c>
    </row>
    <row r="1590" spans="1:33" ht="39" customHeight="1" x14ac:dyDescent="0.25">
      <c r="A1590" s="96" t="s">
        <v>2180</v>
      </c>
      <c r="B1590" s="101" t="s">
        <v>42</v>
      </c>
      <c r="C1590" s="98" t="s">
        <v>108</v>
      </c>
      <c r="D1590" s="98" t="s">
        <v>334</v>
      </c>
      <c r="E1590" s="173" t="s">
        <v>1933</v>
      </c>
      <c r="F1590" s="99" t="s">
        <v>2218</v>
      </c>
      <c r="G1590" s="99" t="s">
        <v>109</v>
      </c>
      <c r="H1590" s="99" t="s">
        <v>3965</v>
      </c>
      <c r="I1590" s="147" t="s">
        <v>6624</v>
      </c>
      <c r="J1590" s="103" t="s">
        <v>2249</v>
      </c>
      <c r="K1590" s="102"/>
      <c r="L1590" s="103"/>
      <c r="M1590" s="102"/>
      <c r="N1590" s="101" t="s">
        <v>3070</v>
      </c>
      <c r="O1590" s="101" t="s">
        <v>2221</v>
      </c>
      <c r="P1590" s="101" t="s">
        <v>2250</v>
      </c>
      <c r="Q1590" s="105" t="s">
        <v>3964</v>
      </c>
      <c r="R1590" s="105" t="s">
        <v>6109</v>
      </c>
      <c r="S1590" s="106" t="s">
        <v>2181</v>
      </c>
      <c r="T1590" s="101" t="s">
        <v>2611</v>
      </c>
      <c r="U1590" s="148"/>
      <c r="V1590" s="148"/>
      <c r="W1590" s="107" t="str">
        <f>VLOOKUP(TRIM(X1590),X10:Y88,2,FALSE)</f>
        <v>Puneet</v>
      </c>
      <c r="X1590" s="171" t="str">
        <f t="shared" si="147"/>
        <v>8.6</v>
      </c>
      <c r="Y1590" s="175">
        <f t="shared" si="145"/>
        <v>0</v>
      </c>
      <c r="Z1590" s="171">
        <f t="shared" si="146"/>
        <v>1</v>
      </c>
      <c r="AA1590" s="171">
        <f t="shared" si="148"/>
        <v>10</v>
      </c>
      <c r="AB1590" s="171">
        <f t="shared" si="149"/>
        <v>0</v>
      </c>
      <c r="AC1590" s="171">
        <f t="shared" si="150"/>
        <v>0</v>
      </c>
      <c r="AE1590" s="1" t="s">
        <v>2181</v>
      </c>
      <c r="AF1590" s="1">
        <v>1502</v>
      </c>
      <c r="AG1590" s="1" t="s">
        <v>7424</v>
      </c>
    </row>
    <row r="1591" spans="1:33" ht="39" customHeight="1" x14ac:dyDescent="0.25">
      <c r="A1591" s="96" t="s">
        <v>2180</v>
      </c>
      <c r="B1591" s="101" t="s">
        <v>4648</v>
      </c>
      <c r="C1591" s="98" t="s">
        <v>108</v>
      </c>
      <c r="D1591" s="98" t="s">
        <v>308</v>
      </c>
      <c r="E1591" s="173" t="s">
        <v>1934</v>
      </c>
      <c r="F1591" s="99" t="s">
        <v>16</v>
      </c>
      <c r="G1591" s="99" t="s">
        <v>109</v>
      </c>
      <c r="H1591" s="99" t="s">
        <v>2266</v>
      </c>
      <c r="I1591" s="147" t="s">
        <v>2866</v>
      </c>
      <c r="J1591" s="103" t="s">
        <v>118</v>
      </c>
      <c r="K1591" s="102">
        <v>1673</v>
      </c>
      <c r="L1591" s="103" t="s">
        <v>58</v>
      </c>
      <c r="M1591" s="102" t="s">
        <v>119</v>
      </c>
      <c r="N1591" s="101" t="s">
        <v>2301</v>
      </c>
      <c r="O1591" s="101" t="s">
        <v>191</v>
      </c>
      <c r="P1591" s="101" t="s">
        <v>226</v>
      </c>
      <c r="Q1591" s="105" t="s">
        <v>4647</v>
      </c>
      <c r="R1591" s="105" t="s">
        <v>10945</v>
      </c>
      <c r="S1591" s="106" t="s">
        <v>2287</v>
      </c>
      <c r="T1591" s="101" t="s">
        <v>2265</v>
      </c>
      <c r="U1591" s="148"/>
      <c r="V1591" s="148" t="s">
        <v>125</v>
      </c>
      <c r="W1591" s="107" t="str">
        <f>VLOOKUP(TRIM(X1591),X10:Y88,2,FALSE)</f>
        <v>Puneet</v>
      </c>
      <c r="X1591" s="171" t="str">
        <f t="shared" si="147"/>
        <v>7.7.2</v>
      </c>
      <c r="Y1591" s="175">
        <f t="shared" si="145"/>
        <v>0</v>
      </c>
      <c r="Z1591" s="171">
        <f t="shared" si="146"/>
        <v>0</v>
      </c>
      <c r="AA1591" s="171">
        <f t="shared" si="148"/>
        <v>47</v>
      </c>
      <c r="AB1591" s="171">
        <f t="shared" si="149"/>
        <v>0</v>
      </c>
      <c r="AC1591" s="171">
        <f t="shared" si="150"/>
        <v>0</v>
      </c>
      <c r="AD1591" s="1" t="s">
        <v>125</v>
      </c>
      <c r="AE1591" s="1" t="s">
        <v>2287</v>
      </c>
      <c r="AF1591" s="1">
        <v>1503</v>
      </c>
      <c r="AG1591" s="1" t="s">
        <v>10945</v>
      </c>
    </row>
    <row r="1592" spans="1:33" ht="39" customHeight="1" x14ac:dyDescent="0.25">
      <c r="A1592" s="96" t="s">
        <v>2180</v>
      </c>
      <c r="B1592" s="101" t="s">
        <v>3893</v>
      </c>
      <c r="C1592" s="98" t="s">
        <v>108</v>
      </c>
      <c r="D1592" s="98" t="s">
        <v>308</v>
      </c>
      <c r="E1592" s="173" t="s">
        <v>1935</v>
      </c>
      <c r="F1592" s="99" t="s">
        <v>15</v>
      </c>
      <c r="G1592" s="99" t="s">
        <v>109</v>
      </c>
      <c r="H1592" s="99" t="s">
        <v>3394</v>
      </c>
      <c r="I1592" s="147" t="s">
        <v>2336</v>
      </c>
      <c r="J1592" s="103" t="s">
        <v>2225</v>
      </c>
      <c r="K1592" s="102">
        <v>2070</v>
      </c>
      <c r="L1592" s="103" t="s">
        <v>53</v>
      </c>
      <c r="M1592" s="102" t="s">
        <v>119</v>
      </c>
      <c r="N1592" s="101" t="s">
        <v>2301</v>
      </c>
      <c r="O1592" s="101" t="s">
        <v>191</v>
      </c>
      <c r="P1592" s="101" t="s">
        <v>226</v>
      </c>
      <c r="Q1592" s="105" t="s">
        <v>6603</v>
      </c>
      <c r="R1592" s="105" t="s">
        <v>6453</v>
      </c>
      <c r="S1592" s="106" t="s">
        <v>2181</v>
      </c>
      <c r="T1592" s="101" t="s">
        <v>2337</v>
      </c>
      <c r="U1592" s="148"/>
      <c r="V1592" s="148" t="s">
        <v>125</v>
      </c>
      <c r="W1592" s="107" t="str">
        <f>VLOOKUP(TRIM(X1592),X10:Y88,2,FALSE)</f>
        <v>Puneet</v>
      </c>
      <c r="X1592" s="171" t="str">
        <f t="shared" si="147"/>
        <v>7.7.2</v>
      </c>
      <c r="Y1592" s="175">
        <f t="shared" si="145"/>
        <v>1</v>
      </c>
      <c r="Z1592" s="171">
        <f t="shared" si="146"/>
        <v>0</v>
      </c>
      <c r="AA1592" s="171">
        <f t="shared" si="148"/>
        <v>8</v>
      </c>
      <c r="AB1592" s="171">
        <f t="shared" si="149"/>
        <v>0</v>
      </c>
      <c r="AC1592" s="171">
        <f t="shared" si="150"/>
        <v>0</v>
      </c>
      <c r="AD1592" s="1" t="s">
        <v>125</v>
      </c>
      <c r="AE1592" s="1" t="s">
        <v>10691</v>
      </c>
      <c r="AF1592" s="1">
        <v>1504</v>
      </c>
      <c r="AG1592" s="1" t="s">
        <v>10946</v>
      </c>
    </row>
    <row r="1593" spans="1:33" ht="39" customHeight="1" x14ac:dyDescent="0.25">
      <c r="A1593" s="96" t="s">
        <v>2180</v>
      </c>
      <c r="B1593" s="101" t="s">
        <v>2870</v>
      </c>
      <c r="C1593" s="98" t="s">
        <v>108</v>
      </c>
      <c r="D1593" s="98" t="s">
        <v>308</v>
      </c>
      <c r="E1593" s="173" t="s">
        <v>1936</v>
      </c>
      <c r="F1593" s="99" t="s">
        <v>15</v>
      </c>
      <c r="G1593" s="99" t="s">
        <v>109</v>
      </c>
      <c r="H1593" s="99" t="s">
        <v>3111</v>
      </c>
      <c r="I1593" s="147" t="s">
        <v>5563</v>
      </c>
      <c r="J1593" s="103" t="s">
        <v>2225</v>
      </c>
      <c r="K1593" s="102">
        <v>1749</v>
      </c>
      <c r="L1593" s="103" t="s">
        <v>91</v>
      </c>
      <c r="M1593" s="102" t="s">
        <v>119</v>
      </c>
      <c r="N1593" s="101" t="s">
        <v>2301</v>
      </c>
      <c r="O1593" s="101" t="s">
        <v>191</v>
      </c>
      <c r="P1593" s="101" t="s">
        <v>226</v>
      </c>
      <c r="Q1593" s="105" t="s">
        <v>6645</v>
      </c>
      <c r="R1593" s="105" t="s">
        <v>6454</v>
      </c>
      <c r="S1593" s="106" t="s">
        <v>2181</v>
      </c>
      <c r="T1593" s="101" t="s">
        <v>2309</v>
      </c>
      <c r="U1593" s="148"/>
      <c r="V1593" s="148" t="s">
        <v>125</v>
      </c>
      <c r="W1593" s="107" t="str">
        <f>VLOOKUP(TRIM(X1593),X10:Y88,2,FALSE)</f>
        <v>Puneet</v>
      </c>
      <c r="X1593" s="171" t="str">
        <f t="shared" si="147"/>
        <v>7.7.2</v>
      </c>
      <c r="Y1593" s="175">
        <f t="shared" si="145"/>
        <v>1</v>
      </c>
      <c r="Z1593" s="171">
        <f t="shared" si="146"/>
        <v>0</v>
      </c>
      <c r="AA1593" s="171">
        <f t="shared" si="148"/>
        <v>46</v>
      </c>
      <c r="AB1593" s="171">
        <f t="shared" si="149"/>
        <v>0</v>
      </c>
      <c r="AC1593" s="171">
        <f t="shared" si="150"/>
        <v>0</v>
      </c>
      <c r="AD1593" s="1" t="s">
        <v>125</v>
      </c>
      <c r="AE1593" s="1" t="s">
        <v>10691</v>
      </c>
      <c r="AF1593" s="1">
        <v>1505</v>
      </c>
      <c r="AG1593" s="1" t="s">
        <v>10947</v>
      </c>
    </row>
    <row r="1594" spans="1:33" ht="39" customHeight="1" x14ac:dyDescent="0.25">
      <c r="A1594" s="96" t="s">
        <v>2180</v>
      </c>
      <c r="B1594" s="101" t="s">
        <v>4051</v>
      </c>
      <c r="C1594" s="98" t="s">
        <v>108</v>
      </c>
      <c r="D1594" s="98" t="s">
        <v>308</v>
      </c>
      <c r="E1594" s="173" t="s">
        <v>1937</v>
      </c>
      <c r="F1594" s="99" t="s">
        <v>16</v>
      </c>
      <c r="G1594" s="99" t="s">
        <v>109</v>
      </c>
      <c r="H1594" s="99" t="s">
        <v>3384</v>
      </c>
      <c r="I1594" s="147" t="s">
        <v>2376</v>
      </c>
      <c r="J1594" s="103" t="s">
        <v>2225</v>
      </c>
      <c r="K1594" s="102">
        <v>2064</v>
      </c>
      <c r="L1594" s="103" t="s">
        <v>53</v>
      </c>
      <c r="M1594" s="102" t="s">
        <v>119</v>
      </c>
      <c r="N1594" s="101" t="s">
        <v>2301</v>
      </c>
      <c r="O1594" s="101" t="s">
        <v>191</v>
      </c>
      <c r="P1594" s="101" t="s">
        <v>226</v>
      </c>
      <c r="Q1594" s="105" t="s">
        <v>4050</v>
      </c>
      <c r="R1594" s="105" t="s">
        <v>5969</v>
      </c>
      <c r="S1594" s="106" t="s">
        <v>5968</v>
      </c>
      <c r="T1594" s="101" t="s">
        <v>2292</v>
      </c>
      <c r="U1594" s="148"/>
      <c r="V1594" s="148"/>
      <c r="W1594" s="107" t="str">
        <f>VLOOKUP(TRIM(X1594),X10:Y88,2,FALSE)</f>
        <v>Puneet</v>
      </c>
      <c r="X1594" s="171" t="str">
        <f t="shared" si="147"/>
        <v>7.7.2</v>
      </c>
      <c r="Y1594" s="175">
        <f t="shared" si="145"/>
        <v>0</v>
      </c>
      <c r="Z1594" s="171">
        <f t="shared" si="146"/>
        <v>0</v>
      </c>
      <c r="AA1594" s="171">
        <f t="shared" si="148"/>
        <v>3</v>
      </c>
      <c r="AB1594" s="171">
        <f t="shared" si="149"/>
        <v>0</v>
      </c>
      <c r="AC1594" s="171">
        <f t="shared" si="150"/>
        <v>0</v>
      </c>
      <c r="AE1594" s="1" t="s">
        <v>2287</v>
      </c>
      <c r="AF1594" s="1">
        <v>1506</v>
      </c>
      <c r="AG1594" s="1" t="s">
        <v>7425</v>
      </c>
    </row>
    <row r="1595" spans="1:33" ht="39" customHeight="1" x14ac:dyDescent="0.25">
      <c r="A1595" s="96" t="s">
        <v>2180</v>
      </c>
      <c r="B1595" s="101" t="s">
        <v>2758</v>
      </c>
      <c r="C1595" s="98" t="s">
        <v>108</v>
      </c>
      <c r="D1595" s="98" t="s">
        <v>308</v>
      </c>
      <c r="E1595" s="173" t="s">
        <v>1938</v>
      </c>
      <c r="F1595" s="99" t="s">
        <v>15</v>
      </c>
      <c r="G1595" s="99" t="s">
        <v>109</v>
      </c>
      <c r="H1595" s="99" t="s">
        <v>3385</v>
      </c>
      <c r="I1595" s="147" t="s">
        <v>2376</v>
      </c>
      <c r="J1595" s="103" t="s">
        <v>118</v>
      </c>
      <c r="K1595" s="102">
        <v>2030</v>
      </c>
      <c r="L1595" s="103" t="s">
        <v>53</v>
      </c>
      <c r="M1595" s="102" t="s">
        <v>119</v>
      </c>
      <c r="N1595" s="101" t="s">
        <v>2301</v>
      </c>
      <c r="O1595" s="101" t="s">
        <v>191</v>
      </c>
      <c r="P1595" s="101" t="s">
        <v>226</v>
      </c>
      <c r="Q1595" s="105" t="s">
        <v>4052</v>
      </c>
      <c r="R1595" s="105" t="s">
        <v>6455</v>
      </c>
      <c r="S1595" s="106" t="s">
        <v>2181</v>
      </c>
      <c r="T1595" s="101" t="s">
        <v>2292</v>
      </c>
      <c r="U1595" s="148"/>
      <c r="V1595" s="148" t="s">
        <v>125</v>
      </c>
      <c r="W1595" s="107" t="str">
        <f>VLOOKUP(TRIM(X1595),X10:Y88,2,FALSE)</f>
        <v>Puneet</v>
      </c>
      <c r="X1595" s="171" t="str">
        <f t="shared" si="147"/>
        <v>7.7.2</v>
      </c>
      <c r="Y1595" s="175">
        <f t="shared" si="145"/>
        <v>1</v>
      </c>
      <c r="Z1595" s="171">
        <f t="shared" si="146"/>
        <v>0</v>
      </c>
      <c r="AA1595" s="171">
        <f t="shared" si="148"/>
        <v>3</v>
      </c>
      <c r="AB1595" s="171">
        <f t="shared" si="149"/>
        <v>0</v>
      </c>
      <c r="AC1595" s="171">
        <f t="shared" si="150"/>
        <v>0</v>
      </c>
      <c r="AD1595" s="1" t="s">
        <v>125</v>
      </c>
      <c r="AE1595" s="1" t="s">
        <v>10691</v>
      </c>
      <c r="AF1595" s="1">
        <v>1507</v>
      </c>
      <c r="AG1595" s="1" t="s">
        <v>10948</v>
      </c>
    </row>
    <row r="1596" spans="1:33" ht="39" customHeight="1" x14ac:dyDescent="0.25">
      <c r="A1596" s="96" t="s">
        <v>2180</v>
      </c>
      <c r="B1596" s="101" t="s">
        <v>4060</v>
      </c>
      <c r="C1596" s="98" t="s">
        <v>108</v>
      </c>
      <c r="D1596" s="98" t="s">
        <v>308</v>
      </c>
      <c r="E1596" s="173" t="s">
        <v>1939</v>
      </c>
      <c r="F1596" s="99" t="s">
        <v>16</v>
      </c>
      <c r="G1596" s="99" t="s">
        <v>109</v>
      </c>
      <c r="H1596" s="99" t="s">
        <v>3393</v>
      </c>
      <c r="I1596" s="147" t="s">
        <v>2336</v>
      </c>
      <c r="J1596" s="103" t="s">
        <v>2225</v>
      </c>
      <c r="K1596" s="102">
        <v>2069</v>
      </c>
      <c r="L1596" s="103" t="s">
        <v>53</v>
      </c>
      <c r="M1596" s="102" t="s">
        <v>119</v>
      </c>
      <c r="N1596" s="101" t="s">
        <v>2301</v>
      </c>
      <c r="O1596" s="101" t="s">
        <v>191</v>
      </c>
      <c r="P1596" s="101" t="s">
        <v>226</v>
      </c>
      <c r="Q1596" s="105" t="s">
        <v>6605</v>
      </c>
      <c r="R1596" s="105" t="s">
        <v>10949</v>
      </c>
      <c r="S1596" s="106" t="s">
        <v>2287</v>
      </c>
      <c r="T1596" s="101" t="s">
        <v>2337</v>
      </c>
      <c r="U1596" s="148"/>
      <c r="V1596" s="148" t="s">
        <v>125</v>
      </c>
      <c r="W1596" s="107" t="str">
        <f>VLOOKUP(TRIM(X1596),X10:Y88,2,FALSE)</f>
        <v>Puneet</v>
      </c>
      <c r="X1596" s="171" t="str">
        <f t="shared" si="147"/>
        <v>7.7.2</v>
      </c>
      <c r="Y1596" s="175">
        <f t="shared" si="145"/>
        <v>0</v>
      </c>
      <c r="Z1596" s="171">
        <f t="shared" si="146"/>
        <v>0</v>
      </c>
      <c r="AA1596" s="171">
        <f t="shared" si="148"/>
        <v>8</v>
      </c>
      <c r="AB1596" s="171">
        <f t="shared" si="149"/>
        <v>0</v>
      </c>
      <c r="AC1596" s="171">
        <f t="shared" si="150"/>
        <v>0</v>
      </c>
      <c r="AD1596" s="1" t="s">
        <v>125</v>
      </c>
      <c r="AE1596" s="1" t="s">
        <v>2287</v>
      </c>
      <c r="AF1596" s="1">
        <v>1508</v>
      </c>
      <c r="AG1596" s="1" t="s">
        <v>10949</v>
      </c>
    </row>
    <row r="1597" spans="1:33" ht="39" customHeight="1" x14ac:dyDescent="0.25">
      <c r="A1597" s="96" t="s">
        <v>2180</v>
      </c>
      <c r="B1597" s="101" t="s">
        <v>6214</v>
      </c>
      <c r="C1597" s="98" t="s">
        <v>108</v>
      </c>
      <c r="D1597" s="98" t="s">
        <v>308</v>
      </c>
      <c r="E1597" s="173" t="s">
        <v>1940</v>
      </c>
      <c r="F1597" s="99" t="s">
        <v>16</v>
      </c>
      <c r="G1597" s="99" t="s">
        <v>109</v>
      </c>
      <c r="H1597" s="99" t="s">
        <v>3391</v>
      </c>
      <c r="I1597" s="147" t="s">
        <v>2336</v>
      </c>
      <c r="J1597" s="103" t="s">
        <v>2264</v>
      </c>
      <c r="K1597" s="102">
        <v>394</v>
      </c>
      <c r="L1597" s="103" t="s">
        <v>53</v>
      </c>
      <c r="M1597" s="102" t="s">
        <v>119</v>
      </c>
      <c r="N1597" s="101" t="s">
        <v>2301</v>
      </c>
      <c r="O1597" s="101" t="s">
        <v>191</v>
      </c>
      <c r="P1597" s="101" t="s">
        <v>226</v>
      </c>
      <c r="Q1597" s="105" t="s">
        <v>6213</v>
      </c>
      <c r="R1597" s="105" t="s">
        <v>5957</v>
      </c>
      <c r="S1597" s="106" t="s">
        <v>5956</v>
      </c>
      <c r="T1597" s="101" t="s">
        <v>2337</v>
      </c>
      <c r="U1597" s="148"/>
      <c r="V1597" s="148"/>
      <c r="W1597" s="107" t="str">
        <f>VLOOKUP(TRIM(X1597),X10:Y88,2,FALSE)</f>
        <v>Puneet</v>
      </c>
      <c r="X1597" s="171" t="str">
        <f t="shared" si="147"/>
        <v>7.7.2</v>
      </c>
      <c r="Y1597" s="175">
        <f t="shared" si="145"/>
        <v>0</v>
      </c>
      <c r="Z1597" s="171">
        <f t="shared" si="146"/>
        <v>0</v>
      </c>
      <c r="AA1597" s="171">
        <f t="shared" si="148"/>
        <v>8</v>
      </c>
      <c r="AB1597" s="171">
        <f t="shared" si="149"/>
        <v>0</v>
      </c>
      <c r="AC1597" s="171">
        <f t="shared" si="150"/>
        <v>0</v>
      </c>
      <c r="AE1597" s="1" t="s">
        <v>2287</v>
      </c>
      <c r="AF1597" s="1">
        <v>1509</v>
      </c>
      <c r="AG1597" s="1" t="s">
        <v>7426</v>
      </c>
    </row>
    <row r="1598" spans="1:33" ht="39" customHeight="1" x14ac:dyDescent="0.25">
      <c r="A1598" s="96" t="s">
        <v>2180</v>
      </c>
      <c r="B1598" s="101" t="s">
        <v>6646</v>
      </c>
      <c r="C1598" s="98" t="s">
        <v>108</v>
      </c>
      <c r="D1598" s="98" t="s">
        <v>308</v>
      </c>
      <c r="E1598" s="173" t="s">
        <v>1941</v>
      </c>
      <c r="F1598" s="99" t="s">
        <v>16</v>
      </c>
      <c r="G1598" s="99" t="s">
        <v>109</v>
      </c>
      <c r="H1598" s="99" t="s">
        <v>3573</v>
      </c>
      <c r="I1598" s="147" t="s">
        <v>2464</v>
      </c>
      <c r="J1598" s="103" t="s">
        <v>2225</v>
      </c>
      <c r="K1598" s="102">
        <v>2085</v>
      </c>
      <c r="L1598" s="103" t="s">
        <v>53</v>
      </c>
      <c r="M1598" s="102" t="s">
        <v>119</v>
      </c>
      <c r="N1598" s="101" t="s">
        <v>2301</v>
      </c>
      <c r="O1598" s="101" t="s">
        <v>191</v>
      </c>
      <c r="P1598" s="101" t="s">
        <v>226</v>
      </c>
      <c r="Q1598" s="105" t="s">
        <v>4564</v>
      </c>
      <c r="R1598" s="105" t="s">
        <v>10950</v>
      </c>
      <c r="S1598" s="106" t="s">
        <v>2287</v>
      </c>
      <c r="T1598" s="101" t="s">
        <v>2281</v>
      </c>
      <c r="U1598" s="148"/>
      <c r="V1598" s="148" t="s">
        <v>125</v>
      </c>
      <c r="W1598" s="107" t="str">
        <f>VLOOKUP(TRIM(X1598),X10:Y88,2,FALSE)</f>
        <v>Puneet</v>
      </c>
      <c r="X1598" s="171" t="str">
        <f t="shared" si="147"/>
        <v>7.7.2</v>
      </c>
      <c r="Y1598" s="175">
        <f t="shared" si="145"/>
        <v>0</v>
      </c>
      <c r="Z1598" s="171">
        <f t="shared" si="146"/>
        <v>0</v>
      </c>
      <c r="AA1598" s="171">
        <f t="shared" si="148"/>
        <v>36</v>
      </c>
      <c r="AB1598" s="171">
        <f t="shared" si="149"/>
        <v>0</v>
      </c>
      <c r="AC1598" s="171">
        <f t="shared" si="150"/>
        <v>0</v>
      </c>
      <c r="AD1598" s="1" t="s">
        <v>125</v>
      </c>
      <c r="AE1598" s="1" t="s">
        <v>2287</v>
      </c>
      <c r="AF1598" s="1">
        <v>1510</v>
      </c>
      <c r="AG1598" s="1" t="s">
        <v>10950</v>
      </c>
    </row>
    <row r="1599" spans="1:33" ht="39" customHeight="1" x14ac:dyDescent="0.25">
      <c r="A1599" s="96" t="s">
        <v>2180</v>
      </c>
      <c r="B1599" s="101" t="s">
        <v>2320</v>
      </c>
      <c r="C1599" s="98" t="s">
        <v>108</v>
      </c>
      <c r="D1599" s="98" t="s">
        <v>309</v>
      </c>
      <c r="E1599" s="173" t="s">
        <v>1942</v>
      </c>
      <c r="F1599" s="99" t="s">
        <v>16</v>
      </c>
      <c r="G1599" s="99" t="s">
        <v>109</v>
      </c>
      <c r="H1599" s="99" t="s">
        <v>2348</v>
      </c>
      <c r="I1599" s="147" t="s">
        <v>6607</v>
      </c>
      <c r="J1599" s="103" t="s">
        <v>2225</v>
      </c>
      <c r="K1599" s="102">
        <v>1799</v>
      </c>
      <c r="L1599" s="103" t="s">
        <v>64</v>
      </c>
      <c r="M1599" s="102" t="s">
        <v>119</v>
      </c>
      <c r="N1599" s="101" t="s">
        <v>2301</v>
      </c>
      <c r="O1599" s="101" t="s">
        <v>191</v>
      </c>
      <c r="P1599" s="101" t="s">
        <v>226</v>
      </c>
      <c r="Q1599" s="105" t="s">
        <v>2350</v>
      </c>
      <c r="R1599" s="105" t="s">
        <v>5959</v>
      </c>
      <c r="S1599" s="106" t="s">
        <v>5958</v>
      </c>
      <c r="T1599" s="101" t="s">
        <v>2337</v>
      </c>
      <c r="U1599" s="148"/>
      <c r="V1599" s="148"/>
      <c r="W1599" s="107" t="str">
        <f>VLOOKUP(TRIM(X1599),X10:Y88,2,FALSE)</f>
        <v>Puneet</v>
      </c>
      <c r="X1599" s="171" t="str">
        <f t="shared" si="147"/>
        <v>7.7.3</v>
      </c>
      <c r="Y1599" s="175">
        <f t="shared" si="145"/>
        <v>0</v>
      </c>
      <c r="Z1599" s="171">
        <f t="shared" si="146"/>
        <v>0</v>
      </c>
      <c r="AA1599" s="171">
        <f t="shared" si="148"/>
        <v>91</v>
      </c>
      <c r="AB1599" s="171">
        <f t="shared" si="149"/>
        <v>0</v>
      </c>
      <c r="AC1599" s="171">
        <f t="shared" si="150"/>
        <v>0</v>
      </c>
      <c r="AE1599" s="1" t="s">
        <v>2287</v>
      </c>
      <c r="AF1599" s="1">
        <v>1511</v>
      </c>
      <c r="AG1599" s="1" t="s">
        <v>7427</v>
      </c>
    </row>
    <row r="1600" spans="1:33" ht="39" customHeight="1" x14ac:dyDescent="0.25">
      <c r="A1600" s="96" t="s">
        <v>2180</v>
      </c>
      <c r="B1600" s="101" t="s">
        <v>6647</v>
      </c>
      <c r="C1600" s="98" t="s">
        <v>108</v>
      </c>
      <c r="D1600" s="98" t="s">
        <v>309</v>
      </c>
      <c r="E1600" s="173" t="s">
        <v>1943</v>
      </c>
      <c r="F1600" s="99" t="s">
        <v>2269</v>
      </c>
      <c r="G1600" s="99" t="s">
        <v>109</v>
      </c>
      <c r="H1600" s="99" t="s">
        <v>5030</v>
      </c>
      <c r="I1600" s="147" t="s">
        <v>2336</v>
      </c>
      <c r="J1600" s="103"/>
      <c r="K1600" s="102"/>
      <c r="L1600" s="103"/>
      <c r="M1600" s="102"/>
      <c r="N1600" s="101"/>
      <c r="O1600" s="101"/>
      <c r="P1600" s="101"/>
      <c r="Q1600" s="105" t="s">
        <v>5032</v>
      </c>
      <c r="R1600" s="105" t="s">
        <v>5962</v>
      </c>
      <c r="S1600" s="106" t="s">
        <v>5961</v>
      </c>
      <c r="T1600" s="101" t="s">
        <v>5031</v>
      </c>
      <c r="U1600" s="148"/>
      <c r="V1600" s="148"/>
      <c r="W1600" s="107" t="str">
        <f>VLOOKUP(TRIM(X1600),X10:Y88,2,FALSE)</f>
        <v>Puneet</v>
      </c>
      <c r="X1600" s="171" t="str">
        <f t="shared" si="147"/>
        <v>7.7.3</v>
      </c>
      <c r="Y1600" s="175">
        <f t="shared" si="145"/>
        <v>0</v>
      </c>
      <c r="Z1600" s="171">
        <f t="shared" si="146"/>
        <v>0</v>
      </c>
      <c r="AA1600" s="171">
        <f t="shared" si="148"/>
        <v>8</v>
      </c>
      <c r="AB1600" s="171">
        <f t="shared" si="149"/>
        <v>0</v>
      </c>
      <c r="AC1600" s="171">
        <f t="shared" si="150"/>
        <v>0</v>
      </c>
      <c r="AE1600" s="1" t="s">
        <v>2287</v>
      </c>
      <c r="AF1600" s="1">
        <v>1512</v>
      </c>
      <c r="AG1600" s="1" t="s">
        <v>7428</v>
      </c>
    </row>
    <row r="1601" spans="1:33" ht="39" customHeight="1" x14ac:dyDescent="0.25">
      <c r="A1601" s="96" t="s">
        <v>2180</v>
      </c>
      <c r="B1601" s="101" t="s">
        <v>2351</v>
      </c>
      <c r="C1601" s="98" t="s">
        <v>108</v>
      </c>
      <c r="D1601" s="98" t="s">
        <v>309</v>
      </c>
      <c r="E1601" s="173" t="s">
        <v>1944</v>
      </c>
      <c r="F1601" s="99" t="s">
        <v>16</v>
      </c>
      <c r="G1601" s="99" t="s">
        <v>109</v>
      </c>
      <c r="H1601" s="99" t="s">
        <v>2348</v>
      </c>
      <c r="I1601" s="147" t="s">
        <v>6609</v>
      </c>
      <c r="J1601" s="103" t="s">
        <v>118</v>
      </c>
      <c r="K1601" s="102">
        <v>1796</v>
      </c>
      <c r="L1601" s="103" t="s">
        <v>64</v>
      </c>
      <c r="M1601" s="102" t="s">
        <v>119</v>
      </c>
      <c r="N1601" s="235" t="s">
        <v>2301</v>
      </c>
      <c r="O1601" s="101" t="s">
        <v>191</v>
      </c>
      <c r="P1601" s="101" t="s">
        <v>226</v>
      </c>
      <c r="Q1601" s="105" t="s">
        <v>2350</v>
      </c>
      <c r="R1601" s="105" t="s">
        <v>6709</v>
      </c>
      <c r="S1601" s="106" t="s">
        <v>5960</v>
      </c>
      <c r="T1601" s="101" t="s">
        <v>2337</v>
      </c>
      <c r="U1601" s="148"/>
      <c r="V1601" s="148"/>
      <c r="W1601" s="107" t="str">
        <f>VLOOKUP(TRIM(X1601),X10:Y88,2,FALSE)</f>
        <v>Puneet</v>
      </c>
      <c r="X1601" s="171" t="str">
        <f t="shared" si="147"/>
        <v>7.7.3</v>
      </c>
      <c r="Y1601" s="175">
        <f t="shared" si="145"/>
        <v>0</v>
      </c>
      <c r="Z1601" s="171">
        <f t="shared" si="146"/>
        <v>0</v>
      </c>
      <c r="AA1601" s="171">
        <f t="shared" si="148"/>
        <v>85</v>
      </c>
      <c r="AB1601" s="171">
        <f t="shared" si="149"/>
        <v>0</v>
      </c>
      <c r="AC1601" s="171">
        <f t="shared" si="150"/>
        <v>0</v>
      </c>
      <c r="AE1601" s="1" t="s">
        <v>2287</v>
      </c>
      <c r="AF1601" s="1">
        <v>1513</v>
      </c>
      <c r="AG1601" s="1" t="s">
        <v>7429</v>
      </c>
    </row>
    <row r="1602" spans="1:33" ht="39" customHeight="1" x14ac:dyDescent="0.25">
      <c r="A1602" s="96" t="s">
        <v>2180</v>
      </c>
      <c r="B1602" s="101" t="s">
        <v>2439</v>
      </c>
      <c r="C1602" s="98" t="s">
        <v>108</v>
      </c>
      <c r="D1602" s="98" t="s">
        <v>309</v>
      </c>
      <c r="E1602" s="173" t="s">
        <v>1945</v>
      </c>
      <c r="F1602" s="99" t="s">
        <v>16</v>
      </c>
      <c r="G1602" s="99" t="s">
        <v>109</v>
      </c>
      <c r="H1602" s="99" t="s">
        <v>3294</v>
      </c>
      <c r="I1602" s="147" t="s">
        <v>5630</v>
      </c>
      <c r="J1602" s="103" t="s">
        <v>2225</v>
      </c>
      <c r="K1602" s="102">
        <v>2042</v>
      </c>
      <c r="L1602" s="103" t="s">
        <v>53</v>
      </c>
      <c r="M1602" s="102" t="s">
        <v>119</v>
      </c>
      <c r="N1602" s="101" t="s">
        <v>2301</v>
      </c>
      <c r="O1602" s="101" t="s">
        <v>191</v>
      </c>
      <c r="P1602" s="101" t="s">
        <v>226</v>
      </c>
      <c r="Q1602" s="105" t="s">
        <v>2440</v>
      </c>
      <c r="R1602" s="105" t="s">
        <v>5964</v>
      </c>
      <c r="S1602" s="106" t="s">
        <v>5963</v>
      </c>
      <c r="T1602" s="101" t="s">
        <v>2374</v>
      </c>
      <c r="U1602" s="148"/>
      <c r="V1602" s="148"/>
      <c r="W1602" s="107" t="str">
        <f>VLOOKUP(TRIM(X1602),X10:Y88,2,FALSE)</f>
        <v>Puneet</v>
      </c>
      <c r="X1602" s="171" t="str">
        <f t="shared" si="147"/>
        <v>7.7.3</v>
      </c>
      <c r="Y1602" s="175">
        <f t="shared" si="145"/>
        <v>0</v>
      </c>
      <c r="Z1602" s="171">
        <f t="shared" si="146"/>
        <v>0</v>
      </c>
      <c r="AA1602" s="171">
        <f t="shared" si="148"/>
        <v>55</v>
      </c>
      <c r="AB1602" s="171">
        <f t="shared" si="149"/>
        <v>0</v>
      </c>
      <c r="AC1602" s="171">
        <f t="shared" si="150"/>
        <v>0</v>
      </c>
      <c r="AE1602" s="1" t="s">
        <v>2287</v>
      </c>
      <c r="AF1602" s="1">
        <v>1514</v>
      </c>
      <c r="AG1602" s="1" t="s">
        <v>7430</v>
      </c>
    </row>
    <row r="1603" spans="1:33" ht="39" customHeight="1" x14ac:dyDescent="0.25">
      <c r="A1603" s="96" t="s">
        <v>2180</v>
      </c>
      <c r="B1603" s="101" t="s">
        <v>4406</v>
      </c>
      <c r="C1603" s="98" t="s">
        <v>108</v>
      </c>
      <c r="D1603" s="98" t="s">
        <v>309</v>
      </c>
      <c r="E1603" s="173" t="s">
        <v>1946</v>
      </c>
      <c r="F1603" s="99" t="s">
        <v>16</v>
      </c>
      <c r="G1603" s="99" t="s">
        <v>109</v>
      </c>
      <c r="H1603" s="99" t="s">
        <v>2347</v>
      </c>
      <c r="I1603" s="147" t="s">
        <v>4404</v>
      </c>
      <c r="J1603" s="103" t="s">
        <v>2225</v>
      </c>
      <c r="K1603" s="102">
        <v>1482</v>
      </c>
      <c r="L1603" s="103" t="s">
        <v>64</v>
      </c>
      <c r="M1603" s="102" t="s">
        <v>119</v>
      </c>
      <c r="N1603" s="101" t="s">
        <v>2301</v>
      </c>
      <c r="O1603" s="101" t="s">
        <v>191</v>
      </c>
      <c r="P1603" s="101" t="s">
        <v>226</v>
      </c>
      <c r="Q1603" s="105" t="s">
        <v>6648</v>
      </c>
      <c r="R1603" s="105" t="s">
        <v>10951</v>
      </c>
      <c r="S1603" s="106" t="s">
        <v>2287</v>
      </c>
      <c r="T1603" s="101" t="s">
        <v>2337</v>
      </c>
      <c r="U1603" s="148"/>
      <c r="V1603" s="148" t="s">
        <v>125</v>
      </c>
      <c r="W1603" s="107" t="str">
        <f>VLOOKUP(TRIM(X1603),X10:Y88,2,FALSE)</f>
        <v>Puneet</v>
      </c>
      <c r="X1603" s="171" t="str">
        <f t="shared" si="147"/>
        <v>7.7.3</v>
      </c>
      <c r="Y1603" s="175">
        <f t="shared" si="145"/>
        <v>0</v>
      </c>
      <c r="Z1603" s="171">
        <f t="shared" si="146"/>
        <v>0</v>
      </c>
      <c r="AA1603" s="171">
        <f t="shared" si="148"/>
        <v>36</v>
      </c>
      <c r="AB1603" s="171">
        <f t="shared" si="149"/>
        <v>0</v>
      </c>
      <c r="AC1603" s="171">
        <f t="shared" si="150"/>
        <v>0</v>
      </c>
      <c r="AD1603" s="1" t="s">
        <v>125</v>
      </c>
      <c r="AE1603" s="1" t="s">
        <v>2287</v>
      </c>
      <c r="AF1603" s="1">
        <v>1515</v>
      </c>
      <c r="AG1603" s="1" t="s">
        <v>10951</v>
      </c>
    </row>
    <row r="1604" spans="1:33" ht="39" customHeight="1" x14ac:dyDescent="0.25">
      <c r="A1604" s="96" t="s">
        <v>2180</v>
      </c>
      <c r="B1604" s="101" t="s">
        <v>2633</v>
      </c>
      <c r="C1604" s="98" t="s">
        <v>108</v>
      </c>
      <c r="D1604" s="98" t="s">
        <v>309</v>
      </c>
      <c r="E1604" s="173" t="s">
        <v>1947</v>
      </c>
      <c r="F1604" s="99" t="s">
        <v>16</v>
      </c>
      <c r="G1604" s="99" t="s">
        <v>109</v>
      </c>
      <c r="H1604" s="99" t="s">
        <v>3572</v>
      </c>
      <c r="I1604" s="147" t="s">
        <v>2275</v>
      </c>
      <c r="J1604" s="103" t="s">
        <v>2225</v>
      </c>
      <c r="K1604" s="102">
        <v>2084</v>
      </c>
      <c r="L1604" s="103" t="s">
        <v>53</v>
      </c>
      <c r="M1604" s="102" t="s">
        <v>119</v>
      </c>
      <c r="N1604" s="101" t="s">
        <v>2301</v>
      </c>
      <c r="O1604" s="101" t="s">
        <v>191</v>
      </c>
      <c r="P1604" s="101" t="s">
        <v>226</v>
      </c>
      <c r="Q1604" s="105" t="s">
        <v>4561</v>
      </c>
      <c r="R1604" s="105" t="s">
        <v>6717</v>
      </c>
      <c r="S1604" s="106" t="s">
        <v>5640</v>
      </c>
      <c r="T1604" s="101" t="s">
        <v>2281</v>
      </c>
      <c r="U1604" s="148"/>
      <c r="V1604" s="148"/>
      <c r="W1604" s="107" t="str">
        <f>VLOOKUP(TRIM(X1604),X10:Y88,2,FALSE)</f>
        <v>Puneet</v>
      </c>
      <c r="X1604" s="171" t="str">
        <f t="shared" si="147"/>
        <v>7.7.3</v>
      </c>
      <c r="Y1604" s="175">
        <f t="shared" si="145"/>
        <v>0</v>
      </c>
      <c r="Z1604" s="171">
        <f t="shared" si="146"/>
        <v>0</v>
      </c>
      <c r="AA1604" s="171">
        <f t="shared" si="148"/>
        <v>26</v>
      </c>
      <c r="AB1604" s="171">
        <f t="shared" si="149"/>
        <v>0</v>
      </c>
      <c r="AC1604" s="171">
        <f t="shared" si="150"/>
        <v>0</v>
      </c>
      <c r="AE1604" s="1" t="s">
        <v>2287</v>
      </c>
      <c r="AF1604" s="1">
        <v>1516</v>
      </c>
      <c r="AG1604" s="1" t="s">
        <v>7431</v>
      </c>
    </row>
    <row r="1605" spans="1:33" ht="39" customHeight="1" x14ac:dyDescent="0.25">
      <c r="A1605" s="96" t="s">
        <v>2180</v>
      </c>
      <c r="B1605" s="101" t="s">
        <v>2524</v>
      </c>
      <c r="C1605" s="98" t="s">
        <v>108</v>
      </c>
      <c r="D1605" s="98" t="s">
        <v>309</v>
      </c>
      <c r="E1605" s="173" t="s">
        <v>1948</v>
      </c>
      <c r="F1605" s="99" t="s">
        <v>15</v>
      </c>
      <c r="G1605" s="99" t="s">
        <v>109</v>
      </c>
      <c r="H1605" s="99" t="s">
        <v>2355</v>
      </c>
      <c r="I1605" s="147" t="s">
        <v>5633</v>
      </c>
      <c r="J1605" s="103" t="s">
        <v>2225</v>
      </c>
      <c r="K1605" s="102">
        <v>2019</v>
      </c>
      <c r="L1605" s="103" t="s">
        <v>53</v>
      </c>
      <c r="M1605" s="102" t="s">
        <v>119</v>
      </c>
      <c r="N1605" s="101" t="s">
        <v>2301</v>
      </c>
      <c r="O1605" s="101" t="s">
        <v>191</v>
      </c>
      <c r="P1605" s="101" t="s">
        <v>226</v>
      </c>
      <c r="Q1605" s="105" t="s">
        <v>6611</v>
      </c>
      <c r="R1605" s="105" t="s">
        <v>6456</v>
      </c>
      <c r="S1605" s="106" t="s">
        <v>2181</v>
      </c>
      <c r="T1605" s="101" t="s">
        <v>2337</v>
      </c>
      <c r="U1605" s="148"/>
      <c r="V1605" s="148" t="s">
        <v>125</v>
      </c>
      <c r="W1605" s="107" t="str">
        <f>VLOOKUP(TRIM(X1605),X10:Y88,2,FALSE)</f>
        <v>Puneet</v>
      </c>
      <c r="X1605" s="171" t="str">
        <f t="shared" si="147"/>
        <v>7.7.3</v>
      </c>
      <c r="Y1605" s="175">
        <f t="shared" si="145"/>
        <v>1</v>
      </c>
      <c r="Z1605" s="171">
        <f t="shared" si="146"/>
        <v>0</v>
      </c>
      <c r="AA1605" s="171">
        <f t="shared" si="148"/>
        <v>27</v>
      </c>
      <c r="AB1605" s="171">
        <f t="shared" si="149"/>
        <v>0</v>
      </c>
      <c r="AC1605" s="171">
        <f t="shared" si="150"/>
        <v>0</v>
      </c>
      <c r="AD1605" s="1" t="s">
        <v>125</v>
      </c>
      <c r="AE1605" s="1" t="s">
        <v>10691</v>
      </c>
      <c r="AF1605" s="1">
        <v>1517</v>
      </c>
      <c r="AG1605" s="1" t="s">
        <v>10952</v>
      </c>
    </row>
    <row r="1606" spans="1:33" ht="39" customHeight="1" x14ac:dyDescent="0.25">
      <c r="A1606" s="96" t="s">
        <v>2180</v>
      </c>
      <c r="B1606" s="101" t="s">
        <v>4161</v>
      </c>
      <c r="C1606" s="98" t="s">
        <v>108</v>
      </c>
      <c r="D1606" s="98" t="s">
        <v>309</v>
      </c>
      <c r="E1606" s="173" t="s">
        <v>1949</v>
      </c>
      <c r="F1606" s="99" t="s">
        <v>16</v>
      </c>
      <c r="G1606" s="99" t="s">
        <v>109</v>
      </c>
      <c r="H1606" s="99" t="s">
        <v>3109</v>
      </c>
      <c r="I1606" s="147" t="s">
        <v>6612</v>
      </c>
      <c r="J1606" s="103" t="s">
        <v>118</v>
      </c>
      <c r="K1606" s="102">
        <v>1956</v>
      </c>
      <c r="L1606" s="103" t="s">
        <v>53</v>
      </c>
      <c r="M1606" s="102" t="s">
        <v>119</v>
      </c>
      <c r="N1606" s="101" t="s">
        <v>2301</v>
      </c>
      <c r="O1606" s="101" t="s">
        <v>191</v>
      </c>
      <c r="P1606" s="101" t="s">
        <v>226</v>
      </c>
      <c r="Q1606" s="105" t="s">
        <v>4160</v>
      </c>
      <c r="R1606" s="105" t="s">
        <v>6716</v>
      </c>
      <c r="S1606" s="106" t="s">
        <v>5655</v>
      </c>
      <c r="T1606" s="101" t="s">
        <v>2243</v>
      </c>
      <c r="U1606" s="148"/>
      <c r="V1606" s="148"/>
      <c r="W1606" s="107" t="str">
        <f>VLOOKUP(TRIM(X1606),X10:Y88,2,FALSE)</f>
        <v>Puneet</v>
      </c>
      <c r="X1606" s="171" t="str">
        <f t="shared" si="147"/>
        <v>7.7.3</v>
      </c>
      <c r="Y1606" s="175">
        <f t="shared" si="145"/>
        <v>0</v>
      </c>
      <c r="Z1606" s="171">
        <f t="shared" si="146"/>
        <v>0</v>
      </c>
      <c r="AA1606" s="171">
        <f t="shared" si="148"/>
        <v>20</v>
      </c>
      <c r="AB1606" s="171">
        <f t="shared" si="149"/>
        <v>0</v>
      </c>
      <c r="AC1606" s="171">
        <f t="shared" si="150"/>
        <v>0</v>
      </c>
      <c r="AE1606" s="1" t="s">
        <v>2287</v>
      </c>
      <c r="AF1606" s="1">
        <v>1518</v>
      </c>
      <c r="AG1606" s="1" t="s">
        <v>7432</v>
      </c>
    </row>
    <row r="1607" spans="1:33" ht="39" customHeight="1" x14ac:dyDescent="0.25">
      <c r="A1607" s="96" t="s">
        <v>2180</v>
      </c>
      <c r="B1607" s="101" t="s">
        <v>2352</v>
      </c>
      <c r="C1607" s="98" t="s">
        <v>108</v>
      </c>
      <c r="D1607" s="98" t="s">
        <v>309</v>
      </c>
      <c r="E1607" s="173" t="s">
        <v>1950</v>
      </c>
      <c r="F1607" s="99" t="s">
        <v>15</v>
      </c>
      <c r="G1607" s="99" t="s">
        <v>109</v>
      </c>
      <c r="H1607" s="99" t="s">
        <v>2353</v>
      </c>
      <c r="I1607" s="147" t="s">
        <v>2349</v>
      </c>
      <c r="J1607" s="103" t="s">
        <v>118</v>
      </c>
      <c r="K1607" s="102">
        <v>1797</v>
      </c>
      <c r="L1607" s="103" t="s">
        <v>60</v>
      </c>
      <c r="M1607" s="102" t="s">
        <v>119</v>
      </c>
      <c r="N1607" s="101" t="s">
        <v>2301</v>
      </c>
      <c r="O1607" s="101" t="s">
        <v>191</v>
      </c>
      <c r="P1607" s="101" t="s">
        <v>226</v>
      </c>
      <c r="Q1607" s="105" t="s">
        <v>6649</v>
      </c>
      <c r="R1607" s="105" t="s">
        <v>6714</v>
      </c>
      <c r="S1607" s="106" t="s">
        <v>2181</v>
      </c>
      <c r="T1607" s="101" t="s">
        <v>2337</v>
      </c>
      <c r="U1607" s="148"/>
      <c r="V1607" s="148" t="s">
        <v>125</v>
      </c>
      <c r="W1607" s="107" t="str">
        <f>VLOOKUP(TRIM(X1607),X10:Y88,2,FALSE)</f>
        <v>Puneet</v>
      </c>
      <c r="X1607" s="171" t="str">
        <f t="shared" si="147"/>
        <v>7.7.3</v>
      </c>
      <c r="Y1607" s="175">
        <f t="shared" si="145"/>
        <v>1</v>
      </c>
      <c r="Z1607" s="171">
        <f t="shared" si="146"/>
        <v>0</v>
      </c>
      <c r="AA1607" s="171">
        <f t="shared" si="148"/>
        <v>31</v>
      </c>
      <c r="AB1607" s="171">
        <f t="shared" si="149"/>
        <v>0</v>
      </c>
      <c r="AC1607" s="171">
        <f t="shared" si="150"/>
        <v>0</v>
      </c>
      <c r="AD1607" s="1" t="s">
        <v>125</v>
      </c>
      <c r="AE1607" s="1" t="s">
        <v>10691</v>
      </c>
      <c r="AF1607" s="1">
        <v>1519</v>
      </c>
      <c r="AG1607" s="1" t="s">
        <v>10953</v>
      </c>
    </row>
    <row r="1608" spans="1:33" ht="39" customHeight="1" x14ac:dyDescent="0.25">
      <c r="A1608" s="96" t="s">
        <v>2180</v>
      </c>
      <c r="B1608" s="101" t="s">
        <v>4612</v>
      </c>
      <c r="C1608" s="98" t="s">
        <v>108</v>
      </c>
      <c r="D1608" s="98" t="s">
        <v>308</v>
      </c>
      <c r="E1608" s="173" t="s">
        <v>1951</v>
      </c>
      <c r="F1608" s="99" t="s">
        <v>15</v>
      </c>
      <c r="G1608" s="99" t="s">
        <v>109</v>
      </c>
      <c r="H1608" s="99" t="s">
        <v>3664</v>
      </c>
      <c r="I1608" s="147" t="s">
        <v>130</v>
      </c>
      <c r="J1608" s="103" t="s">
        <v>2225</v>
      </c>
      <c r="K1608" s="102">
        <v>2097</v>
      </c>
      <c r="L1608" s="103" t="s">
        <v>53</v>
      </c>
      <c r="M1608" s="102" t="s">
        <v>119</v>
      </c>
      <c r="N1608" s="101" t="s">
        <v>2301</v>
      </c>
      <c r="O1608" s="101" t="s">
        <v>191</v>
      </c>
      <c r="P1608" s="101" t="s">
        <v>226</v>
      </c>
      <c r="Q1608" s="105" t="s">
        <v>4611</v>
      </c>
      <c r="R1608" s="105" t="s">
        <v>6457</v>
      </c>
      <c r="S1608" s="106" t="s">
        <v>2181</v>
      </c>
      <c r="T1608" s="101" t="s">
        <v>2647</v>
      </c>
      <c r="U1608" s="148"/>
      <c r="V1608" s="148" t="s">
        <v>125</v>
      </c>
      <c r="W1608" s="107" t="str">
        <f>VLOOKUP(TRIM(X1608),X10:Y88,2,FALSE)</f>
        <v>Puneet</v>
      </c>
      <c r="X1608" s="171" t="str">
        <f t="shared" si="147"/>
        <v>7.7.2</v>
      </c>
      <c r="Y1608" s="175">
        <f t="shared" si="145"/>
        <v>1</v>
      </c>
      <c r="Z1608" s="171">
        <f t="shared" si="146"/>
        <v>0</v>
      </c>
      <c r="AA1608" s="171">
        <f t="shared" si="148"/>
        <v>13</v>
      </c>
      <c r="AB1608" s="171">
        <f t="shared" si="149"/>
        <v>0</v>
      </c>
      <c r="AC1608" s="171">
        <f t="shared" si="150"/>
        <v>0</v>
      </c>
      <c r="AD1608" s="1" t="s">
        <v>125</v>
      </c>
      <c r="AE1608" s="1" t="s">
        <v>10691</v>
      </c>
      <c r="AF1608" s="1">
        <v>1520</v>
      </c>
      <c r="AG1608" s="1" t="s">
        <v>10954</v>
      </c>
    </row>
    <row r="1609" spans="1:33" ht="39" customHeight="1" x14ac:dyDescent="0.25">
      <c r="A1609" s="96" t="s">
        <v>2180</v>
      </c>
      <c r="B1609" s="101" t="s">
        <v>2633</v>
      </c>
      <c r="C1609" s="98" t="s">
        <v>108</v>
      </c>
      <c r="D1609" s="98" t="s">
        <v>309</v>
      </c>
      <c r="E1609" s="173" t="s">
        <v>1952</v>
      </c>
      <c r="F1609" s="99" t="s">
        <v>15</v>
      </c>
      <c r="G1609" s="99" t="s">
        <v>109</v>
      </c>
      <c r="H1609" s="99" t="s">
        <v>3572</v>
      </c>
      <c r="I1609" s="147" t="s">
        <v>2275</v>
      </c>
      <c r="J1609" s="103" t="s">
        <v>2225</v>
      </c>
      <c r="K1609" s="102">
        <v>2084</v>
      </c>
      <c r="L1609" s="103" t="s">
        <v>58</v>
      </c>
      <c r="M1609" s="102" t="s">
        <v>119</v>
      </c>
      <c r="N1609" s="101" t="s">
        <v>2301</v>
      </c>
      <c r="O1609" s="101" t="s">
        <v>191</v>
      </c>
      <c r="P1609" s="101" t="s">
        <v>226</v>
      </c>
      <c r="Q1609" s="105" t="s">
        <v>4561</v>
      </c>
      <c r="R1609" s="105" t="s">
        <v>6715</v>
      </c>
      <c r="S1609" s="106" t="s">
        <v>2181</v>
      </c>
      <c r="T1609" s="101" t="s">
        <v>2281</v>
      </c>
      <c r="U1609" s="148"/>
      <c r="V1609" s="148" t="s">
        <v>125</v>
      </c>
      <c r="W1609" s="107" t="str">
        <f>VLOOKUP(TRIM(X1609),X10:Y88,2,FALSE)</f>
        <v>Puneet</v>
      </c>
      <c r="X1609" s="171" t="str">
        <f t="shared" si="147"/>
        <v>7.7.3</v>
      </c>
      <c r="Y1609" s="175">
        <f t="shared" si="145"/>
        <v>1</v>
      </c>
      <c r="Z1609" s="171">
        <f t="shared" si="146"/>
        <v>0</v>
      </c>
      <c r="AA1609" s="171">
        <f t="shared" si="148"/>
        <v>26</v>
      </c>
      <c r="AB1609" s="171">
        <f t="shared" si="149"/>
        <v>0</v>
      </c>
      <c r="AC1609" s="171">
        <f t="shared" si="150"/>
        <v>0</v>
      </c>
      <c r="AD1609" s="1" t="s">
        <v>125</v>
      </c>
      <c r="AE1609" s="1" t="s">
        <v>10691</v>
      </c>
      <c r="AF1609" s="1">
        <v>1521</v>
      </c>
      <c r="AG1609" s="1" t="s">
        <v>10955</v>
      </c>
    </row>
    <row r="1610" spans="1:33" ht="39" customHeight="1" x14ac:dyDescent="0.25">
      <c r="A1610" s="96" t="s">
        <v>2180</v>
      </c>
      <c r="B1610" s="101" t="s">
        <v>4161</v>
      </c>
      <c r="C1610" s="98" t="s">
        <v>108</v>
      </c>
      <c r="D1610" s="98" t="s">
        <v>309</v>
      </c>
      <c r="E1610" s="173" t="s">
        <v>1953</v>
      </c>
      <c r="F1610" s="99" t="s">
        <v>16</v>
      </c>
      <c r="G1610" s="99" t="s">
        <v>109</v>
      </c>
      <c r="H1610" s="99" t="s">
        <v>3109</v>
      </c>
      <c r="I1610" s="147" t="s">
        <v>6612</v>
      </c>
      <c r="J1610" s="103" t="s">
        <v>118</v>
      </c>
      <c r="K1610" s="102">
        <v>1956</v>
      </c>
      <c r="L1610" s="103" t="s">
        <v>58</v>
      </c>
      <c r="M1610" s="102" t="s">
        <v>119</v>
      </c>
      <c r="N1610" s="101" t="s">
        <v>2301</v>
      </c>
      <c r="O1610" s="101" t="s">
        <v>191</v>
      </c>
      <c r="P1610" s="101" t="s">
        <v>226</v>
      </c>
      <c r="Q1610" s="105" t="s">
        <v>4160</v>
      </c>
      <c r="R1610" s="105" t="s">
        <v>10956</v>
      </c>
      <c r="S1610" s="106" t="s">
        <v>2287</v>
      </c>
      <c r="T1610" s="101" t="s">
        <v>2243</v>
      </c>
      <c r="U1610" s="148"/>
      <c r="V1610" s="148" t="s">
        <v>125</v>
      </c>
      <c r="W1610" s="107" t="str">
        <f>VLOOKUP(TRIM(X1610),X10:Y88,2,FALSE)</f>
        <v>Puneet</v>
      </c>
      <c r="X1610" s="171" t="str">
        <f t="shared" si="147"/>
        <v>7.7.3</v>
      </c>
      <c r="Y1610" s="175">
        <f t="shared" si="145"/>
        <v>0</v>
      </c>
      <c r="Z1610" s="171">
        <f t="shared" si="146"/>
        <v>0</v>
      </c>
      <c r="AA1610" s="171">
        <f t="shared" si="148"/>
        <v>20</v>
      </c>
      <c r="AB1610" s="171">
        <f t="shared" si="149"/>
        <v>0</v>
      </c>
      <c r="AC1610" s="171">
        <f t="shared" si="150"/>
        <v>0</v>
      </c>
      <c r="AD1610" s="1" t="s">
        <v>125</v>
      </c>
      <c r="AE1610" s="1" t="s">
        <v>2287</v>
      </c>
      <c r="AF1610" s="1">
        <v>1522</v>
      </c>
      <c r="AG1610" s="1" t="s">
        <v>10956</v>
      </c>
    </row>
    <row r="1611" spans="1:33" ht="39" customHeight="1" x14ac:dyDescent="0.25">
      <c r="A1611" s="96" t="s">
        <v>2180</v>
      </c>
      <c r="B1611" s="101" t="s">
        <v>42</v>
      </c>
      <c r="C1611" s="98" t="s">
        <v>108</v>
      </c>
      <c r="D1611" s="98" t="s">
        <v>334</v>
      </c>
      <c r="E1611" s="173" t="s">
        <v>1954</v>
      </c>
      <c r="F1611" s="99" t="s">
        <v>2218</v>
      </c>
      <c r="G1611" s="99" t="s">
        <v>109</v>
      </c>
      <c r="H1611" s="99" t="s">
        <v>3733</v>
      </c>
      <c r="I1611" s="147" t="s">
        <v>2465</v>
      </c>
      <c r="J1611" s="103" t="s">
        <v>2249</v>
      </c>
      <c r="K1611" s="102"/>
      <c r="L1611" s="103"/>
      <c r="M1611" s="102"/>
      <c r="N1611" s="101" t="s">
        <v>3070</v>
      </c>
      <c r="O1611" s="101" t="s">
        <v>2221</v>
      </c>
      <c r="P1611" s="101" t="s">
        <v>2250</v>
      </c>
      <c r="Q1611" s="105" t="s">
        <v>3732</v>
      </c>
      <c r="R1611" s="105" t="s">
        <v>6110</v>
      </c>
      <c r="S1611" s="106" t="s">
        <v>6111</v>
      </c>
      <c r="T1611" s="101" t="s">
        <v>2557</v>
      </c>
      <c r="U1611" s="148"/>
      <c r="V1611" s="148"/>
      <c r="W1611" s="107" t="str">
        <f>VLOOKUP(TRIM(X1611),X10:Y88,2,FALSE)</f>
        <v>Puneet</v>
      </c>
      <c r="X1611" s="171" t="str">
        <f t="shared" si="147"/>
        <v>8.6</v>
      </c>
      <c r="Y1611" s="175">
        <f t="shared" si="145"/>
        <v>0</v>
      </c>
      <c r="Z1611" s="171">
        <f t="shared" si="146"/>
        <v>0</v>
      </c>
      <c r="AA1611" s="171">
        <f t="shared" si="148"/>
        <v>14</v>
      </c>
      <c r="AB1611" s="171">
        <f t="shared" si="149"/>
        <v>0</v>
      </c>
      <c r="AC1611" s="171">
        <f t="shared" si="150"/>
        <v>0</v>
      </c>
      <c r="AE1611" s="1" t="s">
        <v>2287</v>
      </c>
      <c r="AF1611" s="1">
        <v>1523</v>
      </c>
      <c r="AG1611" s="1" t="s">
        <v>7433</v>
      </c>
    </row>
    <row r="1612" spans="1:33" ht="39" customHeight="1" x14ac:dyDescent="0.25">
      <c r="A1612" s="96" t="s">
        <v>2180</v>
      </c>
      <c r="B1612" s="101" t="s">
        <v>42</v>
      </c>
      <c r="C1612" s="98" t="s">
        <v>108</v>
      </c>
      <c r="D1612" s="98" t="s">
        <v>331</v>
      </c>
      <c r="E1612" s="173" t="s">
        <v>1955</v>
      </c>
      <c r="F1612" s="99" t="s">
        <v>2218</v>
      </c>
      <c r="G1612" s="99" t="s">
        <v>109</v>
      </c>
      <c r="H1612" s="99" t="s">
        <v>4167</v>
      </c>
      <c r="I1612" s="147" t="s">
        <v>2336</v>
      </c>
      <c r="J1612" s="103" t="s">
        <v>2356</v>
      </c>
      <c r="K1612" s="102"/>
      <c r="L1612" s="103"/>
      <c r="M1612" s="102"/>
      <c r="N1612" s="101" t="s">
        <v>3070</v>
      </c>
      <c r="O1612" s="101" t="s">
        <v>2221</v>
      </c>
      <c r="P1612" s="101" t="s">
        <v>2357</v>
      </c>
      <c r="Q1612" s="105" t="s">
        <v>3131</v>
      </c>
      <c r="R1612" s="105" t="s">
        <v>6458</v>
      </c>
      <c r="S1612" s="106" t="s">
        <v>2181</v>
      </c>
      <c r="T1612" s="101" t="s">
        <v>2337</v>
      </c>
      <c r="U1612" s="148"/>
      <c r="V1612" s="148" t="s">
        <v>125</v>
      </c>
      <c r="W1612" s="107" t="str">
        <f>VLOOKUP(TRIM(X1612),X10:Y88,2,FALSE)</f>
        <v>Puneet</v>
      </c>
      <c r="X1612" s="171" t="str">
        <f t="shared" si="147"/>
        <v>8.3</v>
      </c>
      <c r="Y1612" s="175">
        <f t="shared" si="145"/>
        <v>0</v>
      </c>
      <c r="Z1612" s="171">
        <f t="shared" si="146"/>
        <v>1</v>
      </c>
      <c r="AA1612" s="171">
        <f t="shared" si="148"/>
        <v>8</v>
      </c>
      <c r="AB1612" s="171">
        <f t="shared" si="149"/>
        <v>0</v>
      </c>
      <c r="AC1612" s="171">
        <f t="shared" si="150"/>
        <v>0</v>
      </c>
      <c r="AD1612" s="1" t="s">
        <v>125</v>
      </c>
      <c r="AE1612" s="1" t="s">
        <v>2181</v>
      </c>
      <c r="AF1612" s="1">
        <v>1524</v>
      </c>
      <c r="AG1612" s="1" t="s">
        <v>10957</v>
      </c>
    </row>
    <row r="1613" spans="1:33" ht="39" customHeight="1" x14ac:dyDescent="0.25">
      <c r="A1613" s="96" t="s">
        <v>2180</v>
      </c>
      <c r="B1613" s="101" t="s">
        <v>42</v>
      </c>
      <c r="C1613" s="98" t="s">
        <v>108</v>
      </c>
      <c r="D1613" s="98" t="s">
        <v>331</v>
      </c>
      <c r="E1613" s="173" t="s">
        <v>1956</v>
      </c>
      <c r="F1613" s="99" t="s">
        <v>2218</v>
      </c>
      <c r="G1613" s="99" t="s">
        <v>109</v>
      </c>
      <c r="H1613" s="99" t="s">
        <v>4479</v>
      </c>
      <c r="I1613" s="147" t="s">
        <v>6597</v>
      </c>
      <c r="J1613" s="103" t="s">
        <v>2356</v>
      </c>
      <c r="K1613" s="102"/>
      <c r="L1613" s="103"/>
      <c r="M1613" s="102"/>
      <c r="N1613" s="101" t="s">
        <v>3070</v>
      </c>
      <c r="O1613" s="101" t="s">
        <v>2221</v>
      </c>
      <c r="P1613" s="101" t="s">
        <v>2357</v>
      </c>
      <c r="Q1613" s="105" t="s">
        <v>3308</v>
      </c>
      <c r="R1613" s="105" t="s">
        <v>6116</v>
      </c>
      <c r="S1613" s="106" t="s">
        <v>6117</v>
      </c>
      <c r="T1613" s="101" t="s">
        <v>2227</v>
      </c>
      <c r="U1613" s="148"/>
      <c r="V1613" s="148"/>
      <c r="W1613" s="107" t="str">
        <f>VLOOKUP(TRIM(X1613),X10:Y88,2,FALSE)</f>
        <v>Puneet</v>
      </c>
      <c r="X1613" s="171" t="str">
        <f t="shared" si="147"/>
        <v>8.3</v>
      </c>
      <c r="Y1613" s="175">
        <f t="shared" si="145"/>
        <v>0</v>
      </c>
      <c r="Z1613" s="171">
        <f t="shared" si="146"/>
        <v>0</v>
      </c>
      <c r="AA1613" s="171">
        <f t="shared" si="148"/>
        <v>67</v>
      </c>
      <c r="AB1613" s="171">
        <f t="shared" si="149"/>
        <v>0</v>
      </c>
      <c r="AC1613" s="171">
        <f t="shared" si="150"/>
        <v>0</v>
      </c>
      <c r="AE1613" s="1" t="s">
        <v>2287</v>
      </c>
      <c r="AF1613" s="1">
        <v>1525</v>
      </c>
      <c r="AG1613" s="1" t="s">
        <v>7434</v>
      </c>
    </row>
    <row r="1614" spans="1:33" ht="39" customHeight="1" x14ac:dyDescent="0.25">
      <c r="A1614" s="96" t="s">
        <v>2180</v>
      </c>
      <c r="B1614" s="101" t="s">
        <v>42</v>
      </c>
      <c r="C1614" s="98" t="s">
        <v>108</v>
      </c>
      <c r="D1614" s="98" t="s">
        <v>331</v>
      </c>
      <c r="E1614" s="173" t="s">
        <v>1957</v>
      </c>
      <c r="F1614" s="99" t="s">
        <v>2218</v>
      </c>
      <c r="G1614" s="99" t="s">
        <v>109</v>
      </c>
      <c r="H1614" s="99" t="s">
        <v>3524</v>
      </c>
      <c r="I1614" s="147" t="s">
        <v>5704</v>
      </c>
      <c r="J1614" s="103" t="s">
        <v>2356</v>
      </c>
      <c r="K1614" s="102"/>
      <c r="L1614" s="103"/>
      <c r="M1614" s="102"/>
      <c r="N1614" s="101" t="s">
        <v>3070</v>
      </c>
      <c r="O1614" s="101" t="s">
        <v>2221</v>
      </c>
      <c r="P1614" s="101" t="s">
        <v>2357</v>
      </c>
      <c r="Q1614" s="105" t="s">
        <v>3359</v>
      </c>
      <c r="R1614" s="105" t="s">
        <v>6119</v>
      </c>
      <c r="S1614" s="106" t="s">
        <v>2181</v>
      </c>
      <c r="T1614" s="101" t="s">
        <v>2780</v>
      </c>
      <c r="U1614" s="148"/>
      <c r="V1614" s="148"/>
      <c r="W1614" s="107" t="str">
        <f>VLOOKUP(TRIM(X1614),X10:Y88,2,FALSE)</f>
        <v>Puneet</v>
      </c>
      <c r="X1614" s="171" t="str">
        <f t="shared" si="147"/>
        <v>8.3</v>
      </c>
      <c r="Y1614" s="175">
        <f t="shared" si="145"/>
        <v>0</v>
      </c>
      <c r="Z1614" s="171">
        <f t="shared" si="146"/>
        <v>1</v>
      </c>
      <c r="AA1614" s="171">
        <f t="shared" si="148"/>
        <v>59</v>
      </c>
      <c r="AB1614" s="171">
        <f t="shared" si="149"/>
        <v>0</v>
      </c>
      <c r="AC1614" s="171">
        <f t="shared" si="150"/>
        <v>0</v>
      </c>
      <c r="AE1614" s="1" t="s">
        <v>2181</v>
      </c>
      <c r="AF1614" s="1">
        <v>1526</v>
      </c>
      <c r="AG1614" s="1" t="s">
        <v>7435</v>
      </c>
    </row>
    <row r="1615" spans="1:33" ht="39" customHeight="1" x14ac:dyDescent="0.25">
      <c r="A1615" s="96" t="s">
        <v>2180</v>
      </c>
      <c r="B1615" s="101" t="s">
        <v>42</v>
      </c>
      <c r="C1615" s="98" t="s">
        <v>108</v>
      </c>
      <c r="D1615" s="98" t="s">
        <v>331</v>
      </c>
      <c r="E1615" s="173" t="s">
        <v>1958</v>
      </c>
      <c r="F1615" s="99" t="s">
        <v>2218</v>
      </c>
      <c r="G1615" s="99" t="s">
        <v>109</v>
      </c>
      <c r="H1615" s="99" t="s">
        <v>2546</v>
      </c>
      <c r="I1615" s="147" t="s">
        <v>4360</v>
      </c>
      <c r="J1615" s="103" t="s">
        <v>2356</v>
      </c>
      <c r="K1615" s="102"/>
      <c r="L1615" s="103"/>
      <c r="M1615" s="102"/>
      <c r="N1615" s="101" t="s">
        <v>2220</v>
      </c>
      <c r="O1615" s="101" t="s">
        <v>2221</v>
      </c>
      <c r="P1615" s="101" t="s">
        <v>2357</v>
      </c>
      <c r="Q1615" s="105" t="s">
        <v>2547</v>
      </c>
      <c r="R1615" s="105" t="s">
        <v>6120</v>
      </c>
      <c r="S1615" s="106" t="s">
        <v>2181</v>
      </c>
      <c r="T1615" s="101" t="s">
        <v>2319</v>
      </c>
      <c r="U1615" s="148"/>
      <c r="V1615" s="148"/>
      <c r="W1615" s="107" t="str">
        <f>VLOOKUP(TRIM(X1615),X10:Y88,2,FALSE)</f>
        <v>Puneet</v>
      </c>
      <c r="X1615" s="171" t="str">
        <f t="shared" si="147"/>
        <v>8.3</v>
      </c>
      <c r="Y1615" s="175">
        <f t="shared" si="145"/>
        <v>0</v>
      </c>
      <c r="Z1615" s="171">
        <f t="shared" si="146"/>
        <v>1</v>
      </c>
      <c r="AA1615" s="171">
        <f t="shared" si="148"/>
        <v>33</v>
      </c>
      <c r="AB1615" s="171">
        <f t="shared" si="149"/>
        <v>0</v>
      </c>
      <c r="AC1615" s="171">
        <f t="shared" si="150"/>
        <v>0</v>
      </c>
      <c r="AE1615" s="1" t="s">
        <v>2181</v>
      </c>
      <c r="AF1615" s="1">
        <v>1527</v>
      </c>
      <c r="AG1615" s="1" t="s">
        <v>7436</v>
      </c>
    </row>
    <row r="1616" spans="1:33" ht="39" customHeight="1" x14ac:dyDescent="0.25">
      <c r="A1616" s="96" t="s">
        <v>2180</v>
      </c>
      <c r="B1616" s="101" t="s">
        <v>42</v>
      </c>
      <c r="C1616" s="98" t="s">
        <v>108</v>
      </c>
      <c r="D1616" s="98" t="s">
        <v>331</v>
      </c>
      <c r="E1616" s="173" t="s">
        <v>1959</v>
      </c>
      <c r="F1616" s="99" t="s">
        <v>2218</v>
      </c>
      <c r="G1616" s="99" t="s">
        <v>109</v>
      </c>
      <c r="H1616" s="99" t="s">
        <v>2358</v>
      </c>
      <c r="I1616" s="147" t="s">
        <v>2336</v>
      </c>
      <c r="J1616" s="103" t="s">
        <v>2356</v>
      </c>
      <c r="K1616" s="102"/>
      <c r="L1616" s="103"/>
      <c r="M1616" s="102"/>
      <c r="N1616" s="101" t="s">
        <v>3070</v>
      </c>
      <c r="O1616" s="101" t="s">
        <v>2221</v>
      </c>
      <c r="P1616" s="101" t="s">
        <v>2357</v>
      </c>
      <c r="Q1616" s="105" t="s">
        <v>2359</v>
      </c>
      <c r="R1616" s="105" t="s">
        <v>6121</v>
      </c>
      <c r="S1616" s="106" t="s">
        <v>2181</v>
      </c>
      <c r="T1616" s="101" t="s">
        <v>2337</v>
      </c>
      <c r="U1616" s="148"/>
      <c r="V1616" s="148"/>
      <c r="W1616" s="107" t="str">
        <f>VLOOKUP(TRIM(X1616),X10:Y88,2,FALSE)</f>
        <v>Puneet</v>
      </c>
      <c r="X1616" s="171" t="str">
        <f t="shared" si="147"/>
        <v>8.3</v>
      </c>
      <c r="Y1616" s="175">
        <f t="shared" si="145"/>
        <v>0</v>
      </c>
      <c r="Z1616" s="171">
        <f t="shared" si="146"/>
        <v>1</v>
      </c>
      <c r="AA1616" s="171">
        <f t="shared" si="148"/>
        <v>8</v>
      </c>
      <c r="AB1616" s="171">
        <f t="shared" si="149"/>
        <v>0</v>
      </c>
      <c r="AC1616" s="171">
        <f t="shared" si="150"/>
        <v>0</v>
      </c>
      <c r="AE1616" s="1" t="s">
        <v>2181</v>
      </c>
      <c r="AF1616" s="1">
        <v>1528</v>
      </c>
      <c r="AG1616" s="1" t="s">
        <v>7437</v>
      </c>
    </row>
    <row r="1617" spans="1:33" ht="39" customHeight="1" x14ac:dyDescent="0.25">
      <c r="A1617" s="96" t="s">
        <v>2180</v>
      </c>
      <c r="B1617" s="101" t="s">
        <v>42</v>
      </c>
      <c r="C1617" s="98" t="s">
        <v>108</v>
      </c>
      <c r="D1617" s="98" t="s">
        <v>331</v>
      </c>
      <c r="E1617" s="173" t="s">
        <v>1960</v>
      </c>
      <c r="F1617" s="99" t="s">
        <v>2218</v>
      </c>
      <c r="G1617" s="99" t="s">
        <v>109</v>
      </c>
      <c r="H1617" s="99" t="s">
        <v>3486</v>
      </c>
      <c r="I1617" s="147" t="s">
        <v>5705</v>
      </c>
      <c r="J1617" s="103" t="s">
        <v>2356</v>
      </c>
      <c r="K1617" s="102"/>
      <c r="L1617" s="103"/>
      <c r="M1617" s="102"/>
      <c r="N1617" s="101" t="s">
        <v>3070</v>
      </c>
      <c r="O1617" s="101" t="s">
        <v>2221</v>
      </c>
      <c r="P1617" s="101" t="s">
        <v>2357</v>
      </c>
      <c r="Q1617" s="105" t="s">
        <v>3485</v>
      </c>
      <c r="R1617" s="105" t="s">
        <v>6122</v>
      </c>
      <c r="S1617" s="106" t="s">
        <v>2181</v>
      </c>
      <c r="T1617" s="101" t="s">
        <v>2536</v>
      </c>
      <c r="U1617" s="148"/>
      <c r="V1617" s="148"/>
      <c r="W1617" s="107" t="str">
        <f>VLOOKUP(TRIM(X1617),X10:Y88,2,FALSE)</f>
        <v>Puneet</v>
      </c>
      <c r="X1617" s="171" t="str">
        <f t="shared" si="147"/>
        <v>8.3</v>
      </c>
      <c r="Y1617" s="175">
        <f t="shared" si="145"/>
        <v>0</v>
      </c>
      <c r="Z1617" s="171">
        <f t="shared" si="146"/>
        <v>1</v>
      </c>
      <c r="AA1617" s="171">
        <f t="shared" si="148"/>
        <v>33</v>
      </c>
      <c r="AB1617" s="171">
        <f t="shared" si="149"/>
        <v>0</v>
      </c>
      <c r="AC1617" s="171">
        <f t="shared" si="150"/>
        <v>0</v>
      </c>
      <c r="AE1617" s="1" t="s">
        <v>2181</v>
      </c>
      <c r="AF1617" s="1">
        <v>1529</v>
      </c>
      <c r="AG1617" s="1" t="s">
        <v>7438</v>
      </c>
    </row>
    <row r="1618" spans="1:33" ht="39" customHeight="1" x14ac:dyDescent="0.25">
      <c r="A1618" s="96" t="s">
        <v>2180</v>
      </c>
      <c r="B1618" s="101" t="s">
        <v>42</v>
      </c>
      <c r="C1618" s="98" t="s">
        <v>108</v>
      </c>
      <c r="D1618" s="98" t="s">
        <v>331</v>
      </c>
      <c r="E1618" s="173" t="s">
        <v>1961</v>
      </c>
      <c r="F1618" s="99" t="s">
        <v>2218</v>
      </c>
      <c r="G1618" s="99" t="s">
        <v>109</v>
      </c>
      <c r="H1618" s="99" t="s">
        <v>2718</v>
      </c>
      <c r="I1618" s="147" t="s">
        <v>2446</v>
      </c>
      <c r="J1618" s="103" t="s">
        <v>2356</v>
      </c>
      <c r="K1618" s="102"/>
      <c r="L1618" s="103"/>
      <c r="M1618" s="102"/>
      <c r="N1618" s="101" t="s">
        <v>3070</v>
      </c>
      <c r="O1618" s="101" t="s">
        <v>2221</v>
      </c>
      <c r="P1618" s="101" t="s">
        <v>2357</v>
      </c>
      <c r="Q1618" s="105" t="s">
        <v>3824</v>
      </c>
      <c r="R1618" s="105" t="s">
        <v>7576</v>
      </c>
      <c r="S1618" s="106" t="s">
        <v>7577</v>
      </c>
      <c r="T1618" s="101" t="s">
        <v>2445</v>
      </c>
      <c r="U1618" s="148"/>
      <c r="V1618" s="148" t="s">
        <v>2186</v>
      </c>
      <c r="W1618" s="107" t="str">
        <f>VLOOKUP(TRIM(X1618),X10:Y88,2,FALSE)</f>
        <v>Puneet</v>
      </c>
      <c r="X1618" s="171" t="str">
        <f t="shared" si="147"/>
        <v>8.3</v>
      </c>
      <c r="Y1618" s="175">
        <f t="shared" si="145"/>
        <v>0</v>
      </c>
      <c r="Z1618" s="171">
        <f t="shared" si="146"/>
        <v>0</v>
      </c>
      <c r="AA1618" s="171">
        <f t="shared" si="148"/>
        <v>17</v>
      </c>
      <c r="AB1618" s="171">
        <f t="shared" si="149"/>
        <v>0</v>
      </c>
      <c r="AC1618" s="171">
        <f t="shared" si="150"/>
        <v>0</v>
      </c>
      <c r="AE1618" s="1" t="s">
        <v>2287</v>
      </c>
      <c r="AF1618" s="1">
        <v>1530</v>
      </c>
      <c r="AG1618" s="1" t="s">
        <v>7576</v>
      </c>
    </row>
    <row r="1619" spans="1:33" ht="39" customHeight="1" x14ac:dyDescent="0.25">
      <c r="A1619" s="96" t="s">
        <v>2180</v>
      </c>
      <c r="B1619" s="101" t="s">
        <v>42</v>
      </c>
      <c r="C1619" s="98" t="s">
        <v>108</v>
      </c>
      <c r="D1619" s="98" t="s">
        <v>331</v>
      </c>
      <c r="E1619" s="173" t="s">
        <v>1962</v>
      </c>
      <c r="F1619" s="99" t="s">
        <v>2218</v>
      </c>
      <c r="G1619" s="99" t="s">
        <v>109</v>
      </c>
      <c r="H1619" s="99" t="s">
        <v>2634</v>
      </c>
      <c r="I1619" s="147" t="s">
        <v>6650</v>
      </c>
      <c r="J1619" s="103" t="s">
        <v>2356</v>
      </c>
      <c r="K1619" s="102"/>
      <c r="L1619" s="103"/>
      <c r="M1619" s="102"/>
      <c r="N1619" s="101" t="s">
        <v>3070</v>
      </c>
      <c r="O1619" s="101" t="s">
        <v>2221</v>
      </c>
      <c r="P1619" s="101" t="s">
        <v>2357</v>
      </c>
      <c r="Q1619" s="105" t="s">
        <v>3867</v>
      </c>
      <c r="R1619" s="105" t="s">
        <v>7520</v>
      </c>
      <c r="S1619" s="243" t="s">
        <v>2183</v>
      </c>
      <c r="T1619" s="101" t="s">
        <v>2632</v>
      </c>
      <c r="U1619" s="148"/>
      <c r="V1619" s="148" t="s">
        <v>2186</v>
      </c>
      <c r="W1619" s="107" t="str">
        <f>VLOOKUP(TRIM(X1619),X10:Y88,2,FALSE)</f>
        <v>Puneet</v>
      </c>
      <c r="X1619" s="171" t="str">
        <f t="shared" si="147"/>
        <v>8.3</v>
      </c>
      <c r="Y1619" s="175">
        <f t="shared" ref="Y1619:Y1682" si="151">IF(F1619="CR", IF(S1619="Approved", 1, IF(S1619="Block approved", 1, 0)),0)</f>
        <v>0</v>
      </c>
      <c r="Z1619" s="171">
        <f t="shared" ref="Z1619:Z1682" si="152">IF(F1619="P-CR", IF(S1619="Approved", 1, IF(S1619="Block approved", 1, 0)),0)</f>
        <v>0</v>
      </c>
      <c r="AA1619" s="171">
        <f t="shared" si="148"/>
        <v>19</v>
      </c>
      <c r="AB1619" s="171">
        <f t="shared" si="149"/>
        <v>0</v>
      </c>
      <c r="AC1619" s="171">
        <f t="shared" si="150"/>
        <v>0</v>
      </c>
      <c r="AE1619" s="1" t="s">
        <v>2183</v>
      </c>
      <c r="AF1619" s="1">
        <v>1531</v>
      </c>
      <c r="AG1619" s="1" t="s">
        <v>7520</v>
      </c>
    </row>
    <row r="1620" spans="1:33" ht="39" customHeight="1" x14ac:dyDescent="0.25">
      <c r="A1620" s="96"/>
      <c r="B1620" s="101"/>
      <c r="C1620" s="98" t="s">
        <v>14</v>
      </c>
      <c r="D1620" s="98" t="s">
        <v>331</v>
      </c>
      <c r="E1620" s="173" t="s">
        <v>1963</v>
      </c>
      <c r="F1620" s="99" t="s">
        <v>2218</v>
      </c>
      <c r="G1620" s="230" t="s">
        <v>109</v>
      </c>
      <c r="H1620" s="230" t="s">
        <v>3720</v>
      </c>
      <c r="I1620" s="231" t="s">
        <v>2380</v>
      </c>
      <c r="J1620" s="226" t="s">
        <v>2356</v>
      </c>
      <c r="K1620" s="227"/>
      <c r="L1620" s="226"/>
      <c r="M1620" s="227"/>
      <c r="N1620" s="226" t="s">
        <v>2241</v>
      </c>
      <c r="O1620" s="226" t="s">
        <v>2221</v>
      </c>
      <c r="P1620" s="226" t="s">
        <v>2357</v>
      </c>
      <c r="Q1620" s="232" t="s">
        <v>6124</v>
      </c>
      <c r="R1620" s="232" t="s">
        <v>6123</v>
      </c>
      <c r="S1620" s="228"/>
      <c r="T1620" s="101" t="s">
        <v>2437</v>
      </c>
      <c r="U1620" s="148"/>
      <c r="V1620" s="148"/>
      <c r="W1620" s="107" t="str">
        <f>VLOOKUP(TRIM(X1620),X10:Y88,2,FALSE)</f>
        <v>Puneet</v>
      </c>
      <c r="X1620" s="171" t="str">
        <f t="shared" si="147"/>
        <v>8.3</v>
      </c>
      <c r="Y1620" s="175">
        <f t="shared" si="151"/>
        <v>0</v>
      </c>
      <c r="Z1620" s="171">
        <f t="shared" si="152"/>
        <v>0</v>
      </c>
      <c r="AA1620" s="171">
        <f t="shared" si="148"/>
        <v>4</v>
      </c>
      <c r="AB1620" s="171">
        <f t="shared" si="149"/>
        <v>0</v>
      </c>
      <c r="AC1620" s="171">
        <f t="shared" si="150"/>
        <v>0</v>
      </c>
      <c r="AE1620" s="1" t="s">
        <v>20</v>
      </c>
      <c r="AF1620" s="1">
        <v>1532</v>
      </c>
      <c r="AG1620" s="1" t="s">
        <v>7439</v>
      </c>
    </row>
    <row r="1621" spans="1:33" ht="39" customHeight="1" x14ac:dyDescent="0.25">
      <c r="A1621" s="96" t="s">
        <v>2180</v>
      </c>
      <c r="B1621" s="101" t="s">
        <v>42</v>
      </c>
      <c r="C1621" s="98" t="s">
        <v>108</v>
      </c>
      <c r="D1621" s="98" t="s">
        <v>331</v>
      </c>
      <c r="E1621" s="173" t="s">
        <v>1964</v>
      </c>
      <c r="F1621" s="99" t="s">
        <v>2218</v>
      </c>
      <c r="G1621" s="99" t="s">
        <v>109</v>
      </c>
      <c r="H1621" s="99" t="s">
        <v>2792</v>
      </c>
      <c r="I1621" s="147" t="s">
        <v>6125</v>
      </c>
      <c r="J1621" s="103" t="s">
        <v>2356</v>
      </c>
      <c r="K1621" s="102"/>
      <c r="L1621" s="103"/>
      <c r="M1621" s="102"/>
      <c r="N1621" s="101" t="s">
        <v>2241</v>
      </c>
      <c r="O1621" s="101" t="s">
        <v>2221</v>
      </c>
      <c r="P1621" s="101" t="s">
        <v>2357</v>
      </c>
      <c r="Q1621" s="105" t="s">
        <v>3531</v>
      </c>
      <c r="R1621" s="105" t="s">
        <v>6126</v>
      </c>
      <c r="S1621" s="106" t="s">
        <v>6127</v>
      </c>
      <c r="T1621" s="101" t="s">
        <v>2536</v>
      </c>
      <c r="U1621" s="148"/>
      <c r="V1621" s="148"/>
      <c r="W1621" s="107" t="str">
        <f>VLOOKUP(TRIM(X1621),X10:Y88,2,FALSE)</f>
        <v>Puneet</v>
      </c>
      <c r="X1621" s="171" t="str">
        <f t="shared" si="147"/>
        <v>8.3</v>
      </c>
      <c r="Y1621" s="175">
        <f t="shared" si="151"/>
        <v>0</v>
      </c>
      <c r="Z1621" s="171">
        <f t="shared" si="152"/>
        <v>0</v>
      </c>
      <c r="AA1621" s="171">
        <f t="shared" si="148"/>
        <v>62</v>
      </c>
      <c r="AB1621" s="171">
        <f t="shared" si="149"/>
        <v>0</v>
      </c>
      <c r="AC1621" s="171">
        <f t="shared" si="150"/>
        <v>0</v>
      </c>
      <c r="AE1621" s="1" t="s">
        <v>2287</v>
      </c>
      <c r="AF1621" s="1">
        <v>1533</v>
      </c>
      <c r="AG1621" s="1" t="s">
        <v>7440</v>
      </c>
    </row>
    <row r="1622" spans="1:33" ht="39" customHeight="1" x14ac:dyDescent="0.25">
      <c r="A1622" s="96" t="s">
        <v>2180</v>
      </c>
      <c r="B1622" s="101" t="s">
        <v>42</v>
      </c>
      <c r="C1622" s="98" t="s">
        <v>108</v>
      </c>
      <c r="D1622" s="98" t="s">
        <v>331</v>
      </c>
      <c r="E1622" s="173" t="s">
        <v>1965</v>
      </c>
      <c r="F1622" s="99" t="s">
        <v>2218</v>
      </c>
      <c r="G1622" s="99" t="s">
        <v>109</v>
      </c>
      <c r="H1622" s="99" t="s">
        <v>4169</v>
      </c>
      <c r="I1622" s="147" t="s">
        <v>6651</v>
      </c>
      <c r="J1622" s="103" t="s">
        <v>2356</v>
      </c>
      <c r="K1622" s="102"/>
      <c r="L1622" s="103"/>
      <c r="M1622" s="102"/>
      <c r="N1622" s="101" t="s">
        <v>3070</v>
      </c>
      <c r="O1622" s="101" t="s">
        <v>2221</v>
      </c>
      <c r="P1622" s="101" t="s">
        <v>2357</v>
      </c>
      <c r="Q1622" s="105" t="s">
        <v>4168</v>
      </c>
      <c r="R1622" s="105" t="s">
        <v>6128</v>
      </c>
      <c r="S1622" s="106" t="s">
        <v>2181</v>
      </c>
      <c r="T1622" s="101" t="s">
        <v>2337</v>
      </c>
      <c r="U1622" s="148"/>
      <c r="V1622" s="148"/>
      <c r="W1622" s="107" t="str">
        <f>VLOOKUP(TRIM(X1622),X10:Y88,2,FALSE)</f>
        <v>Puneet</v>
      </c>
      <c r="X1622" s="171" t="str">
        <f t="shared" si="147"/>
        <v>8.3</v>
      </c>
      <c r="Y1622" s="175">
        <f t="shared" si="151"/>
        <v>0</v>
      </c>
      <c r="Z1622" s="171">
        <f t="shared" si="152"/>
        <v>1</v>
      </c>
      <c r="AA1622" s="171">
        <f t="shared" si="148"/>
        <v>14</v>
      </c>
      <c r="AB1622" s="171">
        <f t="shared" si="149"/>
        <v>0</v>
      </c>
      <c r="AC1622" s="171">
        <f t="shared" si="150"/>
        <v>0</v>
      </c>
      <c r="AE1622" s="1" t="s">
        <v>2181</v>
      </c>
      <c r="AF1622" s="1">
        <v>1534</v>
      </c>
      <c r="AG1622" s="1" t="s">
        <v>7441</v>
      </c>
    </row>
    <row r="1623" spans="1:33" ht="39" customHeight="1" x14ac:dyDescent="0.25">
      <c r="A1623" s="96" t="s">
        <v>2180</v>
      </c>
      <c r="B1623" s="101" t="s">
        <v>42</v>
      </c>
      <c r="C1623" s="98" t="s">
        <v>108</v>
      </c>
      <c r="D1623" s="98" t="s">
        <v>331</v>
      </c>
      <c r="E1623" s="173" t="s">
        <v>1966</v>
      </c>
      <c r="F1623" s="99" t="s">
        <v>2218</v>
      </c>
      <c r="G1623" s="99" t="s">
        <v>109</v>
      </c>
      <c r="H1623" s="99" t="s">
        <v>3751</v>
      </c>
      <c r="I1623" s="147" t="s">
        <v>2446</v>
      </c>
      <c r="J1623" s="103" t="s">
        <v>2356</v>
      </c>
      <c r="K1623" s="102"/>
      <c r="L1623" s="103"/>
      <c r="M1623" s="102"/>
      <c r="N1623" s="101" t="s">
        <v>3070</v>
      </c>
      <c r="O1623" s="101" t="s">
        <v>2221</v>
      </c>
      <c r="P1623" s="101" t="s">
        <v>2357</v>
      </c>
      <c r="Q1623" s="105" t="s">
        <v>3312</v>
      </c>
      <c r="R1623" s="105" t="s">
        <v>6129</v>
      </c>
      <c r="S1623" s="106" t="s">
        <v>2181</v>
      </c>
      <c r="T1623" s="101" t="s">
        <v>2445</v>
      </c>
      <c r="U1623" s="148"/>
      <c r="V1623" s="148"/>
      <c r="W1623" s="107" t="str">
        <f>VLOOKUP(TRIM(X1623),X10:Y88,2,FALSE)</f>
        <v>Puneet</v>
      </c>
      <c r="X1623" s="171" t="str">
        <f t="shared" si="147"/>
        <v>8.3</v>
      </c>
      <c r="Y1623" s="175">
        <f t="shared" si="151"/>
        <v>0</v>
      </c>
      <c r="Z1623" s="171">
        <f t="shared" si="152"/>
        <v>1</v>
      </c>
      <c r="AA1623" s="171">
        <f t="shared" si="148"/>
        <v>17</v>
      </c>
      <c r="AB1623" s="171">
        <f t="shared" si="149"/>
        <v>0</v>
      </c>
      <c r="AC1623" s="171">
        <f t="shared" si="150"/>
        <v>0</v>
      </c>
      <c r="AE1623" s="1" t="s">
        <v>2181</v>
      </c>
      <c r="AF1623" s="1">
        <v>1535</v>
      </c>
      <c r="AG1623" s="1" t="s">
        <v>7442</v>
      </c>
    </row>
    <row r="1624" spans="1:33" ht="39" customHeight="1" x14ac:dyDescent="0.25">
      <c r="A1624" s="96" t="s">
        <v>2180</v>
      </c>
      <c r="B1624" s="101" t="s">
        <v>42</v>
      </c>
      <c r="C1624" s="98" t="s">
        <v>108</v>
      </c>
      <c r="D1624" s="98" t="s">
        <v>335</v>
      </c>
      <c r="E1624" s="173" t="s">
        <v>1967</v>
      </c>
      <c r="F1624" s="99" t="s">
        <v>2218</v>
      </c>
      <c r="G1624" s="99" t="s">
        <v>109</v>
      </c>
      <c r="H1624" s="99" t="s">
        <v>3481</v>
      </c>
      <c r="I1624" s="147" t="s">
        <v>6652</v>
      </c>
      <c r="J1624" s="103" t="s">
        <v>2257</v>
      </c>
      <c r="K1624" s="102"/>
      <c r="L1624" s="103"/>
      <c r="M1624" s="102"/>
      <c r="N1624" s="101" t="s">
        <v>3070</v>
      </c>
      <c r="O1624" s="101" t="s">
        <v>191</v>
      </c>
      <c r="P1624" s="101" t="s">
        <v>2258</v>
      </c>
      <c r="Q1624" s="105" t="s">
        <v>3171</v>
      </c>
      <c r="R1624" s="105" t="s">
        <v>7579</v>
      </c>
      <c r="S1624" s="106" t="s">
        <v>7580</v>
      </c>
      <c r="T1624" s="101" t="s">
        <v>2552</v>
      </c>
      <c r="U1624" s="148"/>
      <c r="V1624" s="148" t="s">
        <v>2186</v>
      </c>
      <c r="W1624" s="107" t="str">
        <f>VLOOKUP(TRIM(X1624),X10:Y88,2,FALSE)</f>
        <v>Puneet</v>
      </c>
      <c r="X1624" s="171" t="str">
        <f t="shared" si="147"/>
        <v>8.7</v>
      </c>
      <c r="Y1624" s="175">
        <f t="shared" si="151"/>
        <v>0</v>
      </c>
      <c r="Z1624" s="171">
        <f t="shared" si="152"/>
        <v>0</v>
      </c>
      <c r="AA1624" s="171">
        <f t="shared" si="148"/>
        <v>47</v>
      </c>
      <c r="AB1624" s="171">
        <f t="shared" si="149"/>
        <v>0</v>
      </c>
      <c r="AC1624" s="171">
        <f t="shared" si="150"/>
        <v>0</v>
      </c>
      <c r="AE1624" s="1" t="s">
        <v>2287</v>
      </c>
      <c r="AF1624" s="1">
        <v>1536</v>
      </c>
      <c r="AG1624" s="1" t="s">
        <v>7579</v>
      </c>
    </row>
    <row r="1625" spans="1:33" ht="39" customHeight="1" x14ac:dyDescent="0.25">
      <c r="A1625" s="96" t="s">
        <v>2180</v>
      </c>
      <c r="B1625" s="101" t="s">
        <v>42</v>
      </c>
      <c r="C1625" s="98" t="s">
        <v>108</v>
      </c>
      <c r="D1625" s="98" t="s">
        <v>335</v>
      </c>
      <c r="E1625" s="173" t="s">
        <v>1968</v>
      </c>
      <c r="F1625" s="99" t="s">
        <v>2218</v>
      </c>
      <c r="G1625" s="99" t="s">
        <v>109</v>
      </c>
      <c r="H1625" s="99" t="s">
        <v>4028</v>
      </c>
      <c r="I1625" s="147" t="s">
        <v>2446</v>
      </c>
      <c r="J1625" s="103" t="s">
        <v>2257</v>
      </c>
      <c r="K1625" s="102"/>
      <c r="L1625" s="103"/>
      <c r="M1625" s="102"/>
      <c r="N1625" s="101" t="s">
        <v>3070</v>
      </c>
      <c r="O1625" s="101" t="s">
        <v>191</v>
      </c>
      <c r="P1625" s="101" t="s">
        <v>2258</v>
      </c>
      <c r="Q1625" s="105" t="s">
        <v>4027</v>
      </c>
      <c r="R1625" s="105" t="s">
        <v>7582</v>
      </c>
      <c r="S1625" s="106" t="s">
        <v>7583</v>
      </c>
      <c r="T1625" s="101" t="s">
        <v>2445</v>
      </c>
      <c r="U1625" s="148"/>
      <c r="V1625" s="148" t="s">
        <v>2186</v>
      </c>
      <c r="W1625" s="107" t="str">
        <f>VLOOKUP(TRIM(X1625),X10:Y88,2,FALSE)</f>
        <v>Puneet</v>
      </c>
      <c r="X1625" s="171" t="str">
        <f t="shared" ref="X1625:X1688" si="153">IF(ISNONTEXT(D1625),"" &amp; D1625 &amp;"",T(D1625))</f>
        <v>8.7</v>
      </c>
      <c r="Y1625" s="175">
        <f t="shared" si="151"/>
        <v>0</v>
      </c>
      <c r="Z1625" s="171">
        <f t="shared" si="152"/>
        <v>0</v>
      </c>
      <c r="AA1625" s="171">
        <f t="shared" ref="AA1625:AA1688" si="154">LEN(I1625)</f>
        <v>17</v>
      </c>
      <c r="AB1625" s="171">
        <f t="shared" ref="AB1625:AB1688" si="155">IF(LEFT(H1625, 12)="Reserved for",  1, 0)</f>
        <v>0</v>
      </c>
      <c r="AC1625" s="171">
        <f t="shared" si="150"/>
        <v>0</v>
      </c>
      <c r="AE1625" s="1" t="s">
        <v>2287</v>
      </c>
      <c r="AF1625" s="1">
        <v>1537</v>
      </c>
      <c r="AG1625" s="1" t="s">
        <v>7582</v>
      </c>
    </row>
    <row r="1626" spans="1:33" ht="39" customHeight="1" x14ac:dyDescent="0.25">
      <c r="A1626" s="96" t="s">
        <v>2180</v>
      </c>
      <c r="B1626" s="101" t="s">
        <v>42</v>
      </c>
      <c r="C1626" s="98" t="s">
        <v>108</v>
      </c>
      <c r="D1626" s="98" t="s">
        <v>335</v>
      </c>
      <c r="E1626" s="173" t="s">
        <v>1969</v>
      </c>
      <c r="F1626" s="99" t="s">
        <v>2218</v>
      </c>
      <c r="G1626" s="99" t="s">
        <v>109</v>
      </c>
      <c r="H1626" s="99" t="s">
        <v>4030</v>
      </c>
      <c r="I1626" s="147" t="s">
        <v>2449</v>
      </c>
      <c r="J1626" s="103" t="s">
        <v>2257</v>
      </c>
      <c r="K1626" s="102"/>
      <c r="L1626" s="103"/>
      <c r="M1626" s="102"/>
      <c r="N1626" s="101" t="s">
        <v>3070</v>
      </c>
      <c r="O1626" s="101" t="s">
        <v>191</v>
      </c>
      <c r="P1626" s="101" t="s">
        <v>2258</v>
      </c>
      <c r="Q1626" s="105" t="s">
        <v>4029</v>
      </c>
      <c r="R1626" s="105" t="s">
        <v>6459</v>
      </c>
      <c r="S1626" s="106" t="s">
        <v>2181</v>
      </c>
      <c r="T1626" s="101" t="s">
        <v>2445</v>
      </c>
      <c r="U1626" s="148"/>
      <c r="V1626" s="148" t="s">
        <v>125</v>
      </c>
      <c r="W1626" s="107" t="str">
        <f>VLOOKUP(TRIM(X1626),X10:Y88,2,FALSE)</f>
        <v>Puneet</v>
      </c>
      <c r="X1626" s="171" t="str">
        <f t="shared" si="153"/>
        <v>8.7</v>
      </c>
      <c r="Y1626" s="175">
        <f t="shared" si="151"/>
        <v>0</v>
      </c>
      <c r="Z1626" s="171">
        <f t="shared" si="152"/>
        <v>1</v>
      </c>
      <c r="AA1626" s="171">
        <f t="shared" si="154"/>
        <v>17</v>
      </c>
      <c r="AB1626" s="171">
        <f t="shared" si="155"/>
        <v>0</v>
      </c>
      <c r="AC1626" s="171">
        <f t="shared" si="150"/>
        <v>0</v>
      </c>
      <c r="AD1626" s="1" t="s">
        <v>125</v>
      </c>
      <c r="AE1626" s="1" t="s">
        <v>2181</v>
      </c>
      <c r="AF1626" s="1">
        <v>1538</v>
      </c>
      <c r="AG1626" s="1" t="s">
        <v>10958</v>
      </c>
    </row>
    <row r="1627" spans="1:33" ht="39" customHeight="1" x14ac:dyDescent="0.25">
      <c r="A1627" s="96" t="s">
        <v>2180</v>
      </c>
      <c r="B1627" s="101" t="s">
        <v>42</v>
      </c>
      <c r="C1627" s="98" t="s">
        <v>108</v>
      </c>
      <c r="D1627" s="98" t="s">
        <v>335</v>
      </c>
      <c r="E1627" s="173" t="s">
        <v>1970</v>
      </c>
      <c r="F1627" s="99" t="s">
        <v>2218</v>
      </c>
      <c r="G1627" s="99" t="s">
        <v>109</v>
      </c>
      <c r="H1627" s="99" t="s">
        <v>3478</v>
      </c>
      <c r="I1627" s="147" t="s">
        <v>6599</v>
      </c>
      <c r="J1627" s="103" t="s">
        <v>2257</v>
      </c>
      <c r="K1627" s="102"/>
      <c r="L1627" s="103"/>
      <c r="M1627" s="102"/>
      <c r="N1627" s="101" t="s">
        <v>3070</v>
      </c>
      <c r="O1627" s="101" t="s">
        <v>191</v>
      </c>
      <c r="P1627" s="101" t="s">
        <v>2258</v>
      </c>
      <c r="Q1627" s="105" t="s">
        <v>3477</v>
      </c>
      <c r="R1627" s="105" t="s">
        <v>7585</v>
      </c>
      <c r="S1627" s="106" t="s">
        <v>7586</v>
      </c>
      <c r="T1627" s="101" t="s">
        <v>2552</v>
      </c>
      <c r="U1627" s="148"/>
      <c r="V1627" s="148" t="s">
        <v>2186</v>
      </c>
      <c r="W1627" s="107" t="str">
        <f>VLOOKUP(TRIM(X1627),X10:Y88,2,FALSE)</f>
        <v>Puneet</v>
      </c>
      <c r="X1627" s="171" t="str">
        <f t="shared" si="153"/>
        <v>8.7</v>
      </c>
      <c r="Y1627" s="175">
        <f t="shared" si="151"/>
        <v>0</v>
      </c>
      <c r="Z1627" s="171">
        <f t="shared" si="152"/>
        <v>0</v>
      </c>
      <c r="AA1627" s="171">
        <f t="shared" si="154"/>
        <v>49</v>
      </c>
      <c r="AB1627" s="171">
        <f t="shared" si="155"/>
        <v>0</v>
      </c>
      <c r="AC1627" s="171">
        <f t="shared" si="150"/>
        <v>0</v>
      </c>
      <c r="AE1627" s="1" t="s">
        <v>2287</v>
      </c>
      <c r="AF1627" s="1">
        <v>1539</v>
      </c>
      <c r="AG1627" s="1" t="s">
        <v>7585</v>
      </c>
    </row>
    <row r="1628" spans="1:33" ht="39" customHeight="1" x14ac:dyDescent="0.25">
      <c r="A1628" s="96" t="s">
        <v>2180</v>
      </c>
      <c r="B1628" s="101" t="s">
        <v>42</v>
      </c>
      <c r="C1628" s="98" t="s">
        <v>108</v>
      </c>
      <c r="D1628" s="98" t="s">
        <v>335</v>
      </c>
      <c r="E1628" s="173" t="s">
        <v>1971</v>
      </c>
      <c r="F1628" s="99" t="s">
        <v>2218</v>
      </c>
      <c r="G1628" s="99" t="s">
        <v>109</v>
      </c>
      <c r="H1628" s="99" t="s">
        <v>4215</v>
      </c>
      <c r="I1628" s="147" t="s">
        <v>5766</v>
      </c>
      <c r="J1628" s="103" t="s">
        <v>2257</v>
      </c>
      <c r="K1628" s="102"/>
      <c r="L1628" s="103"/>
      <c r="M1628" s="102"/>
      <c r="N1628" s="101" t="s">
        <v>3070</v>
      </c>
      <c r="O1628" s="101" t="s">
        <v>191</v>
      </c>
      <c r="P1628" s="101" t="s">
        <v>2258</v>
      </c>
      <c r="Q1628" s="105" t="s">
        <v>4214</v>
      </c>
      <c r="R1628" s="105" t="s">
        <v>7588</v>
      </c>
      <c r="S1628" s="106" t="s">
        <v>7589</v>
      </c>
      <c r="T1628" s="101" t="s">
        <v>2337</v>
      </c>
      <c r="U1628" s="148"/>
      <c r="V1628" s="148" t="s">
        <v>2186</v>
      </c>
      <c r="W1628" s="107" t="str">
        <f>VLOOKUP(TRIM(X1628),X10:Y88,2,FALSE)</f>
        <v>Puneet</v>
      </c>
      <c r="X1628" s="171" t="str">
        <f t="shared" si="153"/>
        <v>8.7</v>
      </c>
      <c r="Y1628" s="175">
        <f t="shared" si="151"/>
        <v>0</v>
      </c>
      <c r="Z1628" s="171">
        <f t="shared" si="152"/>
        <v>0</v>
      </c>
      <c r="AA1628" s="171">
        <f t="shared" si="154"/>
        <v>38</v>
      </c>
      <c r="AB1628" s="171">
        <f t="shared" si="155"/>
        <v>0</v>
      </c>
      <c r="AC1628" s="171">
        <f t="shared" si="150"/>
        <v>0</v>
      </c>
      <c r="AE1628" s="1" t="s">
        <v>2287</v>
      </c>
      <c r="AF1628" s="1">
        <v>1540</v>
      </c>
      <c r="AG1628" s="1" t="s">
        <v>7588</v>
      </c>
    </row>
    <row r="1629" spans="1:33" ht="39" customHeight="1" x14ac:dyDescent="0.25">
      <c r="A1629" s="96" t="s">
        <v>2180</v>
      </c>
      <c r="B1629" s="101" t="s">
        <v>42</v>
      </c>
      <c r="C1629" s="98" t="s">
        <v>108</v>
      </c>
      <c r="D1629" s="98" t="s">
        <v>335</v>
      </c>
      <c r="E1629" s="173" t="s">
        <v>1972</v>
      </c>
      <c r="F1629" s="99" t="s">
        <v>2218</v>
      </c>
      <c r="G1629" s="99" t="s">
        <v>109</v>
      </c>
      <c r="H1629" s="99" t="s">
        <v>2548</v>
      </c>
      <c r="I1629" s="147" t="s">
        <v>5262</v>
      </c>
      <c r="J1629" s="103" t="s">
        <v>2257</v>
      </c>
      <c r="K1629" s="102"/>
      <c r="L1629" s="103"/>
      <c r="M1629" s="102"/>
      <c r="N1629" s="101" t="s">
        <v>3070</v>
      </c>
      <c r="O1629" s="101" t="s">
        <v>191</v>
      </c>
      <c r="P1629" s="101" t="s">
        <v>2258</v>
      </c>
      <c r="Q1629" s="105" t="s">
        <v>2549</v>
      </c>
      <c r="R1629" s="105" t="s">
        <v>7591</v>
      </c>
      <c r="S1629" s="106" t="s">
        <v>7592</v>
      </c>
      <c r="T1629" s="101" t="s">
        <v>2329</v>
      </c>
      <c r="U1629" s="148"/>
      <c r="V1629" s="148" t="s">
        <v>2186</v>
      </c>
      <c r="W1629" s="107" t="str">
        <f>VLOOKUP(TRIM(X1629),X10:Y88,2,FALSE)</f>
        <v>Puneet</v>
      </c>
      <c r="X1629" s="171" t="str">
        <f t="shared" si="153"/>
        <v>8.7</v>
      </c>
      <c r="Y1629" s="175">
        <f t="shared" si="151"/>
        <v>0</v>
      </c>
      <c r="Z1629" s="171">
        <f t="shared" si="152"/>
        <v>0</v>
      </c>
      <c r="AA1629" s="171">
        <f t="shared" si="154"/>
        <v>45</v>
      </c>
      <c r="AB1629" s="171">
        <f t="shared" si="155"/>
        <v>0</v>
      </c>
      <c r="AC1629" s="171">
        <f t="shared" si="150"/>
        <v>0</v>
      </c>
      <c r="AE1629" s="1" t="s">
        <v>2287</v>
      </c>
      <c r="AF1629" s="1">
        <v>1541</v>
      </c>
      <c r="AG1629" s="1" t="s">
        <v>7591</v>
      </c>
    </row>
    <row r="1630" spans="1:33" ht="39" customHeight="1" x14ac:dyDescent="0.25">
      <c r="A1630" s="96" t="s">
        <v>2180</v>
      </c>
      <c r="B1630" s="101" t="s">
        <v>42</v>
      </c>
      <c r="C1630" s="98" t="s">
        <v>108</v>
      </c>
      <c r="D1630" s="98" t="s">
        <v>335</v>
      </c>
      <c r="E1630" s="173" t="s">
        <v>1973</v>
      </c>
      <c r="F1630" s="99" t="s">
        <v>2218</v>
      </c>
      <c r="G1630" s="99" t="s">
        <v>109</v>
      </c>
      <c r="H1630" s="99" t="s">
        <v>4217</v>
      </c>
      <c r="I1630" s="147" t="s">
        <v>2336</v>
      </c>
      <c r="J1630" s="103" t="s">
        <v>2257</v>
      </c>
      <c r="K1630" s="102"/>
      <c r="L1630" s="103"/>
      <c r="M1630" s="102"/>
      <c r="N1630" s="101" t="s">
        <v>3070</v>
      </c>
      <c r="O1630" s="101" t="s">
        <v>191</v>
      </c>
      <c r="P1630" s="101" t="s">
        <v>2258</v>
      </c>
      <c r="Q1630" s="105" t="s">
        <v>4216</v>
      </c>
      <c r="R1630" s="105" t="s">
        <v>7594</v>
      </c>
      <c r="S1630" s="106" t="s">
        <v>7595</v>
      </c>
      <c r="T1630" s="101" t="s">
        <v>2337</v>
      </c>
      <c r="U1630" s="148"/>
      <c r="V1630" s="148" t="s">
        <v>2186</v>
      </c>
      <c r="W1630" s="107" t="str">
        <f>VLOOKUP(TRIM(X1630),X10:Y88,2,FALSE)</f>
        <v>Puneet</v>
      </c>
      <c r="X1630" s="171" t="str">
        <f t="shared" si="153"/>
        <v>8.7</v>
      </c>
      <c r="Y1630" s="175">
        <f t="shared" si="151"/>
        <v>0</v>
      </c>
      <c r="Z1630" s="171">
        <f t="shared" si="152"/>
        <v>0</v>
      </c>
      <c r="AA1630" s="171">
        <f t="shared" si="154"/>
        <v>8</v>
      </c>
      <c r="AB1630" s="171">
        <f t="shared" si="155"/>
        <v>0</v>
      </c>
      <c r="AC1630" s="171">
        <f t="shared" si="150"/>
        <v>0</v>
      </c>
      <c r="AE1630" s="1" t="s">
        <v>2287</v>
      </c>
      <c r="AF1630" s="1">
        <v>1542</v>
      </c>
      <c r="AG1630" s="1" t="s">
        <v>7594</v>
      </c>
    </row>
    <row r="1631" spans="1:33" ht="39" customHeight="1" x14ac:dyDescent="0.25">
      <c r="A1631" s="96" t="s">
        <v>2180</v>
      </c>
      <c r="B1631" s="101" t="s">
        <v>42</v>
      </c>
      <c r="C1631" s="98" t="s">
        <v>108</v>
      </c>
      <c r="D1631" s="98" t="s">
        <v>335</v>
      </c>
      <c r="E1631" s="173" t="s">
        <v>1974</v>
      </c>
      <c r="F1631" s="99" t="s">
        <v>2218</v>
      </c>
      <c r="G1631" s="99" t="s">
        <v>109</v>
      </c>
      <c r="H1631" s="99" t="s">
        <v>3479</v>
      </c>
      <c r="I1631" s="147" t="s">
        <v>5370</v>
      </c>
      <c r="J1631" s="103" t="s">
        <v>2257</v>
      </c>
      <c r="K1631" s="102"/>
      <c r="L1631" s="103"/>
      <c r="M1631" s="102"/>
      <c r="N1631" s="101" t="s">
        <v>3070</v>
      </c>
      <c r="O1631" s="101" t="s">
        <v>191</v>
      </c>
      <c r="P1631" s="101" t="s">
        <v>2258</v>
      </c>
      <c r="Q1631" s="105" t="s">
        <v>3170</v>
      </c>
      <c r="R1631" s="105" t="s">
        <v>7597</v>
      </c>
      <c r="S1631" s="106" t="s">
        <v>7598</v>
      </c>
      <c r="T1631" s="101" t="s">
        <v>2552</v>
      </c>
      <c r="U1631" s="148"/>
      <c r="V1631" s="148" t="s">
        <v>2186</v>
      </c>
      <c r="W1631" s="107" t="str">
        <f>VLOOKUP(TRIM(X1631),X10:Y88,2,FALSE)</f>
        <v>Puneet</v>
      </c>
      <c r="X1631" s="171" t="str">
        <f t="shared" si="153"/>
        <v>8.7</v>
      </c>
      <c r="Y1631" s="175">
        <f t="shared" si="151"/>
        <v>0</v>
      </c>
      <c r="Z1631" s="171">
        <f t="shared" si="152"/>
        <v>0</v>
      </c>
      <c r="AA1631" s="171">
        <f t="shared" si="154"/>
        <v>49</v>
      </c>
      <c r="AB1631" s="171">
        <f t="shared" si="155"/>
        <v>0</v>
      </c>
      <c r="AC1631" s="171">
        <f t="shared" si="150"/>
        <v>0</v>
      </c>
      <c r="AE1631" s="1" t="s">
        <v>2287</v>
      </c>
      <c r="AF1631" s="1">
        <v>1543</v>
      </c>
      <c r="AG1631" s="1" t="s">
        <v>7597</v>
      </c>
    </row>
    <row r="1632" spans="1:33" ht="39" customHeight="1" x14ac:dyDescent="0.25">
      <c r="A1632" s="96" t="s">
        <v>2180</v>
      </c>
      <c r="B1632" s="101" t="s">
        <v>42</v>
      </c>
      <c r="C1632" s="98" t="s">
        <v>108</v>
      </c>
      <c r="D1632" s="98" t="s">
        <v>335</v>
      </c>
      <c r="E1632" s="173" t="s">
        <v>1975</v>
      </c>
      <c r="F1632" s="99" t="s">
        <v>2218</v>
      </c>
      <c r="G1632" s="99" t="s">
        <v>109</v>
      </c>
      <c r="H1632" s="99" t="s">
        <v>3932</v>
      </c>
      <c r="I1632" s="147" t="s">
        <v>2307</v>
      </c>
      <c r="J1632" s="103" t="s">
        <v>2257</v>
      </c>
      <c r="K1632" s="102"/>
      <c r="L1632" s="103"/>
      <c r="M1632" s="102"/>
      <c r="N1632" s="101" t="s">
        <v>3070</v>
      </c>
      <c r="O1632" s="101" t="s">
        <v>191</v>
      </c>
      <c r="P1632" s="101" t="s">
        <v>2258</v>
      </c>
      <c r="Q1632" s="105" t="s">
        <v>3931</v>
      </c>
      <c r="R1632" s="105" t="s">
        <v>7600</v>
      </c>
      <c r="S1632" s="106" t="s">
        <v>7601</v>
      </c>
      <c r="T1632" s="101" t="s">
        <v>2585</v>
      </c>
      <c r="U1632" s="148"/>
      <c r="V1632" s="148" t="s">
        <v>2186</v>
      </c>
      <c r="W1632" s="107" t="str">
        <f>VLOOKUP(TRIM(X1632),X10:Y88,2,FALSE)</f>
        <v>Puneet</v>
      </c>
      <c r="X1632" s="171" t="str">
        <f t="shared" si="153"/>
        <v>8.7</v>
      </c>
      <c r="Y1632" s="175">
        <f t="shared" si="151"/>
        <v>0</v>
      </c>
      <c r="Z1632" s="171">
        <f t="shared" si="152"/>
        <v>0</v>
      </c>
      <c r="AA1632" s="171">
        <f t="shared" si="154"/>
        <v>4</v>
      </c>
      <c r="AB1632" s="171">
        <f t="shared" si="155"/>
        <v>0</v>
      </c>
      <c r="AC1632" s="171">
        <f t="shared" si="150"/>
        <v>0</v>
      </c>
      <c r="AE1632" s="1" t="s">
        <v>2287</v>
      </c>
      <c r="AF1632" s="1">
        <v>1544</v>
      </c>
      <c r="AG1632" s="1" t="s">
        <v>7600</v>
      </c>
    </row>
    <row r="1633" spans="1:33" ht="39" customHeight="1" x14ac:dyDescent="0.25">
      <c r="A1633" s="96" t="s">
        <v>2180</v>
      </c>
      <c r="B1633" s="101" t="s">
        <v>42</v>
      </c>
      <c r="C1633" s="98" t="s">
        <v>108</v>
      </c>
      <c r="D1633" s="98" t="s">
        <v>335</v>
      </c>
      <c r="E1633" s="173" t="s">
        <v>1976</v>
      </c>
      <c r="F1633" s="99" t="s">
        <v>2218</v>
      </c>
      <c r="G1633" s="99" t="s">
        <v>109</v>
      </c>
      <c r="H1633" s="99" t="s">
        <v>3727</v>
      </c>
      <c r="I1633" s="147" t="s">
        <v>2380</v>
      </c>
      <c r="J1633" s="103" t="s">
        <v>2257</v>
      </c>
      <c r="K1633" s="102"/>
      <c r="L1633" s="103"/>
      <c r="M1633" s="102"/>
      <c r="N1633" s="101" t="s">
        <v>3070</v>
      </c>
      <c r="O1633" s="101" t="s">
        <v>191</v>
      </c>
      <c r="P1633" s="101" t="s">
        <v>2258</v>
      </c>
      <c r="Q1633" s="105" t="s">
        <v>3726</v>
      </c>
      <c r="R1633" s="105" t="s">
        <v>7603</v>
      </c>
      <c r="S1633" s="106" t="s">
        <v>7604</v>
      </c>
      <c r="T1633" s="101" t="s">
        <v>2437</v>
      </c>
      <c r="U1633" s="148"/>
      <c r="V1633" s="148" t="s">
        <v>2186</v>
      </c>
      <c r="W1633" s="107" t="str">
        <f>VLOOKUP(TRIM(X1633),X10:Y88,2,FALSE)</f>
        <v>Puneet</v>
      </c>
      <c r="X1633" s="171" t="str">
        <f t="shared" si="153"/>
        <v>8.7</v>
      </c>
      <c r="Y1633" s="175">
        <f t="shared" si="151"/>
        <v>0</v>
      </c>
      <c r="Z1633" s="171">
        <f t="shared" si="152"/>
        <v>0</v>
      </c>
      <c r="AA1633" s="171">
        <f t="shared" si="154"/>
        <v>4</v>
      </c>
      <c r="AB1633" s="171">
        <f t="shared" si="155"/>
        <v>0</v>
      </c>
      <c r="AC1633" s="171">
        <f t="shared" si="150"/>
        <v>0</v>
      </c>
      <c r="AE1633" s="1" t="s">
        <v>2287</v>
      </c>
      <c r="AF1633" s="1">
        <v>1545</v>
      </c>
      <c r="AG1633" s="1" t="s">
        <v>7603</v>
      </c>
    </row>
    <row r="1634" spans="1:33" ht="39" customHeight="1" x14ac:dyDescent="0.25">
      <c r="A1634" s="96" t="s">
        <v>2180</v>
      </c>
      <c r="B1634" s="101" t="s">
        <v>42</v>
      </c>
      <c r="C1634" s="98" t="s">
        <v>108</v>
      </c>
      <c r="D1634" s="98" t="s">
        <v>335</v>
      </c>
      <c r="E1634" s="173" t="s">
        <v>1977</v>
      </c>
      <c r="F1634" s="99" t="s">
        <v>2218</v>
      </c>
      <c r="G1634" s="99" t="s">
        <v>109</v>
      </c>
      <c r="H1634" s="99" t="s">
        <v>3876</v>
      </c>
      <c r="I1634" s="147" t="s">
        <v>2459</v>
      </c>
      <c r="J1634" s="103" t="s">
        <v>2257</v>
      </c>
      <c r="K1634" s="102"/>
      <c r="L1634" s="103"/>
      <c r="M1634" s="102"/>
      <c r="N1634" s="101" t="s">
        <v>3070</v>
      </c>
      <c r="O1634" s="101" t="s">
        <v>191</v>
      </c>
      <c r="P1634" s="101" t="s">
        <v>2258</v>
      </c>
      <c r="Q1634" s="105" t="s">
        <v>3875</v>
      </c>
      <c r="R1634" s="105" t="s">
        <v>7606</v>
      </c>
      <c r="S1634" s="106" t="s">
        <v>7607</v>
      </c>
      <c r="T1634" s="101" t="s">
        <v>2632</v>
      </c>
      <c r="U1634" s="148"/>
      <c r="V1634" s="148" t="s">
        <v>2186</v>
      </c>
      <c r="W1634" s="107" t="str">
        <f>VLOOKUP(TRIM(X1634),X10:Y88,2,FALSE)</f>
        <v>Puneet</v>
      </c>
      <c r="X1634" s="171" t="str">
        <f t="shared" si="153"/>
        <v>8.7</v>
      </c>
      <c r="Y1634" s="175">
        <f t="shared" si="151"/>
        <v>0</v>
      </c>
      <c r="Z1634" s="171">
        <f t="shared" si="152"/>
        <v>0</v>
      </c>
      <c r="AA1634" s="171">
        <f t="shared" si="154"/>
        <v>7</v>
      </c>
      <c r="AB1634" s="171">
        <f t="shared" si="155"/>
        <v>0</v>
      </c>
      <c r="AC1634" s="171">
        <f t="shared" si="150"/>
        <v>0</v>
      </c>
      <c r="AE1634" s="1" t="s">
        <v>2287</v>
      </c>
      <c r="AF1634" s="1">
        <v>1546</v>
      </c>
      <c r="AG1634" s="1" t="s">
        <v>10959</v>
      </c>
    </row>
    <row r="1635" spans="1:33" ht="39" customHeight="1" x14ac:dyDescent="0.25">
      <c r="A1635" s="96" t="s">
        <v>2180</v>
      </c>
      <c r="B1635" s="101" t="s">
        <v>42</v>
      </c>
      <c r="C1635" s="98" t="s">
        <v>108</v>
      </c>
      <c r="D1635" s="98" t="s">
        <v>335</v>
      </c>
      <c r="E1635" s="173" t="s">
        <v>1978</v>
      </c>
      <c r="F1635" s="99" t="s">
        <v>2218</v>
      </c>
      <c r="G1635" s="99" t="s">
        <v>109</v>
      </c>
      <c r="H1635" s="99" t="s">
        <v>3934</v>
      </c>
      <c r="I1635" s="147" t="s">
        <v>2307</v>
      </c>
      <c r="J1635" s="103" t="s">
        <v>2257</v>
      </c>
      <c r="K1635" s="102"/>
      <c r="L1635" s="103"/>
      <c r="M1635" s="102"/>
      <c r="N1635" s="101" t="s">
        <v>3070</v>
      </c>
      <c r="O1635" s="101" t="s">
        <v>191</v>
      </c>
      <c r="P1635" s="101" t="s">
        <v>2258</v>
      </c>
      <c r="Q1635" s="105" t="s">
        <v>3933</v>
      </c>
      <c r="R1635" s="105" t="s">
        <v>7609</v>
      </c>
      <c r="S1635" s="106" t="s">
        <v>7610</v>
      </c>
      <c r="T1635" s="101" t="s">
        <v>2585</v>
      </c>
      <c r="U1635" s="148"/>
      <c r="V1635" s="148" t="s">
        <v>2186</v>
      </c>
      <c r="W1635" s="107" t="str">
        <f>VLOOKUP(TRIM(X1635),X10:Y88,2,FALSE)</f>
        <v>Puneet</v>
      </c>
      <c r="X1635" s="171" t="str">
        <f t="shared" si="153"/>
        <v>8.7</v>
      </c>
      <c r="Y1635" s="175">
        <f t="shared" si="151"/>
        <v>0</v>
      </c>
      <c r="Z1635" s="171">
        <f t="shared" si="152"/>
        <v>0</v>
      </c>
      <c r="AA1635" s="171">
        <f t="shared" si="154"/>
        <v>4</v>
      </c>
      <c r="AB1635" s="171">
        <f t="shared" si="155"/>
        <v>0</v>
      </c>
      <c r="AC1635" s="171">
        <f t="shared" si="150"/>
        <v>0</v>
      </c>
      <c r="AE1635" s="1" t="s">
        <v>2287</v>
      </c>
      <c r="AF1635" s="1">
        <v>1547</v>
      </c>
      <c r="AG1635" s="1" t="s">
        <v>7609</v>
      </c>
    </row>
    <row r="1636" spans="1:33" ht="39" customHeight="1" x14ac:dyDescent="0.25">
      <c r="A1636" s="96" t="s">
        <v>2180</v>
      </c>
      <c r="B1636" s="101" t="s">
        <v>42</v>
      </c>
      <c r="C1636" s="98" t="s">
        <v>108</v>
      </c>
      <c r="D1636" s="98" t="s">
        <v>333</v>
      </c>
      <c r="E1636" s="173" t="s">
        <v>1979</v>
      </c>
      <c r="F1636" s="99" t="s">
        <v>2218</v>
      </c>
      <c r="G1636" s="99" t="s">
        <v>109</v>
      </c>
      <c r="H1636" s="99" t="s">
        <v>3468</v>
      </c>
      <c r="I1636" s="147" t="s">
        <v>6625</v>
      </c>
      <c r="J1636" s="103" t="s">
        <v>2240</v>
      </c>
      <c r="K1636" s="102"/>
      <c r="L1636" s="103"/>
      <c r="M1636" s="102"/>
      <c r="N1636" s="101" t="s">
        <v>3070</v>
      </c>
      <c r="O1636" s="101" t="s">
        <v>2221</v>
      </c>
      <c r="P1636" s="101" t="s">
        <v>2242</v>
      </c>
      <c r="Q1636" s="105" t="s">
        <v>3467</v>
      </c>
      <c r="R1636" s="105" t="s">
        <v>6460</v>
      </c>
      <c r="S1636" s="106" t="s">
        <v>2181</v>
      </c>
      <c r="T1636" s="101" t="s">
        <v>2337</v>
      </c>
      <c r="U1636" s="148"/>
      <c r="V1636" s="148" t="s">
        <v>125</v>
      </c>
      <c r="W1636" s="107" t="str">
        <f>VLOOKUP(TRIM(X1636),X10:Y88,2,FALSE)</f>
        <v>Puneet</v>
      </c>
      <c r="X1636" s="171" t="str">
        <f t="shared" si="153"/>
        <v>8.5</v>
      </c>
      <c r="Y1636" s="175">
        <f t="shared" si="151"/>
        <v>0</v>
      </c>
      <c r="Z1636" s="171">
        <f t="shared" si="152"/>
        <v>1</v>
      </c>
      <c r="AA1636" s="171">
        <f t="shared" si="154"/>
        <v>26</v>
      </c>
      <c r="AB1636" s="171">
        <f t="shared" si="155"/>
        <v>0</v>
      </c>
      <c r="AC1636" s="171">
        <f t="shared" si="150"/>
        <v>0</v>
      </c>
      <c r="AD1636" s="1" t="s">
        <v>125</v>
      </c>
      <c r="AE1636" s="1" t="s">
        <v>2181</v>
      </c>
      <c r="AF1636" s="1">
        <v>1548</v>
      </c>
      <c r="AG1636" s="1" t="s">
        <v>10960</v>
      </c>
    </row>
    <row r="1637" spans="1:33" ht="39" customHeight="1" x14ac:dyDescent="0.25">
      <c r="A1637" s="96" t="s">
        <v>2180</v>
      </c>
      <c r="B1637" s="101" t="s">
        <v>42</v>
      </c>
      <c r="C1637" s="98" t="s">
        <v>108</v>
      </c>
      <c r="D1637" s="98" t="s">
        <v>333</v>
      </c>
      <c r="E1637" s="173" t="s">
        <v>1980</v>
      </c>
      <c r="F1637" s="99" t="s">
        <v>2218</v>
      </c>
      <c r="G1637" s="99" t="s">
        <v>109</v>
      </c>
      <c r="H1637" s="99" t="s">
        <v>4153</v>
      </c>
      <c r="I1637" s="147" t="s">
        <v>6626</v>
      </c>
      <c r="J1637" s="103" t="s">
        <v>2240</v>
      </c>
      <c r="K1637" s="102"/>
      <c r="L1637" s="103"/>
      <c r="M1637" s="102"/>
      <c r="N1637" s="101" t="s">
        <v>3070</v>
      </c>
      <c r="O1637" s="101" t="s">
        <v>2221</v>
      </c>
      <c r="P1637" s="101" t="s">
        <v>2242</v>
      </c>
      <c r="Q1637" s="105" t="s">
        <v>3071</v>
      </c>
      <c r="R1637" s="105" t="s">
        <v>7612</v>
      </c>
      <c r="S1637" s="106" t="s">
        <v>7613</v>
      </c>
      <c r="T1637" s="101" t="s">
        <v>3072</v>
      </c>
      <c r="U1637" s="148"/>
      <c r="V1637" s="148" t="s">
        <v>2186</v>
      </c>
      <c r="W1637" s="107" t="str">
        <f>VLOOKUP(TRIM(X1637),X10:Y88,2,FALSE)</f>
        <v>Puneet</v>
      </c>
      <c r="X1637" s="171" t="str">
        <f t="shared" si="153"/>
        <v>8.5</v>
      </c>
      <c r="Y1637" s="175">
        <f t="shared" si="151"/>
        <v>0</v>
      </c>
      <c r="Z1637" s="171">
        <f t="shared" si="152"/>
        <v>0</v>
      </c>
      <c r="AA1637" s="171">
        <f t="shared" si="154"/>
        <v>42</v>
      </c>
      <c r="AB1637" s="171">
        <f t="shared" si="155"/>
        <v>0</v>
      </c>
      <c r="AC1637" s="171">
        <f t="shared" si="150"/>
        <v>0</v>
      </c>
      <c r="AE1637" s="1" t="s">
        <v>2287</v>
      </c>
      <c r="AF1637" s="1">
        <v>1549</v>
      </c>
      <c r="AG1637" s="1" t="s">
        <v>7612</v>
      </c>
    </row>
    <row r="1638" spans="1:33" ht="39" customHeight="1" x14ac:dyDescent="0.25">
      <c r="A1638" s="96" t="s">
        <v>2180</v>
      </c>
      <c r="B1638" s="101" t="s">
        <v>42</v>
      </c>
      <c r="C1638" s="98" t="s">
        <v>108</v>
      </c>
      <c r="D1638" s="98" t="s">
        <v>333</v>
      </c>
      <c r="E1638" s="173" t="s">
        <v>1981</v>
      </c>
      <c r="F1638" s="99" t="s">
        <v>2218</v>
      </c>
      <c r="G1638" s="99" t="s">
        <v>109</v>
      </c>
      <c r="H1638" s="99" t="s">
        <v>2423</v>
      </c>
      <c r="I1638" s="147" t="s">
        <v>6627</v>
      </c>
      <c r="J1638" s="103" t="s">
        <v>2240</v>
      </c>
      <c r="K1638" s="102"/>
      <c r="L1638" s="103"/>
      <c r="M1638" s="102"/>
      <c r="N1638" s="101" t="s">
        <v>3070</v>
      </c>
      <c r="O1638" s="101" t="s">
        <v>2221</v>
      </c>
      <c r="P1638" s="101" t="s">
        <v>2242</v>
      </c>
      <c r="Q1638" s="105" t="s">
        <v>2424</v>
      </c>
      <c r="R1638" s="105" t="s">
        <v>7513</v>
      </c>
      <c r="S1638" s="243" t="s">
        <v>2181</v>
      </c>
      <c r="T1638" s="101" t="s">
        <v>2309</v>
      </c>
      <c r="U1638" s="148"/>
      <c r="V1638" s="148" t="s">
        <v>2186</v>
      </c>
      <c r="W1638" s="107" t="str">
        <f>VLOOKUP(TRIM(X1638),X10:Y88,2,FALSE)</f>
        <v>Puneet</v>
      </c>
      <c r="X1638" s="171" t="str">
        <f t="shared" si="153"/>
        <v>8.5</v>
      </c>
      <c r="Y1638" s="175">
        <f t="shared" si="151"/>
        <v>0</v>
      </c>
      <c r="Z1638" s="171">
        <f t="shared" si="152"/>
        <v>1</v>
      </c>
      <c r="AA1638" s="171">
        <f t="shared" si="154"/>
        <v>27</v>
      </c>
      <c r="AB1638" s="171">
        <f t="shared" si="155"/>
        <v>0</v>
      </c>
      <c r="AC1638" s="171">
        <f t="shared" si="150"/>
        <v>0</v>
      </c>
      <c r="AE1638" s="1" t="s">
        <v>2181</v>
      </c>
      <c r="AF1638" s="1">
        <v>1550</v>
      </c>
      <c r="AG1638" s="1" t="s">
        <v>10961</v>
      </c>
    </row>
    <row r="1639" spans="1:33" ht="39" customHeight="1" x14ac:dyDescent="0.25">
      <c r="A1639" s="96" t="s">
        <v>2180</v>
      </c>
      <c r="B1639" s="101" t="s">
        <v>42</v>
      </c>
      <c r="C1639" s="98" t="s">
        <v>108</v>
      </c>
      <c r="D1639" s="98" t="s">
        <v>333</v>
      </c>
      <c r="E1639" s="173" t="s">
        <v>1982</v>
      </c>
      <c r="F1639" s="99" t="s">
        <v>2218</v>
      </c>
      <c r="G1639" s="99" t="s">
        <v>109</v>
      </c>
      <c r="H1639" s="99" t="s">
        <v>3464</v>
      </c>
      <c r="I1639" s="147" t="s">
        <v>2336</v>
      </c>
      <c r="J1639" s="103" t="s">
        <v>2240</v>
      </c>
      <c r="K1639" s="102"/>
      <c r="L1639" s="103"/>
      <c r="M1639" s="102"/>
      <c r="N1639" s="101" t="s">
        <v>3070</v>
      </c>
      <c r="O1639" s="101" t="s">
        <v>2221</v>
      </c>
      <c r="P1639" s="101" t="s">
        <v>2242</v>
      </c>
      <c r="Q1639" s="105" t="s">
        <v>3134</v>
      </c>
      <c r="R1639" s="105" t="s">
        <v>7615</v>
      </c>
      <c r="S1639" s="106" t="s">
        <v>7616</v>
      </c>
      <c r="T1639" s="101" t="s">
        <v>2337</v>
      </c>
      <c r="U1639" s="148"/>
      <c r="V1639" s="148" t="s">
        <v>2186</v>
      </c>
      <c r="W1639" s="107" t="str">
        <f>VLOOKUP(TRIM(X1639),X10:Y88,2,FALSE)</f>
        <v>Puneet</v>
      </c>
      <c r="X1639" s="171" t="str">
        <f t="shared" si="153"/>
        <v>8.5</v>
      </c>
      <c r="Y1639" s="175">
        <f t="shared" si="151"/>
        <v>0</v>
      </c>
      <c r="Z1639" s="171">
        <f t="shared" si="152"/>
        <v>0</v>
      </c>
      <c r="AA1639" s="171">
        <f t="shared" si="154"/>
        <v>8</v>
      </c>
      <c r="AB1639" s="171">
        <f t="shared" si="155"/>
        <v>0</v>
      </c>
      <c r="AC1639" s="171">
        <f t="shared" si="150"/>
        <v>0</v>
      </c>
      <c r="AE1639" s="1" t="s">
        <v>2287</v>
      </c>
      <c r="AF1639" s="1">
        <v>1551</v>
      </c>
      <c r="AG1639" s="1" t="s">
        <v>7615</v>
      </c>
    </row>
    <row r="1640" spans="1:33" ht="39" customHeight="1" x14ac:dyDescent="0.25">
      <c r="A1640" s="96" t="s">
        <v>2180</v>
      </c>
      <c r="B1640" s="101" t="s">
        <v>42</v>
      </c>
      <c r="C1640" s="98" t="s">
        <v>108</v>
      </c>
      <c r="D1640" s="98" t="s">
        <v>333</v>
      </c>
      <c r="E1640" s="173" t="s">
        <v>1983</v>
      </c>
      <c r="F1640" s="99" t="s">
        <v>2218</v>
      </c>
      <c r="G1640" s="99" t="s">
        <v>109</v>
      </c>
      <c r="H1640" s="99" t="s">
        <v>4423</v>
      </c>
      <c r="I1640" s="147" t="s">
        <v>2275</v>
      </c>
      <c r="J1640" s="103" t="s">
        <v>2240</v>
      </c>
      <c r="K1640" s="102"/>
      <c r="L1640" s="103"/>
      <c r="M1640" s="102"/>
      <c r="N1640" s="101" t="s">
        <v>3070</v>
      </c>
      <c r="O1640" s="101" t="s">
        <v>2221</v>
      </c>
      <c r="P1640" s="101" t="s">
        <v>2242</v>
      </c>
      <c r="Q1640" s="105" t="s">
        <v>4422</v>
      </c>
      <c r="R1640" s="105" t="s">
        <v>7618</v>
      </c>
      <c r="S1640" s="106" t="s">
        <v>7619</v>
      </c>
      <c r="T1640" s="101" t="s">
        <v>2274</v>
      </c>
      <c r="U1640" s="148"/>
      <c r="V1640" s="148" t="s">
        <v>2186</v>
      </c>
      <c r="W1640" s="107" t="str">
        <f>VLOOKUP(TRIM(X1640),X10:Y88,2,FALSE)</f>
        <v>Puneet</v>
      </c>
      <c r="X1640" s="171" t="str">
        <f t="shared" si="153"/>
        <v>8.5</v>
      </c>
      <c r="Y1640" s="175">
        <f t="shared" si="151"/>
        <v>0</v>
      </c>
      <c r="Z1640" s="171">
        <f t="shared" si="152"/>
        <v>0</v>
      </c>
      <c r="AA1640" s="171">
        <f t="shared" si="154"/>
        <v>26</v>
      </c>
      <c r="AB1640" s="171">
        <f t="shared" si="155"/>
        <v>0</v>
      </c>
      <c r="AC1640" s="171">
        <f t="shared" si="150"/>
        <v>0</v>
      </c>
      <c r="AE1640" s="1" t="s">
        <v>2287</v>
      </c>
      <c r="AF1640" s="1">
        <v>1552</v>
      </c>
      <c r="AG1640" s="1" t="s">
        <v>7618</v>
      </c>
    </row>
    <row r="1641" spans="1:33" ht="39" customHeight="1" x14ac:dyDescent="0.25">
      <c r="A1641" s="96" t="s">
        <v>2180</v>
      </c>
      <c r="B1641" s="101" t="s">
        <v>42</v>
      </c>
      <c r="C1641" s="98" t="s">
        <v>108</v>
      </c>
      <c r="D1641" s="98" t="s">
        <v>333</v>
      </c>
      <c r="E1641" s="173" t="s">
        <v>1984</v>
      </c>
      <c r="F1641" s="99" t="s">
        <v>2218</v>
      </c>
      <c r="G1641" s="99" t="s">
        <v>109</v>
      </c>
      <c r="H1641" s="99" t="s">
        <v>6630</v>
      </c>
      <c r="I1641" s="236" t="s">
        <v>6628</v>
      </c>
      <c r="J1641" s="103" t="s">
        <v>2240</v>
      </c>
      <c r="K1641" s="102"/>
      <c r="L1641" s="103"/>
      <c r="M1641" s="102"/>
      <c r="N1641" s="101" t="s">
        <v>3070</v>
      </c>
      <c r="O1641" s="101" t="s">
        <v>2221</v>
      </c>
      <c r="P1641" s="101" t="s">
        <v>2242</v>
      </c>
      <c r="Q1641" s="105" t="s">
        <v>6629</v>
      </c>
      <c r="R1641" s="105" t="s">
        <v>7621</v>
      </c>
      <c r="S1641" s="106" t="s">
        <v>7622</v>
      </c>
      <c r="T1641" s="101" t="s">
        <v>2810</v>
      </c>
      <c r="U1641" s="148"/>
      <c r="V1641" s="148" t="s">
        <v>2186</v>
      </c>
      <c r="W1641" s="107" t="str">
        <f>VLOOKUP(TRIM(X1641),X10:Y88,2,FALSE)</f>
        <v>Puneet</v>
      </c>
      <c r="X1641" s="171" t="str">
        <f t="shared" si="153"/>
        <v>8.5</v>
      </c>
      <c r="Y1641" s="175">
        <f t="shared" si="151"/>
        <v>0</v>
      </c>
      <c r="Z1641" s="171">
        <f t="shared" si="152"/>
        <v>0</v>
      </c>
      <c r="AA1641" s="171">
        <f t="shared" si="154"/>
        <v>86</v>
      </c>
      <c r="AB1641" s="171">
        <f t="shared" si="155"/>
        <v>0</v>
      </c>
      <c r="AC1641" s="171">
        <f t="shared" si="150"/>
        <v>0</v>
      </c>
      <c r="AE1641" s="1" t="s">
        <v>2287</v>
      </c>
      <c r="AF1641" s="1">
        <v>1553</v>
      </c>
      <c r="AG1641" s="1" t="s">
        <v>10962</v>
      </c>
    </row>
    <row r="1642" spans="1:33" ht="39" customHeight="1" x14ac:dyDescent="0.25">
      <c r="A1642" s="96" t="s">
        <v>2180</v>
      </c>
      <c r="B1642" s="101" t="s">
        <v>42</v>
      </c>
      <c r="C1642" s="98" t="s">
        <v>108</v>
      </c>
      <c r="D1642" s="98" t="s">
        <v>333</v>
      </c>
      <c r="E1642" s="173" t="s">
        <v>1985</v>
      </c>
      <c r="F1642" s="99" t="s">
        <v>2218</v>
      </c>
      <c r="G1642" s="99" t="s">
        <v>109</v>
      </c>
      <c r="H1642" s="99" t="s">
        <v>4200</v>
      </c>
      <c r="I1642" s="147" t="s">
        <v>4199</v>
      </c>
      <c r="J1642" s="103" t="s">
        <v>2240</v>
      </c>
      <c r="K1642" s="102"/>
      <c r="L1642" s="103"/>
      <c r="M1642" s="102"/>
      <c r="N1642" s="101" t="s">
        <v>3070</v>
      </c>
      <c r="O1642" s="101" t="s">
        <v>2221</v>
      </c>
      <c r="P1642" s="101" t="s">
        <v>2242</v>
      </c>
      <c r="Q1642" s="105" t="s">
        <v>2447</v>
      </c>
      <c r="R1642" s="105" t="s">
        <v>7625</v>
      </c>
      <c r="S1642" s="106" t="s">
        <v>7626</v>
      </c>
      <c r="T1642" s="101" t="s">
        <v>2445</v>
      </c>
      <c r="U1642" s="148"/>
      <c r="V1642" s="148" t="s">
        <v>2186</v>
      </c>
      <c r="W1642" s="107" t="str">
        <f>VLOOKUP(TRIM(X1642),X10:Y88,2,FALSE)</f>
        <v>Puneet</v>
      </c>
      <c r="X1642" s="171" t="str">
        <f t="shared" si="153"/>
        <v>8.5</v>
      </c>
      <c r="Y1642" s="175">
        <f t="shared" si="151"/>
        <v>0</v>
      </c>
      <c r="Z1642" s="171">
        <f t="shared" si="152"/>
        <v>0</v>
      </c>
      <c r="AA1642" s="171">
        <f t="shared" si="154"/>
        <v>24</v>
      </c>
      <c r="AB1642" s="171">
        <f t="shared" si="155"/>
        <v>0</v>
      </c>
      <c r="AC1642" s="171">
        <f t="shared" si="150"/>
        <v>0</v>
      </c>
      <c r="AE1642" s="1" t="s">
        <v>2287</v>
      </c>
      <c r="AF1642" s="1">
        <v>1554</v>
      </c>
      <c r="AG1642" s="1" t="s">
        <v>7625</v>
      </c>
    </row>
    <row r="1643" spans="1:33" ht="39" customHeight="1" x14ac:dyDescent="0.25">
      <c r="A1643" s="96" t="s">
        <v>2180</v>
      </c>
      <c r="B1643" s="101" t="s">
        <v>42</v>
      </c>
      <c r="C1643" s="98" t="s">
        <v>108</v>
      </c>
      <c r="D1643" s="98" t="s">
        <v>333</v>
      </c>
      <c r="E1643" s="173" t="s">
        <v>1986</v>
      </c>
      <c r="F1643" s="99" t="s">
        <v>2218</v>
      </c>
      <c r="G1643" s="99" t="s">
        <v>109</v>
      </c>
      <c r="H1643" s="99" t="s">
        <v>4019</v>
      </c>
      <c r="I1643" s="147" t="s">
        <v>2376</v>
      </c>
      <c r="J1643" s="103" t="s">
        <v>2240</v>
      </c>
      <c r="K1643" s="102"/>
      <c r="L1643" s="103"/>
      <c r="M1643" s="102"/>
      <c r="N1643" s="101" t="s">
        <v>3070</v>
      </c>
      <c r="O1643" s="101" t="s">
        <v>2221</v>
      </c>
      <c r="P1643" s="101" t="s">
        <v>2242</v>
      </c>
      <c r="Q1643" s="105" t="s">
        <v>4018</v>
      </c>
      <c r="R1643" s="105" t="s">
        <v>7628</v>
      </c>
      <c r="S1643" s="106" t="s">
        <v>7629</v>
      </c>
      <c r="T1643" s="101" t="s">
        <v>2558</v>
      </c>
      <c r="U1643" s="148"/>
      <c r="V1643" s="148" t="s">
        <v>2186</v>
      </c>
      <c r="W1643" s="107" t="str">
        <f>VLOOKUP(TRIM(X1643),X10:Y88,2,FALSE)</f>
        <v>Puneet</v>
      </c>
      <c r="X1643" s="171" t="str">
        <f t="shared" si="153"/>
        <v>8.5</v>
      </c>
      <c r="Y1643" s="175">
        <f t="shared" si="151"/>
        <v>0</v>
      </c>
      <c r="Z1643" s="171">
        <f t="shared" si="152"/>
        <v>0</v>
      </c>
      <c r="AA1643" s="171">
        <f t="shared" si="154"/>
        <v>3</v>
      </c>
      <c r="AB1643" s="171">
        <f t="shared" si="155"/>
        <v>0</v>
      </c>
      <c r="AC1643" s="171">
        <f t="shared" si="150"/>
        <v>0</v>
      </c>
      <c r="AE1643" s="1" t="s">
        <v>2287</v>
      </c>
      <c r="AF1643" s="1">
        <v>1555</v>
      </c>
      <c r="AG1643" s="1" t="s">
        <v>7628</v>
      </c>
    </row>
    <row r="1644" spans="1:33" ht="39" customHeight="1" x14ac:dyDescent="0.25">
      <c r="A1644" s="96" t="s">
        <v>2180</v>
      </c>
      <c r="B1644" s="101" t="s">
        <v>2502</v>
      </c>
      <c r="C1644" s="98" t="s">
        <v>108</v>
      </c>
      <c r="D1644" s="98" t="s">
        <v>304</v>
      </c>
      <c r="E1644" s="173" t="s">
        <v>1987</v>
      </c>
      <c r="F1644" s="99" t="s">
        <v>16</v>
      </c>
      <c r="G1644" s="99" t="s">
        <v>109</v>
      </c>
      <c r="H1644" s="99" t="s">
        <v>3668</v>
      </c>
      <c r="I1644" s="147" t="s">
        <v>2620</v>
      </c>
      <c r="J1644" s="103" t="s">
        <v>2312</v>
      </c>
      <c r="K1644" s="102">
        <v>113</v>
      </c>
      <c r="L1644" s="103" t="s">
        <v>58</v>
      </c>
      <c r="M1644" s="102" t="s">
        <v>119</v>
      </c>
      <c r="N1644" s="101" t="s">
        <v>2228</v>
      </c>
      <c r="O1644" s="101" t="s">
        <v>191</v>
      </c>
      <c r="P1644" s="101" t="s">
        <v>2206</v>
      </c>
      <c r="Q1644" s="105" t="s">
        <v>6240</v>
      </c>
      <c r="R1644" s="105" t="s">
        <v>7550</v>
      </c>
      <c r="S1644" s="106" t="s">
        <v>7551</v>
      </c>
      <c r="T1644" s="101" t="s">
        <v>2665</v>
      </c>
      <c r="U1644" s="148"/>
      <c r="V1644" s="148" t="s">
        <v>2186</v>
      </c>
      <c r="W1644" s="107" t="str">
        <f>VLOOKUP(TRIM(X1644),X10:Y88,2,FALSE)</f>
        <v>Tao</v>
      </c>
      <c r="X1644" s="171" t="str">
        <f t="shared" si="153"/>
        <v>7.5</v>
      </c>
      <c r="Y1644" s="175">
        <f t="shared" si="151"/>
        <v>0</v>
      </c>
      <c r="Z1644" s="171">
        <f t="shared" si="152"/>
        <v>0</v>
      </c>
      <c r="AA1644" s="171">
        <f t="shared" si="154"/>
        <v>19</v>
      </c>
      <c r="AB1644" s="171">
        <f t="shared" si="155"/>
        <v>0</v>
      </c>
      <c r="AC1644" s="171">
        <f t="shared" si="150"/>
        <v>0</v>
      </c>
      <c r="AE1644" s="1" t="s">
        <v>2287</v>
      </c>
      <c r="AF1644" s="1">
        <v>1556</v>
      </c>
      <c r="AG1644" s="1" t="s">
        <v>7550</v>
      </c>
    </row>
    <row r="1645" spans="1:33" ht="39" customHeight="1" x14ac:dyDescent="0.25">
      <c r="A1645" s="96" t="s">
        <v>2180</v>
      </c>
      <c r="B1645" s="101" t="s">
        <v>42</v>
      </c>
      <c r="C1645" s="98" t="s">
        <v>108</v>
      </c>
      <c r="D1645" s="98" t="s">
        <v>330</v>
      </c>
      <c r="E1645" s="173" t="s">
        <v>1988</v>
      </c>
      <c r="F1645" s="99" t="s">
        <v>2218</v>
      </c>
      <c r="G1645" s="99" t="s">
        <v>109</v>
      </c>
      <c r="H1645" s="99" t="s">
        <v>2451</v>
      </c>
      <c r="I1645" s="147" t="s">
        <v>6572</v>
      </c>
      <c r="J1645" s="103" t="s">
        <v>2219</v>
      </c>
      <c r="K1645" s="102"/>
      <c r="L1645" s="103"/>
      <c r="M1645" s="102"/>
      <c r="N1645" s="101" t="s">
        <v>3070</v>
      </c>
      <c r="O1645" s="101" t="s">
        <v>2221</v>
      </c>
      <c r="P1645" s="101" t="s">
        <v>2222</v>
      </c>
      <c r="Q1645" s="105" t="s">
        <v>4212</v>
      </c>
      <c r="R1645" s="105" t="s">
        <v>6461</v>
      </c>
      <c r="S1645" s="106" t="s">
        <v>2181</v>
      </c>
      <c r="T1645" s="101" t="s">
        <v>2445</v>
      </c>
      <c r="U1645" s="148"/>
      <c r="V1645" s="148" t="s">
        <v>125</v>
      </c>
      <c r="W1645" s="107" t="str">
        <f>VLOOKUP(TRIM(X1645),X10:Y88,2,FALSE)</f>
        <v>Tao</v>
      </c>
      <c r="X1645" s="171" t="str">
        <f t="shared" si="153"/>
        <v>8.2</v>
      </c>
      <c r="Y1645" s="175">
        <f t="shared" si="151"/>
        <v>0</v>
      </c>
      <c r="Z1645" s="171">
        <f t="shared" si="152"/>
        <v>1</v>
      </c>
      <c r="AA1645" s="171">
        <f t="shared" si="154"/>
        <v>83</v>
      </c>
      <c r="AB1645" s="171">
        <f t="shared" si="155"/>
        <v>0</v>
      </c>
      <c r="AC1645" s="171">
        <f t="shared" si="150"/>
        <v>0</v>
      </c>
      <c r="AD1645" s="1" t="s">
        <v>125</v>
      </c>
      <c r="AE1645" s="1" t="s">
        <v>2181</v>
      </c>
      <c r="AF1645" s="1">
        <v>1557</v>
      </c>
      <c r="AG1645" s="1" t="s">
        <v>10963</v>
      </c>
    </row>
    <row r="1646" spans="1:33" ht="39" customHeight="1" x14ac:dyDescent="0.25">
      <c r="A1646" s="96" t="s">
        <v>2180</v>
      </c>
      <c r="B1646" s="101" t="s">
        <v>42</v>
      </c>
      <c r="C1646" s="98" t="s">
        <v>108</v>
      </c>
      <c r="D1646" s="98" t="s">
        <v>330</v>
      </c>
      <c r="E1646" s="173" t="s">
        <v>1989</v>
      </c>
      <c r="F1646" s="99" t="s">
        <v>2218</v>
      </c>
      <c r="G1646" s="99" t="s">
        <v>109</v>
      </c>
      <c r="H1646" s="99" t="s">
        <v>4289</v>
      </c>
      <c r="I1646" s="147" t="s">
        <v>2446</v>
      </c>
      <c r="J1646" s="103" t="s">
        <v>2219</v>
      </c>
      <c r="K1646" s="102"/>
      <c r="L1646" s="103"/>
      <c r="M1646" s="102"/>
      <c r="N1646" s="101" t="s">
        <v>3070</v>
      </c>
      <c r="O1646" s="101" t="s">
        <v>2221</v>
      </c>
      <c r="P1646" s="101" t="s">
        <v>2222</v>
      </c>
      <c r="Q1646" s="105" t="s">
        <v>3908</v>
      </c>
      <c r="R1646" s="105" t="s">
        <v>7631</v>
      </c>
      <c r="S1646" s="106" t="s">
        <v>7632</v>
      </c>
      <c r="T1646" s="101" t="s">
        <v>2445</v>
      </c>
      <c r="U1646" s="148"/>
      <c r="V1646" s="148" t="s">
        <v>2186</v>
      </c>
      <c r="W1646" s="107" t="str">
        <f>VLOOKUP(TRIM(X1646),X10:Y88,2,FALSE)</f>
        <v>Tao</v>
      </c>
      <c r="X1646" s="171" t="str">
        <f t="shared" si="153"/>
        <v>8.2</v>
      </c>
      <c r="Y1646" s="175">
        <f t="shared" si="151"/>
        <v>0</v>
      </c>
      <c r="Z1646" s="171">
        <f t="shared" si="152"/>
        <v>0</v>
      </c>
      <c r="AA1646" s="171">
        <f t="shared" si="154"/>
        <v>17</v>
      </c>
      <c r="AB1646" s="171">
        <f t="shared" si="155"/>
        <v>0</v>
      </c>
      <c r="AC1646" s="171">
        <f t="shared" si="150"/>
        <v>0</v>
      </c>
      <c r="AE1646" s="1" t="s">
        <v>2287</v>
      </c>
      <c r="AF1646" s="1">
        <v>1558</v>
      </c>
      <c r="AG1646" s="1" t="s">
        <v>7631</v>
      </c>
    </row>
    <row r="1647" spans="1:33" ht="39" customHeight="1" x14ac:dyDescent="0.25">
      <c r="A1647" s="96" t="s">
        <v>2180</v>
      </c>
      <c r="B1647" s="101" t="s">
        <v>42</v>
      </c>
      <c r="C1647" s="98" t="s">
        <v>108</v>
      </c>
      <c r="D1647" s="98" t="s">
        <v>330</v>
      </c>
      <c r="E1647" s="173" t="s">
        <v>1990</v>
      </c>
      <c r="F1647" s="99" t="s">
        <v>2218</v>
      </c>
      <c r="G1647" s="99" t="s">
        <v>109</v>
      </c>
      <c r="H1647" s="99" t="s">
        <v>6271</v>
      </c>
      <c r="I1647" s="147" t="s">
        <v>6653</v>
      </c>
      <c r="J1647" s="103" t="s">
        <v>2219</v>
      </c>
      <c r="K1647" s="102"/>
      <c r="L1647" s="103"/>
      <c r="M1647" s="102"/>
      <c r="N1647" s="101" t="s">
        <v>3070</v>
      </c>
      <c r="O1647" s="101" t="s">
        <v>2221</v>
      </c>
      <c r="P1647" s="101" t="s">
        <v>2222</v>
      </c>
      <c r="Q1647" s="105" t="s">
        <v>6270</v>
      </c>
      <c r="R1647" s="105" t="s">
        <v>6462</v>
      </c>
      <c r="S1647" s="106" t="s">
        <v>2181</v>
      </c>
      <c r="T1647" s="101" t="s">
        <v>2665</v>
      </c>
      <c r="U1647" s="148"/>
      <c r="V1647" s="148" t="s">
        <v>125</v>
      </c>
      <c r="W1647" s="107" t="str">
        <f>VLOOKUP(TRIM(X1647),X10:Y88,2,FALSE)</f>
        <v>Tao</v>
      </c>
      <c r="X1647" s="171" t="str">
        <f t="shared" si="153"/>
        <v>8.2</v>
      </c>
      <c r="Y1647" s="175">
        <f t="shared" si="151"/>
        <v>0</v>
      </c>
      <c r="Z1647" s="171">
        <f t="shared" si="152"/>
        <v>1</v>
      </c>
      <c r="AA1647" s="171">
        <f t="shared" si="154"/>
        <v>26</v>
      </c>
      <c r="AB1647" s="171">
        <f t="shared" si="155"/>
        <v>0</v>
      </c>
      <c r="AC1647" s="171">
        <f t="shared" si="150"/>
        <v>0</v>
      </c>
      <c r="AD1647" s="1" t="s">
        <v>125</v>
      </c>
      <c r="AE1647" s="1" t="s">
        <v>2181</v>
      </c>
      <c r="AF1647" s="1">
        <v>1559</v>
      </c>
      <c r="AG1647" s="1" t="s">
        <v>10964</v>
      </c>
    </row>
    <row r="1648" spans="1:33" ht="39" customHeight="1" x14ac:dyDescent="0.25">
      <c r="A1648" s="96" t="s">
        <v>2180</v>
      </c>
      <c r="B1648" s="101" t="s">
        <v>42</v>
      </c>
      <c r="C1648" s="98" t="s">
        <v>108</v>
      </c>
      <c r="D1648" s="98" t="s">
        <v>330</v>
      </c>
      <c r="E1648" s="173" t="s">
        <v>1991</v>
      </c>
      <c r="F1648" s="99" t="s">
        <v>2218</v>
      </c>
      <c r="G1648" s="99" t="s">
        <v>109</v>
      </c>
      <c r="H1648" s="99" t="s">
        <v>4683</v>
      </c>
      <c r="I1648" s="147" t="s">
        <v>2275</v>
      </c>
      <c r="J1648" s="103" t="s">
        <v>2219</v>
      </c>
      <c r="K1648" s="102"/>
      <c r="L1648" s="103"/>
      <c r="M1648" s="102"/>
      <c r="N1648" s="101" t="s">
        <v>3070</v>
      </c>
      <c r="O1648" s="101" t="s">
        <v>2221</v>
      </c>
      <c r="P1648" s="101" t="s">
        <v>2222</v>
      </c>
      <c r="Q1648" s="105" t="s">
        <v>4342</v>
      </c>
      <c r="R1648" s="105" t="s">
        <v>7634</v>
      </c>
      <c r="S1648" s="106" t="s">
        <v>7635</v>
      </c>
      <c r="T1648" s="101" t="s">
        <v>2305</v>
      </c>
      <c r="U1648" s="148"/>
      <c r="V1648" s="148" t="s">
        <v>2186</v>
      </c>
      <c r="W1648" s="107" t="str">
        <f>VLOOKUP(TRIM(X1648),X10:Y88,2,FALSE)</f>
        <v>Tao</v>
      </c>
      <c r="X1648" s="171" t="str">
        <f t="shared" si="153"/>
        <v>8.2</v>
      </c>
      <c r="Y1648" s="175">
        <f t="shared" si="151"/>
        <v>0</v>
      </c>
      <c r="Z1648" s="171">
        <f t="shared" si="152"/>
        <v>0</v>
      </c>
      <c r="AA1648" s="171">
        <f t="shared" si="154"/>
        <v>26</v>
      </c>
      <c r="AB1648" s="171">
        <f t="shared" si="155"/>
        <v>0</v>
      </c>
      <c r="AC1648" s="171">
        <f t="shared" ref="AC1648:AC1711" si="156">IF(F1648="LS OUT", IF(S1648="Approved", 1, IF(S1648="Block approved", 1, 0)),0)</f>
        <v>0</v>
      </c>
      <c r="AE1648" s="1" t="s">
        <v>2287</v>
      </c>
      <c r="AF1648" s="1">
        <v>1560</v>
      </c>
      <c r="AG1648" s="1" t="s">
        <v>7634</v>
      </c>
    </row>
    <row r="1649" spans="1:33" ht="39" customHeight="1" x14ac:dyDescent="0.25">
      <c r="A1649" s="96" t="s">
        <v>2180</v>
      </c>
      <c r="B1649" s="101" t="s">
        <v>42</v>
      </c>
      <c r="C1649" s="98" t="s">
        <v>108</v>
      </c>
      <c r="D1649" s="98" t="s">
        <v>330</v>
      </c>
      <c r="E1649" s="173" t="s">
        <v>1992</v>
      </c>
      <c r="F1649" s="99" t="s">
        <v>2218</v>
      </c>
      <c r="G1649" s="99" t="s">
        <v>109</v>
      </c>
      <c r="H1649" s="99" t="s">
        <v>4362</v>
      </c>
      <c r="I1649" s="147" t="s">
        <v>2394</v>
      </c>
      <c r="J1649" s="103" t="s">
        <v>2219</v>
      </c>
      <c r="K1649" s="102"/>
      <c r="L1649" s="103"/>
      <c r="M1649" s="102"/>
      <c r="N1649" s="101" t="s">
        <v>3070</v>
      </c>
      <c r="O1649" s="101" t="s">
        <v>2221</v>
      </c>
      <c r="P1649" s="101" t="s">
        <v>2222</v>
      </c>
      <c r="Q1649" s="105" t="s">
        <v>4361</v>
      </c>
      <c r="R1649" s="105" t="s">
        <v>6463</v>
      </c>
      <c r="S1649" s="106" t="s">
        <v>2181</v>
      </c>
      <c r="T1649" s="101" t="s">
        <v>2227</v>
      </c>
      <c r="U1649" s="148"/>
      <c r="V1649" s="148" t="s">
        <v>125</v>
      </c>
      <c r="W1649" s="107" t="str">
        <f>VLOOKUP(TRIM(X1649),X10:Y88,2,FALSE)</f>
        <v>Tao</v>
      </c>
      <c r="X1649" s="171" t="str">
        <f t="shared" si="153"/>
        <v>8.2</v>
      </c>
      <c r="Y1649" s="175">
        <f t="shared" si="151"/>
        <v>0</v>
      </c>
      <c r="Z1649" s="171">
        <f t="shared" si="152"/>
        <v>1</v>
      </c>
      <c r="AA1649" s="171">
        <f t="shared" si="154"/>
        <v>6</v>
      </c>
      <c r="AB1649" s="171">
        <f t="shared" si="155"/>
        <v>0</v>
      </c>
      <c r="AC1649" s="171">
        <f t="shared" si="156"/>
        <v>0</v>
      </c>
      <c r="AD1649" s="1" t="s">
        <v>125</v>
      </c>
      <c r="AE1649" s="1" t="s">
        <v>2181</v>
      </c>
      <c r="AF1649" s="1">
        <v>1561</v>
      </c>
      <c r="AG1649" s="1" t="s">
        <v>10965</v>
      </c>
    </row>
    <row r="1650" spans="1:33" ht="39" customHeight="1" x14ac:dyDescent="0.25">
      <c r="A1650" s="96" t="s">
        <v>2180</v>
      </c>
      <c r="B1650" s="101" t="s">
        <v>42</v>
      </c>
      <c r="C1650" s="98" t="s">
        <v>108</v>
      </c>
      <c r="D1650" s="98" t="s">
        <v>330</v>
      </c>
      <c r="E1650" s="173" t="s">
        <v>1993</v>
      </c>
      <c r="F1650" s="99" t="s">
        <v>2218</v>
      </c>
      <c r="G1650" s="99" t="s">
        <v>109</v>
      </c>
      <c r="H1650" s="99" t="s">
        <v>2815</v>
      </c>
      <c r="I1650" s="147" t="s">
        <v>2865</v>
      </c>
      <c r="J1650" s="103" t="s">
        <v>2219</v>
      </c>
      <c r="K1650" s="102"/>
      <c r="L1650" s="103"/>
      <c r="M1650" s="102"/>
      <c r="N1650" s="101" t="s">
        <v>3070</v>
      </c>
      <c r="O1650" s="101" t="s">
        <v>2221</v>
      </c>
      <c r="P1650" s="101" t="s">
        <v>2222</v>
      </c>
      <c r="Q1650" s="105" t="s">
        <v>2816</v>
      </c>
      <c r="R1650" s="105" t="s">
        <v>6464</v>
      </c>
      <c r="S1650" s="106" t="s">
        <v>2181</v>
      </c>
      <c r="T1650" s="101" t="s">
        <v>2445</v>
      </c>
      <c r="U1650" s="148"/>
      <c r="V1650" s="148" t="s">
        <v>125</v>
      </c>
      <c r="W1650" s="107" t="str">
        <f>VLOOKUP(TRIM(X1650),X10:Y88,2,FALSE)</f>
        <v>Tao</v>
      </c>
      <c r="X1650" s="171" t="str">
        <f t="shared" si="153"/>
        <v>8.2</v>
      </c>
      <c r="Y1650" s="175">
        <f t="shared" si="151"/>
        <v>0</v>
      </c>
      <c r="Z1650" s="171">
        <f t="shared" si="152"/>
        <v>1</v>
      </c>
      <c r="AA1650" s="171">
        <f t="shared" si="154"/>
        <v>54</v>
      </c>
      <c r="AB1650" s="171">
        <f t="shared" si="155"/>
        <v>0</v>
      </c>
      <c r="AC1650" s="171">
        <f t="shared" si="156"/>
        <v>0</v>
      </c>
      <c r="AD1650" s="1" t="s">
        <v>125</v>
      </c>
      <c r="AE1650" s="1" t="s">
        <v>2181</v>
      </c>
      <c r="AF1650" s="1">
        <v>1562</v>
      </c>
      <c r="AG1650" s="1" t="s">
        <v>10966</v>
      </c>
    </row>
    <row r="1651" spans="1:33" ht="39" customHeight="1" x14ac:dyDescent="0.25">
      <c r="A1651" s="96" t="s">
        <v>2180</v>
      </c>
      <c r="B1651" s="101" t="s">
        <v>42</v>
      </c>
      <c r="C1651" s="98" t="s">
        <v>108</v>
      </c>
      <c r="D1651" s="98" t="s">
        <v>330</v>
      </c>
      <c r="E1651" s="173" t="s">
        <v>1994</v>
      </c>
      <c r="F1651" s="99" t="s">
        <v>2218</v>
      </c>
      <c r="G1651" s="99" t="s">
        <v>109</v>
      </c>
      <c r="H1651" s="99" t="s">
        <v>2743</v>
      </c>
      <c r="I1651" s="147" t="s">
        <v>2583</v>
      </c>
      <c r="J1651" s="103" t="s">
        <v>2219</v>
      </c>
      <c r="K1651" s="102"/>
      <c r="L1651" s="103"/>
      <c r="M1651" s="102"/>
      <c r="N1651" s="101" t="s">
        <v>3070</v>
      </c>
      <c r="O1651" s="101" t="s">
        <v>2221</v>
      </c>
      <c r="P1651" s="101" t="s">
        <v>2222</v>
      </c>
      <c r="Q1651" s="105" t="s">
        <v>2744</v>
      </c>
      <c r="R1651" s="105" t="s">
        <v>6465</v>
      </c>
      <c r="S1651" s="106" t="s">
        <v>2181</v>
      </c>
      <c r="T1651" s="101" t="s">
        <v>2646</v>
      </c>
      <c r="U1651" s="148"/>
      <c r="V1651" s="148" t="s">
        <v>125</v>
      </c>
      <c r="W1651" s="107" t="str">
        <f>VLOOKUP(TRIM(X1651),X10:Y88,2,FALSE)</f>
        <v>Tao</v>
      </c>
      <c r="X1651" s="171" t="str">
        <f t="shared" si="153"/>
        <v>8.2</v>
      </c>
      <c r="Y1651" s="175">
        <f t="shared" si="151"/>
        <v>0</v>
      </c>
      <c r="Z1651" s="171">
        <f t="shared" si="152"/>
        <v>1</v>
      </c>
      <c r="AA1651" s="171">
        <f t="shared" si="154"/>
        <v>12</v>
      </c>
      <c r="AB1651" s="171">
        <f t="shared" si="155"/>
        <v>0</v>
      </c>
      <c r="AC1651" s="171">
        <f t="shared" si="156"/>
        <v>0</v>
      </c>
      <c r="AD1651" s="1" t="s">
        <v>125</v>
      </c>
      <c r="AE1651" s="1" t="s">
        <v>2181</v>
      </c>
      <c r="AF1651" s="1">
        <v>1563</v>
      </c>
      <c r="AG1651" s="1" t="s">
        <v>10967</v>
      </c>
    </row>
    <row r="1652" spans="1:33" ht="39" customHeight="1" x14ac:dyDescent="0.25">
      <c r="A1652" s="96" t="s">
        <v>2180</v>
      </c>
      <c r="B1652" s="101" t="s">
        <v>4295</v>
      </c>
      <c r="C1652" s="98" t="s">
        <v>108</v>
      </c>
      <c r="D1652" s="98" t="s">
        <v>65</v>
      </c>
      <c r="E1652" s="173" t="s">
        <v>1995</v>
      </c>
      <c r="F1652" s="99" t="s">
        <v>16</v>
      </c>
      <c r="G1652" s="99" t="s">
        <v>109</v>
      </c>
      <c r="H1652" s="99" t="s">
        <v>3913</v>
      </c>
      <c r="I1652" s="147" t="s">
        <v>4003</v>
      </c>
      <c r="J1652" s="103" t="s">
        <v>2236</v>
      </c>
      <c r="K1652" s="102">
        <v>3581</v>
      </c>
      <c r="L1652" s="103" t="s">
        <v>53</v>
      </c>
      <c r="M1652" s="102" t="s">
        <v>119</v>
      </c>
      <c r="N1652" s="101" t="s">
        <v>3103</v>
      </c>
      <c r="O1652" s="101" t="s">
        <v>191</v>
      </c>
      <c r="P1652" s="101" t="s">
        <v>6250</v>
      </c>
      <c r="Q1652" s="105" t="s">
        <v>6654</v>
      </c>
      <c r="R1652" s="105" t="s">
        <v>6086</v>
      </c>
      <c r="S1652" s="106" t="s">
        <v>6085</v>
      </c>
      <c r="T1652" s="101" t="s">
        <v>2445</v>
      </c>
      <c r="U1652" s="148"/>
      <c r="V1652" s="148"/>
      <c r="W1652" s="107" t="str">
        <f>VLOOKUP(TRIM(X1652),X10:Y88,2,FALSE)</f>
        <v>Tao</v>
      </c>
      <c r="X1652" s="171" t="str">
        <f t="shared" si="153"/>
        <v>5.1</v>
      </c>
      <c r="Y1652" s="175">
        <f t="shared" si="151"/>
        <v>0</v>
      </c>
      <c r="Z1652" s="171">
        <f t="shared" si="152"/>
        <v>0</v>
      </c>
      <c r="AA1652" s="171">
        <f t="shared" si="154"/>
        <v>31</v>
      </c>
      <c r="AB1652" s="171">
        <f t="shared" si="155"/>
        <v>0</v>
      </c>
      <c r="AC1652" s="171">
        <f t="shared" si="156"/>
        <v>0</v>
      </c>
      <c r="AE1652" s="1" t="s">
        <v>2287</v>
      </c>
      <c r="AF1652" s="1">
        <v>1564</v>
      </c>
      <c r="AG1652" s="1" t="s">
        <v>7443</v>
      </c>
    </row>
    <row r="1653" spans="1:33" ht="39" customHeight="1" x14ac:dyDescent="0.25">
      <c r="A1653" s="96" t="s">
        <v>2180</v>
      </c>
      <c r="B1653" s="101" t="s">
        <v>42</v>
      </c>
      <c r="C1653" s="98" t="s">
        <v>108</v>
      </c>
      <c r="D1653" s="98" t="s">
        <v>330</v>
      </c>
      <c r="E1653" s="173" t="s">
        <v>1996</v>
      </c>
      <c r="F1653" s="99" t="s">
        <v>2218</v>
      </c>
      <c r="G1653" s="99" t="s">
        <v>109</v>
      </c>
      <c r="H1653" s="99" t="s">
        <v>4198</v>
      </c>
      <c r="I1653" s="147" t="s">
        <v>4196</v>
      </c>
      <c r="J1653" s="103" t="s">
        <v>2219</v>
      </c>
      <c r="K1653" s="102"/>
      <c r="L1653" s="103"/>
      <c r="M1653" s="102"/>
      <c r="N1653" s="101" t="s">
        <v>3070</v>
      </c>
      <c r="O1653" s="101" t="s">
        <v>2221</v>
      </c>
      <c r="P1653" s="101" t="s">
        <v>2222</v>
      </c>
      <c r="Q1653" s="105" t="s">
        <v>4197</v>
      </c>
      <c r="R1653" s="105" t="s">
        <v>7637</v>
      </c>
      <c r="S1653" s="106" t="s">
        <v>7638</v>
      </c>
      <c r="T1653" s="101" t="s">
        <v>2664</v>
      </c>
      <c r="U1653" s="148"/>
      <c r="V1653" s="148" t="s">
        <v>2186</v>
      </c>
      <c r="W1653" s="107" t="str">
        <f>VLOOKUP(TRIM(X1653),X10:Y88,2,FALSE)</f>
        <v>Tao</v>
      </c>
      <c r="X1653" s="171" t="str">
        <f t="shared" si="153"/>
        <v>8.2</v>
      </c>
      <c r="Y1653" s="175">
        <f t="shared" si="151"/>
        <v>0</v>
      </c>
      <c r="Z1653" s="171">
        <f t="shared" si="152"/>
        <v>0</v>
      </c>
      <c r="AA1653" s="171">
        <f t="shared" si="154"/>
        <v>60</v>
      </c>
      <c r="AB1653" s="171">
        <f t="shared" si="155"/>
        <v>0</v>
      </c>
      <c r="AC1653" s="171">
        <f t="shared" si="156"/>
        <v>0</v>
      </c>
      <c r="AE1653" s="1" t="s">
        <v>2287</v>
      </c>
      <c r="AF1653" s="1">
        <v>1565</v>
      </c>
      <c r="AG1653" s="1" t="s">
        <v>7637</v>
      </c>
    </row>
    <row r="1654" spans="1:33" ht="39" customHeight="1" x14ac:dyDescent="0.25">
      <c r="A1654" s="96" t="s">
        <v>2180</v>
      </c>
      <c r="B1654" s="101" t="s">
        <v>6533</v>
      </c>
      <c r="C1654" s="98" t="s">
        <v>108</v>
      </c>
      <c r="D1654" s="98" t="s">
        <v>86</v>
      </c>
      <c r="E1654" s="173" t="s">
        <v>1997</v>
      </c>
      <c r="F1654" s="99" t="s">
        <v>13</v>
      </c>
      <c r="G1654" s="99" t="s">
        <v>109</v>
      </c>
      <c r="H1654" s="99" t="s">
        <v>6532</v>
      </c>
      <c r="I1654" s="147" t="s">
        <v>2851</v>
      </c>
      <c r="J1654" s="103"/>
      <c r="K1654" s="102"/>
      <c r="L1654" s="103"/>
      <c r="M1654" s="102"/>
      <c r="N1654" s="101"/>
      <c r="O1654" s="101" t="s">
        <v>191</v>
      </c>
      <c r="P1654" s="101" t="s">
        <v>264</v>
      </c>
      <c r="Q1654" s="105" t="s">
        <v>6533</v>
      </c>
      <c r="R1654" s="105" t="s">
        <v>6466</v>
      </c>
      <c r="S1654" s="106" t="s">
        <v>2181</v>
      </c>
      <c r="T1654" s="101" t="s">
        <v>2781</v>
      </c>
      <c r="U1654" s="148"/>
      <c r="V1654" s="148" t="s">
        <v>125</v>
      </c>
      <c r="W1654" s="107" t="str">
        <f>VLOOKUP(TRIM(X1654),X10:Y88,2,FALSE)</f>
        <v>Tao</v>
      </c>
      <c r="X1654" s="171" t="str">
        <f t="shared" si="153"/>
        <v>6.6</v>
      </c>
      <c r="Y1654" s="175">
        <f t="shared" si="151"/>
        <v>0</v>
      </c>
      <c r="Z1654" s="171">
        <f t="shared" si="152"/>
        <v>0</v>
      </c>
      <c r="AA1654" s="171">
        <f t="shared" si="154"/>
        <v>6</v>
      </c>
      <c r="AB1654" s="171">
        <f t="shared" si="155"/>
        <v>0</v>
      </c>
      <c r="AC1654" s="171">
        <f t="shared" si="156"/>
        <v>1</v>
      </c>
      <c r="AD1654" s="1" t="s">
        <v>125</v>
      </c>
      <c r="AE1654" s="1" t="s">
        <v>2181</v>
      </c>
      <c r="AF1654" s="1">
        <v>1566</v>
      </c>
      <c r="AG1654" s="1" t="s">
        <v>10968</v>
      </c>
    </row>
    <row r="1655" spans="1:33" ht="39" customHeight="1" x14ac:dyDescent="0.25">
      <c r="A1655" s="96" t="s">
        <v>2180</v>
      </c>
      <c r="B1655" s="101" t="s">
        <v>2231</v>
      </c>
      <c r="C1655" s="98" t="s">
        <v>108</v>
      </c>
      <c r="D1655" s="98" t="s">
        <v>86</v>
      </c>
      <c r="E1655" s="173" t="s">
        <v>1998</v>
      </c>
      <c r="F1655" s="99" t="s">
        <v>15</v>
      </c>
      <c r="G1655" s="99" t="s">
        <v>109</v>
      </c>
      <c r="H1655" s="99" t="s">
        <v>3358</v>
      </c>
      <c r="I1655" s="147" t="s">
        <v>2464</v>
      </c>
      <c r="J1655" s="103" t="s">
        <v>118</v>
      </c>
      <c r="K1655" s="102">
        <v>2023</v>
      </c>
      <c r="L1655" s="103" t="s">
        <v>53</v>
      </c>
      <c r="M1655" s="102" t="s">
        <v>121</v>
      </c>
      <c r="N1655" s="101" t="s">
        <v>2301</v>
      </c>
      <c r="O1655" s="101" t="s">
        <v>191</v>
      </c>
      <c r="P1655" s="101" t="s">
        <v>2226</v>
      </c>
      <c r="Q1655" s="105" t="s">
        <v>4036</v>
      </c>
      <c r="R1655" s="105" t="s">
        <v>6467</v>
      </c>
      <c r="S1655" s="106" t="s">
        <v>2181</v>
      </c>
      <c r="T1655" s="101" t="s">
        <v>2457</v>
      </c>
      <c r="U1655" s="148"/>
      <c r="V1655" s="148" t="s">
        <v>125</v>
      </c>
      <c r="W1655" s="107" t="str">
        <f>VLOOKUP(TRIM(X1655),X10:Y88,2,FALSE)</f>
        <v>Tao</v>
      </c>
      <c r="X1655" s="171" t="str">
        <f t="shared" si="153"/>
        <v>6.6</v>
      </c>
      <c r="Y1655" s="175">
        <f t="shared" si="151"/>
        <v>1</v>
      </c>
      <c r="Z1655" s="171">
        <f t="shared" si="152"/>
        <v>0</v>
      </c>
      <c r="AA1655" s="171">
        <f t="shared" si="154"/>
        <v>36</v>
      </c>
      <c r="AB1655" s="171">
        <f t="shared" si="155"/>
        <v>0</v>
      </c>
      <c r="AC1655" s="171">
        <f t="shared" si="156"/>
        <v>0</v>
      </c>
      <c r="AD1655" s="1" t="s">
        <v>125</v>
      </c>
      <c r="AE1655" s="1" t="s">
        <v>10691</v>
      </c>
      <c r="AF1655" s="1">
        <v>1567</v>
      </c>
      <c r="AG1655" s="1" t="s">
        <v>10969</v>
      </c>
    </row>
    <row r="1656" spans="1:33" ht="39" customHeight="1" x14ac:dyDescent="0.25">
      <c r="A1656" s="96" t="s">
        <v>2180</v>
      </c>
      <c r="B1656" s="101" t="s">
        <v>2661</v>
      </c>
      <c r="C1656" s="98" t="s">
        <v>108</v>
      </c>
      <c r="D1656" s="98" t="s">
        <v>86</v>
      </c>
      <c r="E1656" s="173" t="s">
        <v>1999</v>
      </c>
      <c r="F1656" s="99" t="s">
        <v>15</v>
      </c>
      <c r="G1656" s="99" t="s">
        <v>109</v>
      </c>
      <c r="H1656" s="99" t="s">
        <v>2662</v>
      </c>
      <c r="I1656" s="147" t="s">
        <v>2629</v>
      </c>
      <c r="J1656" s="103" t="s">
        <v>118</v>
      </c>
      <c r="K1656" s="102">
        <v>1684</v>
      </c>
      <c r="L1656" s="103" t="s">
        <v>64</v>
      </c>
      <c r="M1656" s="102" t="s">
        <v>119</v>
      </c>
      <c r="N1656" s="101" t="s">
        <v>3162</v>
      </c>
      <c r="O1656" s="101" t="s">
        <v>2203</v>
      </c>
      <c r="P1656" s="101" t="s">
        <v>2226</v>
      </c>
      <c r="Q1656" s="105" t="s">
        <v>4222</v>
      </c>
      <c r="R1656" s="105" t="s">
        <v>6468</v>
      </c>
      <c r="S1656" s="106" t="s">
        <v>2181</v>
      </c>
      <c r="T1656" s="101" t="s">
        <v>2445</v>
      </c>
      <c r="U1656" s="148"/>
      <c r="V1656" s="148" t="s">
        <v>125</v>
      </c>
      <c r="W1656" s="107" t="str">
        <f>VLOOKUP(TRIM(X1656),X10:Y88,2,FALSE)</f>
        <v>Tao</v>
      </c>
      <c r="X1656" s="171" t="str">
        <f t="shared" si="153"/>
        <v>6.6</v>
      </c>
      <c r="Y1656" s="175">
        <f t="shared" si="151"/>
        <v>1</v>
      </c>
      <c r="Z1656" s="171">
        <f t="shared" si="152"/>
        <v>0</v>
      </c>
      <c r="AA1656" s="171">
        <f t="shared" si="154"/>
        <v>26</v>
      </c>
      <c r="AB1656" s="171">
        <f t="shared" si="155"/>
        <v>0</v>
      </c>
      <c r="AC1656" s="171">
        <f t="shared" si="156"/>
        <v>0</v>
      </c>
      <c r="AD1656" s="1" t="s">
        <v>125</v>
      </c>
      <c r="AE1656" s="1" t="s">
        <v>10691</v>
      </c>
      <c r="AF1656" s="1">
        <v>1568</v>
      </c>
      <c r="AG1656" s="1" t="s">
        <v>10970</v>
      </c>
    </row>
    <row r="1657" spans="1:33" ht="39" customHeight="1" x14ac:dyDescent="0.25">
      <c r="A1657" s="96" t="s">
        <v>2180</v>
      </c>
      <c r="B1657" s="101" t="s">
        <v>2661</v>
      </c>
      <c r="C1657" s="98" t="s">
        <v>108</v>
      </c>
      <c r="D1657" s="98" t="s">
        <v>86</v>
      </c>
      <c r="E1657" s="173" t="s">
        <v>2000</v>
      </c>
      <c r="F1657" s="99" t="s">
        <v>15</v>
      </c>
      <c r="G1657" s="99" t="s">
        <v>109</v>
      </c>
      <c r="H1657" s="99" t="s">
        <v>2662</v>
      </c>
      <c r="I1657" s="147" t="s">
        <v>2629</v>
      </c>
      <c r="J1657" s="103" t="s">
        <v>118</v>
      </c>
      <c r="K1657" s="102">
        <v>1685</v>
      </c>
      <c r="L1657" s="103" t="s">
        <v>60</v>
      </c>
      <c r="M1657" s="102" t="s">
        <v>121</v>
      </c>
      <c r="N1657" s="101" t="s">
        <v>2301</v>
      </c>
      <c r="O1657" s="101" t="s">
        <v>191</v>
      </c>
      <c r="P1657" s="101" t="s">
        <v>2226</v>
      </c>
      <c r="Q1657" s="105" t="s">
        <v>4223</v>
      </c>
      <c r="R1657" s="105" t="s">
        <v>6469</v>
      </c>
      <c r="S1657" s="106" t="s">
        <v>2181</v>
      </c>
      <c r="T1657" s="101" t="s">
        <v>2445</v>
      </c>
      <c r="U1657" s="148"/>
      <c r="V1657" s="148" t="s">
        <v>125</v>
      </c>
      <c r="W1657" s="107" t="str">
        <f>VLOOKUP(TRIM(X1657),X10:Y88,2,FALSE)</f>
        <v>Tao</v>
      </c>
      <c r="X1657" s="171" t="str">
        <f t="shared" si="153"/>
        <v>6.6</v>
      </c>
      <c r="Y1657" s="175">
        <f t="shared" si="151"/>
        <v>1</v>
      </c>
      <c r="Z1657" s="171">
        <f t="shared" si="152"/>
        <v>0</v>
      </c>
      <c r="AA1657" s="171">
        <f t="shared" si="154"/>
        <v>26</v>
      </c>
      <c r="AB1657" s="171">
        <f t="shared" si="155"/>
        <v>0</v>
      </c>
      <c r="AC1657" s="171">
        <f t="shared" si="156"/>
        <v>0</v>
      </c>
      <c r="AD1657" s="1" t="s">
        <v>125</v>
      </c>
      <c r="AE1657" s="1" t="s">
        <v>10691</v>
      </c>
      <c r="AF1657" s="1">
        <v>1569</v>
      </c>
      <c r="AG1657" s="1" t="s">
        <v>10971</v>
      </c>
    </row>
    <row r="1658" spans="1:33" ht="39" customHeight="1" x14ac:dyDescent="0.25">
      <c r="A1658" s="96" t="s">
        <v>2180</v>
      </c>
      <c r="B1658" s="101" t="s">
        <v>2861</v>
      </c>
      <c r="C1658" s="98" t="s">
        <v>108</v>
      </c>
      <c r="D1658" s="98" t="s">
        <v>86</v>
      </c>
      <c r="E1658" s="173" t="s">
        <v>2001</v>
      </c>
      <c r="F1658" s="99" t="s">
        <v>16</v>
      </c>
      <c r="G1658" s="99" t="s">
        <v>109</v>
      </c>
      <c r="H1658" s="99" t="s">
        <v>3360</v>
      </c>
      <c r="I1658" s="147" t="s">
        <v>2446</v>
      </c>
      <c r="J1658" s="103" t="s">
        <v>2264</v>
      </c>
      <c r="K1658" s="102">
        <v>390</v>
      </c>
      <c r="L1658" s="103" t="s">
        <v>53</v>
      </c>
      <c r="M1658" s="102" t="s">
        <v>119</v>
      </c>
      <c r="N1658" s="101" t="s">
        <v>2301</v>
      </c>
      <c r="O1658" s="101" t="s">
        <v>191</v>
      </c>
      <c r="P1658" s="101" t="s">
        <v>2230</v>
      </c>
      <c r="Q1658" s="105" t="s">
        <v>6257</v>
      </c>
      <c r="R1658" s="105" t="s">
        <v>7553</v>
      </c>
      <c r="S1658" s="106" t="s">
        <v>7554</v>
      </c>
      <c r="T1658" s="101" t="s">
        <v>2445</v>
      </c>
      <c r="U1658" s="148"/>
      <c r="V1658" s="148" t="s">
        <v>2186</v>
      </c>
      <c r="W1658" s="107" t="str">
        <f>VLOOKUP(TRIM(X1658),X10:Y88,2,FALSE)</f>
        <v>Tao</v>
      </c>
      <c r="X1658" s="171" t="str">
        <f t="shared" si="153"/>
        <v>6.6</v>
      </c>
      <c r="Y1658" s="175">
        <f t="shared" si="151"/>
        <v>0</v>
      </c>
      <c r="Z1658" s="171">
        <f t="shared" si="152"/>
        <v>0</v>
      </c>
      <c r="AA1658" s="171">
        <f t="shared" si="154"/>
        <v>17</v>
      </c>
      <c r="AB1658" s="171">
        <f t="shared" si="155"/>
        <v>0</v>
      </c>
      <c r="AC1658" s="171">
        <f t="shared" si="156"/>
        <v>0</v>
      </c>
      <c r="AE1658" s="1" t="s">
        <v>2287</v>
      </c>
      <c r="AF1658" s="1">
        <v>1570</v>
      </c>
      <c r="AG1658" s="1" t="s">
        <v>7553</v>
      </c>
    </row>
    <row r="1659" spans="1:33" ht="39" customHeight="1" x14ac:dyDescent="0.25">
      <c r="A1659" s="96" t="s">
        <v>2180</v>
      </c>
      <c r="B1659" s="101" t="s">
        <v>6656</v>
      </c>
      <c r="C1659" s="98" t="s">
        <v>108</v>
      </c>
      <c r="D1659" s="98" t="s">
        <v>86</v>
      </c>
      <c r="E1659" s="173" t="s">
        <v>2002</v>
      </c>
      <c r="F1659" s="99" t="s">
        <v>16</v>
      </c>
      <c r="G1659" s="99" t="s">
        <v>109</v>
      </c>
      <c r="H1659" s="99" t="s">
        <v>3645</v>
      </c>
      <c r="I1659" s="147" t="s">
        <v>2750</v>
      </c>
      <c r="J1659" s="103" t="s">
        <v>2264</v>
      </c>
      <c r="K1659" s="102">
        <v>397</v>
      </c>
      <c r="L1659" s="103" t="s">
        <v>53</v>
      </c>
      <c r="M1659" s="102" t="s">
        <v>119</v>
      </c>
      <c r="N1659" s="101" t="s">
        <v>2301</v>
      </c>
      <c r="O1659" s="101" t="s">
        <v>191</v>
      </c>
      <c r="P1659" s="101" t="s">
        <v>2226</v>
      </c>
      <c r="Q1659" s="105" t="s">
        <v>6655</v>
      </c>
      <c r="R1659" s="105" t="s">
        <v>10972</v>
      </c>
      <c r="S1659" s="106" t="s">
        <v>2287</v>
      </c>
      <c r="T1659" s="101" t="s">
        <v>2666</v>
      </c>
      <c r="U1659" s="148"/>
      <c r="V1659" s="148" t="s">
        <v>125</v>
      </c>
      <c r="W1659" s="107" t="str">
        <f>VLOOKUP(TRIM(X1659),X10:Y88,2,FALSE)</f>
        <v>Tao</v>
      </c>
      <c r="X1659" s="171" t="str">
        <f t="shared" si="153"/>
        <v>6.6</v>
      </c>
      <c r="Y1659" s="175">
        <f t="shared" si="151"/>
        <v>0</v>
      </c>
      <c r="Z1659" s="171">
        <f t="shared" si="152"/>
        <v>0</v>
      </c>
      <c r="AA1659" s="171">
        <f t="shared" si="154"/>
        <v>35</v>
      </c>
      <c r="AB1659" s="171">
        <f t="shared" si="155"/>
        <v>0</v>
      </c>
      <c r="AC1659" s="171">
        <f t="shared" si="156"/>
        <v>0</v>
      </c>
      <c r="AD1659" s="1" t="s">
        <v>125</v>
      </c>
      <c r="AE1659" s="1" t="s">
        <v>2287</v>
      </c>
      <c r="AF1659" s="1">
        <v>1571</v>
      </c>
      <c r="AG1659" s="1" t="s">
        <v>10972</v>
      </c>
    </row>
    <row r="1660" spans="1:33" ht="39" customHeight="1" x14ac:dyDescent="0.25">
      <c r="A1660" s="96" t="s">
        <v>2180</v>
      </c>
      <c r="B1660" s="101" t="s">
        <v>2289</v>
      </c>
      <c r="C1660" s="98" t="s">
        <v>108</v>
      </c>
      <c r="D1660" s="98" t="s">
        <v>86</v>
      </c>
      <c r="E1660" s="173" t="s">
        <v>2003</v>
      </c>
      <c r="F1660" s="99" t="s">
        <v>16</v>
      </c>
      <c r="G1660" s="99" t="s">
        <v>109</v>
      </c>
      <c r="H1660" s="99" t="s">
        <v>3683</v>
      </c>
      <c r="I1660" s="147" t="s">
        <v>2275</v>
      </c>
      <c r="J1660" s="103" t="s">
        <v>2264</v>
      </c>
      <c r="K1660" s="102">
        <v>401</v>
      </c>
      <c r="L1660" s="103" t="s">
        <v>53</v>
      </c>
      <c r="M1660" s="102" t="s">
        <v>119</v>
      </c>
      <c r="N1660" s="101" t="s">
        <v>2301</v>
      </c>
      <c r="O1660" s="101" t="s">
        <v>191</v>
      </c>
      <c r="P1660" s="101" t="s">
        <v>2230</v>
      </c>
      <c r="Q1660" s="105" t="s">
        <v>4119</v>
      </c>
      <c r="R1660" s="105" t="s">
        <v>10973</v>
      </c>
      <c r="S1660" s="106" t="s">
        <v>2287</v>
      </c>
      <c r="T1660" s="101" t="s">
        <v>2457</v>
      </c>
      <c r="U1660" s="148"/>
      <c r="V1660" s="148" t="s">
        <v>125</v>
      </c>
      <c r="W1660" s="107" t="str">
        <f>VLOOKUP(TRIM(X1660),X10:Y88,2,FALSE)</f>
        <v>Tao</v>
      </c>
      <c r="X1660" s="171" t="str">
        <f t="shared" si="153"/>
        <v>6.6</v>
      </c>
      <c r="Y1660" s="175">
        <f t="shared" si="151"/>
        <v>0</v>
      </c>
      <c r="Z1660" s="171">
        <f t="shared" si="152"/>
        <v>0</v>
      </c>
      <c r="AA1660" s="171">
        <f t="shared" si="154"/>
        <v>26</v>
      </c>
      <c r="AB1660" s="171">
        <f t="shared" si="155"/>
        <v>0</v>
      </c>
      <c r="AC1660" s="171">
        <f t="shared" si="156"/>
        <v>0</v>
      </c>
      <c r="AD1660" s="1" t="s">
        <v>125</v>
      </c>
      <c r="AE1660" s="1" t="s">
        <v>2287</v>
      </c>
      <c r="AF1660" s="1">
        <v>1572</v>
      </c>
      <c r="AG1660" s="1" t="s">
        <v>10973</v>
      </c>
    </row>
    <row r="1661" spans="1:33" ht="39" customHeight="1" x14ac:dyDescent="0.25">
      <c r="A1661" s="96" t="s">
        <v>2180</v>
      </c>
      <c r="B1661" s="101" t="s">
        <v>6535</v>
      </c>
      <c r="C1661" s="98" t="s">
        <v>108</v>
      </c>
      <c r="D1661" s="98" t="s">
        <v>303</v>
      </c>
      <c r="E1661" s="173" t="s">
        <v>2004</v>
      </c>
      <c r="F1661" s="99" t="s">
        <v>13</v>
      </c>
      <c r="G1661" s="99" t="s">
        <v>109</v>
      </c>
      <c r="H1661" s="99" t="s">
        <v>6534</v>
      </c>
      <c r="I1661" s="147" t="s">
        <v>2851</v>
      </c>
      <c r="J1661" s="103"/>
      <c r="K1661" s="102"/>
      <c r="L1661" s="103"/>
      <c r="M1661" s="102"/>
      <c r="N1661" s="101"/>
      <c r="O1661" s="101" t="s">
        <v>191</v>
      </c>
      <c r="P1661" s="101" t="s">
        <v>228</v>
      </c>
      <c r="Q1661" s="105" t="s">
        <v>6535</v>
      </c>
      <c r="R1661" s="105" t="s">
        <v>6470</v>
      </c>
      <c r="S1661" s="106" t="s">
        <v>2181</v>
      </c>
      <c r="T1661" s="101" t="s">
        <v>2636</v>
      </c>
      <c r="U1661" s="148"/>
      <c r="V1661" s="148" t="s">
        <v>125</v>
      </c>
      <c r="W1661" s="107" t="str">
        <f>VLOOKUP(TRIM(X1661),X10:Y88,2,FALSE)</f>
        <v>Tao</v>
      </c>
      <c r="X1661" s="171" t="str">
        <f t="shared" si="153"/>
        <v>7.4</v>
      </c>
      <c r="Y1661" s="175">
        <f t="shared" si="151"/>
        <v>0</v>
      </c>
      <c r="Z1661" s="171">
        <f t="shared" si="152"/>
        <v>0</v>
      </c>
      <c r="AA1661" s="171">
        <f t="shared" si="154"/>
        <v>6</v>
      </c>
      <c r="AB1661" s="171">
        <f t="shared" si="155"/>
        <v>0</v>
      </c>
      <c r="AC1661" s="171">
        <f t="shared" si="156"/>
        <v>1</v>
      </c>
      <c r="AD1661" s="1" t="s">
        <v>125</v>
      </c>
      <c r="AE1661" s="1" t="s">
        <v>2181</v>
      </c>
      <c r="AF1661" s="1">
        <v>1573</v>
      </c>
      <c r="AG1661" s="1" t="s">
        <v>10974</v>
      </c>
    </row>
    <row r="1662" spans="1:33" ht="39" customHeight="1" x14ac:dyDescent="0.25">
      <c r="A1662" s="96" t="s">
        <v>2180</v>
      </c>
      <c r="B1662" s="101" t="s">
        <v>2635</v>
      </c>
      <c r="C1662" s="98" t="s">
        <v>108</v>
      </c>
      <c r="D1662" s="98" t="s">
        <v>303</v>
      </c>
      <c r="E1662" s="173" t="s">
        <v>2005</v>
      </c>
      <c r="F1662" s="99" t="s">
        <v>15</v>
      </c>
      <c r="G1662" s="99" t="s">
        <v>109</v>
      </c>
      <c r="H1662" s="99" t="s">
        <v>6148</v>
      </c>
      <c r="I1662" s="147" t="s">
        <v>2852</v>
      </c>
      <c r="J1662" s="103" t="s">
        <v>2225</v>
      </c>
      <c r="K1662" s="102">
        <v>2089</v>
      </c>
      <c r="L1662" s="103" t="s">
        <v>58</v>
      </c>
      <c r="M1662" s="102" t="s">
        <v>119</v>
      </c>
      <c r="N1662" s="101" t="s">
        <v>2301</v>
      </c>
      <c r="O1662" s="101" t="s">
        <v>191</v>
      </c>
      <c r="P1662" s="101" t="s">
        <v>228</v>
      </c>
      <c r="Q1662" s="105" t="s">
        <v>6584</v>
      </c>
      <c r="R1662" s="105" t="s">
        <v>6471</v>
      </c>
      <c r="S1662" s="106" t="s">
        <v>2181</v>
      </c>
      <c r="T1662" s="101" t="s">
        <v>2445</v>
      </c>
      <c r="U1662" s="148"/>
      <c r="V1662" s="148" t="s">
        <v>125</v>
      </c>
      <c r="W1662" s="107" t="str">
        <f>VLOOKUP(TRIM(X1662),X10:Y88,2,FALSE)</f>
        <v>Tao</v>
      </c>
      <c r="X1662" s="171" t="str">
        <f t="shared" si="153"/>
        <v>7.4</v>
      </c>
      <c r="Y1662" s="175">
        <f t="shared" si="151"/>
        <v>1</v>
      </c>
      <c r="Z1662" s="171">
        <f t="shared" si="152"/>
        <v>0</v>
      </c>
      <c r="AA1662" s="171">
        <f t="shared" si="154"/>
        <v>45</v>
      </c>
      <c r="AB1662" s="171">
        <f t="shared" si="155"/>
        <v>0</v>
      </c>
      <c r="AC1662" s="171">
        <f t="shared" si="156"/>
        <v>0</v>
      </c>
      <c r="AD1662" s="1" t="s">
        <v>125</v>
      </c>
      <c r="AE1662" s="1" t="s">
        <v>10691</v>
      </c>
      <c r="AF1662" s="1">
        <v>1574</v>
      </c>
      <c r="AG1662" s="1" t="s">
        <v>10975</v>
      </c>
    </row>
    <row r="1663" spans="1:33" ht="39" customHeight="1" x14ac:dyDescent="0.25">
      <c r="A1663" s="96" t="s">
        <v>2180</v>
      </c>
      <c r="B1663" s="101" t="s">
        <v>6536</v>
      </c>
      <c r="C1663" s="98" t="s">
        <v>108</v>
      </c>
      <c r="D1663" s="98" t="s">
        <v>303</v>
      </c>
      <c r="E1663" s="173" t="s">
        <v>2006</v>
      </c>
      <c r="F1663" s="99" t="s">
        <v>13</v>
      </c>
      <c r="G1663" s="99" t="s">
        <v>109</v>
      </c>
      <c r="H1663" s="99" t="s">
        <v>6537</v>
      </c>
      <c r="I1663" s="147" t="s">
        <v>2851</v>
      </c>
      <c r="J1663" s="103"/>
      <c r="K1663" s="102"/>
      <c r="L1663" s="103"/>
      <c r="M1663" s="102"/>
      <c r="N1663" s="101"/>
      <c r="O1663" s="101" t="s">
        <v>191</v>
      </c>
      <c r="P1663" s="101" t="s">
        <v>228</v>
      </c>
      <c r="Q1663" s="105" t="s">
        <v>6536</v>
      </c>
      <c r="R1663" s="105" t="s">
        <v>6472</v>
      </c>
      <c r="S1663" s="106" t="s">
        <v>2181</v>
      </c>
      <c r="T1663" s="101" t="s">
        <v>6538</v>
      </c>
      <c r="U1663" s="148"/>
      <c r="V1663" s="148" t="s">
        <v>125</v>
      </c>
      <c r="W1663" s="107" t="str">
        <f>VLOOKUP(TRIM(X1663),X10:Y88,2,FALSE)</f>
        <v>Tao</v>
      </c>
      <c r="X1663" s="171" t="str">
        <f t="shared" si="153"/>
        <v>7.4</v>
      </c>
      <c r="Y1663" s="175">
        <f t="shared" si="151"/>
        <v>0</v>
      </c>
      <c r="Z1663" s="171">
        <f t="shared" si="152"/>
        <v>0</v>
      </c>
      <c r="AA1663" s="171">
        <f t="shared" si="154"/>
        <v>6</v>
      </c>
      <c r="AB1663" s="171">
        <f t="shared" si="155"/>
        <v>0</v>
      </c>
      <c r="AC1663" s="171">
        <f t="shared" si="156"/>
        <v>1</v>
      </c>
      <c r="AD1663" s="1" t="s">
        <v>125</v>
      </c>
      <c r="AE1663" s="1" t="s">
        <v>2181</v>
      </c>
      <c r="AF1663" s="1">
        <v>1575</v>
      </c>
      <c r="AG1663" s="1" t="s">
        <v>10976</v>
      </c>
    </row>
    <row r="1664" spans="1:33" ht="39" customHeight="1" x14ac:dyDescent="0.25">
      <c r="A1664" s="96" t="s">
        <v>2180</v>
      </c>
      <c r="B1664" s="101" t="s">
        <v>6540</v>
      </c>
      <c r="C1664" s="98" t="s">
        <v>108</v>
      </c>
      <c r="D1664" s="98" t="s">
        <v>88</v>
      </c>
      <c r="E1664" s="173" t="s">
        <v>2007</v>
      </c>
      <c r="F1664" s="99" t="s">
        <v>13</v>
      </c>
      <c r="G1664" s="99" t="s">
        <v>109</v>
      </c>
      <c r="H1664" s="99" t="s">
        <v>6539</v>
      </c>
      <c r="I1664" s="147" t="s">
        <v>2851</v>
      </c>
      <c r="J1664" s="103"/>
      <c r="K1664" s="102"/>
      <c r="L1664" s="103"/>
      <c r="M1664" s="102"/>
      <c r="N1664" s="101"/>
      <c r="O1664" s="101" t="s">
        <v>191</v>
      </c>
      <c r="P1664" s="101"/>
      <c r="Q1664" s="105" t="s">
        <v>6540</v>
      </c>
      <c r="R1664" s="105" t="s">
        <v>6473</v>
      </c>
      <c r="S1664" s="106" t="s">
        <v>2181</v>
      </c>
      <c r="T1664" s="101" t="s">
        <v>2732</v>
      </c>
      <c r="U1664" s="148"/>
      <c r="V1664" s="148" t="s">
        <v>125</v>
      </c>
      <c r="W1664" s="107" t="str">
        <f>VLOOKUP(TRIM(X1664),X10:Y88,2,FALSE)</f>
        <v>Tao</v>
      </c>
      <c r="X1664" s="171" t="str">
        <f t="shared" si="153"/>
        <v>6.8</v>
      </c>
      <c r="Y1664" s="175">
        <f t="shared" si="151"/>
        <v>0</v>
      </c>
      <c r="Z1664" s="171">
        <f t="shared" si="152"/>
        <v>0</v>
      </c>
      <c r="AA1664" s="171">
        <f t="shared" si="154"/>
        <v>6</v>
      </c>
      <c r="AB1664" s="171">
        <f t="shared" si="155"/>
        <v>0</v>
      </c>
      <c r="AC1664" s="171">
        <f t="shared" si="156"/>
        <v>1</v>
      </c>
      <c r="AD1664" s="1" t="s">
        <v>125</v>
      </c>
      <c r="AE1664" s="1" t="s">
        <v>2181</v>
      </c>
      <c r="AF1664" s="1">
        <v>1576</v>
      </c>
      <c r="AG1664" s="1" t="s">
        <v>10977</v>
      </c>
    </row>
    <row r="1665" spans="1:33" ht="39" customHeight="1" x14ac:dyDescent="0.25">
      <c r="A1665" s="96" t="s">
        <v>2180</v>
      </c>
      <c r="B1665" s="101" t="s">
        <v>3508</v>
      </c>
      <c r="C1665" s="98" t="s">
        <v>108</v>
      </c>
      <c r="D1665" s="98" t="s">
        <v>88</v>
      </c>
      <c r="E1665" s="173" t="s">
        <v>2008</v>
      </c>
      <c r="F1665" s="99" t="s">
        <v>15</v>
      </c>
      <c r="G1665" s="99" t="s">
        <v>109</v>
      </c>
      <c r="H1665" s="99" t="s">
        <v>2783</v>
      </c>
      <c r="I1665" s="147" t="s">
        <v>6552</v>
      </c>
      <c r="J1665" s="103" t="s">
        <v>118</v>
      </c>
      <c r="K1665" s="102">
        <v>1988</v>
      </c>
      <c r="L1665" s="103" t="s">
        <v>58</v>
      </c>
      <c r="M1665" s="102" t="s">
        <v>119</v>
      </c>
      <c r="N1665" s="101" t="s">
        <v>2301</v>
      </c>
      <c r="O1665" s="101" t="s">
        <v>191</v>
      </c>
      <c r="P1665" s="101" t="s">
        <v>2230</v>
      </c>
      <c r="Q1665" s="105" t="s">
        <v>3507</v>
      </c>
      <c r="R1665" s="105" t="s">
        <v>6474</v>
      </c>
      <c r="S1665" s="106" t="s">
        <v>2181</v>
      </c>
      <c r="T1665" s="101" t="s">
        <v>2337</v>
      </c>
      <c r="U1665" s="148"/>
      <c r="V1665" s="148" t="s">
        <v>125</v>
      </c>
      <c r="W1665" s="107" t="str">
        <f>VLOOKUP(TRIM(X1665),X10:Y88,2,FALSE)</f>
        <v>Tao</v>
      </c>
      <c r="X1665" s="171" t="str">
        <f t="shared" si="153"/>
        <v>6.8</v>
      </c>
      <c r="Y1665" s="175">
        <f t="shared" si="151"/>
        <v>1</v>
      </c>
      <c r="Z1665" s="171">
        <f t="shared" si="152"/>
        <v>0</v>
      </c>
      <c r="AA1665" s="171">
        <f t="shared" si="154"/>
        <v>31</v>
      </c>
      <c r="AB1665" s="171">
        <f t="shared" si="155"/>
        <v>0</v>
      </c>
      <c r="AC1665" s="171">
        <f t="shared" si="156"/>
        <v>0</v>
      </c>
      <c r="AD1665" s="1" t="s">
        <v>125</v>
      </c>
      <c r="AE1665" s="1" t="s">
        <v>10691</v>
      </c>
      <c r="AF1665" s="1">
        <v>1577</v>
      </c>
      <c r="AG1665" s="1" t="s">
        <v>10978</v>
      </c>
    </row>
    <row r="1666" spans="1:33" ht="39" customHeight="1" x14ac:dyDescent="0.25">
      <c r="A1666" s="96" t="s">
        <v>2180</v>
      </c>
      <c r="B1666" s="101" t="s">
        <v>6542</v>
      </c>
      <c r="C1666" s="98" t="s">
        <v>108</v>
      </c>
      <c r="D1666" s="98" t="s">
        <v>65</v>
      </c>
      <c r="E1666" s="173" t="s">
        <v>2009</v>
      </c>
      <c r="F1666" s="99" t="s">
        <v>2269</v>
      </c>
      <c r="G1666" s="99" t="s">
        <v>109</v>
      </c>
      <c r="H1666" s="99" t="s">
        <v>6541</v>
      </c>
      <c r="I1666" s="147" t="s">
        <v>2851</v>
      </c>
      <c r="J1666" s="103"/>
      <c r="K1666" s="102"/>
      <c r="L1666" s="103"/>
      <c r="M1666" s="102"/>
      <c r="N1666" s="101"/>
      <c r="O1666" s="101" t="s">
        <v>191</v>
      </c>
      <c r="P1666" s="101" t="s">
        <v>272</v>
      </c>
      <c r="Q1666" s="105" t="s">
        <v>6542</v>
      </c>
      <c r="R1666" s="105" t="s">
        <v>7695</v>
      </c>
      <c r="S1666" s="106" t="s">
        <v>7692</v>
      </c>
      <c r="T1666" s="101" t="s">
        <v>6538</v>
      </c>
      <c r="U1666" s="148"/>
      <c r="V1666" s="148" t="s">
        <v>125</v>
      </c>
      <c r="W1666" s="107" t="str">
        <f>VLOOKUP(TRIM(X1666),X10:Y88,2,FALSE)</f>
        <v>Tao</v>
      </c>
      <c r="X1666" s="171" t="str">
        <f t="shared" si="153"/>
        <v>5.1</v>
      </c>
      <c r="Y1666" s="175">
        <f t="shared" si="151"/>
        <v>0</v>
      </c>
      <c r="Z1666" s="171">
        <f t="shared" si="152"/>
        <v>0</v>
      </c>
      <c r="AA1666" s="171">
        <f t="shared" si="154"/>
        <v>6</v>
      </c>
      <c r="AB1666" s="171">
        <f t="shared" si="155"/>
        <v>0</v>
      </c>
      <c r="AC1666" s="171">
        <f t="shared" si="156"/>
        <v>0</v>
      </c>
      <c r="AD1666" s="1" t="s">
        <v>125</v>
      </c>
      <c r="AE1666" s="1" t="s">
        <v>2287</v>
      </c>
      <c r="AF1666" s="1">
        <v>1578</v>
      </c>
      <c r="AG1666" s="1" t="s">
        <v>10979</v>
      </c>
    </row>
    <row r="1667" spans="1:33" ht="39" customHeight="1" x14ac:dyDescent="0.25">
      <c r="A1667" s="96" t="s">
        <v>2180</v>
      </c>
      <c r="B1667" s="101" t="s">
        <v>6657</v>
      </c>
      <c r="C1667" s="98" t="s">
        <v>108</v>
      </c>
      <c r="D1667" s="98" t="s">
        <v>65</v>
      </c>
      <c r="E1667" s="173" t="s">
        <v>2010</v>
      </c>
      <c r="F1667" s="99" t="s">
        <v>16</v>
      </c>
      <c r="G1667" s="99" t="s">
        <v>109</v>
      </c>
      <c r="H1667" s="99" t="s">
        <v>4347</v>
      </c>
      <c r="I1667" s="147" t="s">
        <v>2817</v>
      </c>
      <c r="J1667" s="103" t="s">
        <v>2236</v>
      </c>
      <c r="K1667" s="102">
        <v>3582</v>
      </c>
      <c r="L1667" s="103" t="s">
        <v>58</v>
      </c>
      <c r="M1667" s="102" t="s">
        <v>119</v>
      </c>
      <c r="N1667" s="101" t="s">
        <v>3207</v>
      </c>
      <c r="O1667" s="101" t="s">
        <v>2203</v>
      </c>
      <c r="P1667" s="101" t="s">
        <v>2818</v>
      </c>
      <c r="Q1667" s="105" t="s">
        <v>6247</v>
      </c>
      <c r="R1667" s="105" t="s">
        <v>7556</v>
      </c>
      <c r="S1667" s="106" t="s">
        <v>7557</v>
      </c>
      <c r="T1667" s="101" t="s">
        <v>128</v>
      </c>
      <c r="U1667" s="148"/>
      <c r="V1667" s="148" t="s">
        <v>2186</v>
      </c>
      <c r="W1667" s="107" t="str">
        <f>VLOOKUP(TRIM(X1667),X10:Y88,2,FALSE)</f>
        <v>Tao</v>
      </c>
      <c r="X1667" s="171" t="str">
        <f t="shared" si="153"/>
        <v>5.1</v>
      </c>
      <c r="Y1667" s="175">
        <f t="shared" si="151"/>
        <v>0</v>
      </c>
      <c r="Z1667" s="171">
        <f t="shared" si="152"/>
        <v>0</v>
      </c>
      <c r="AA1667" s="171">
        <f t="shared" si="154"/>
        <v>8</v>
      </c>
      <c r="AB1667" s="171">
        <f t="shared" si="155"/>
        <v>0</v>
      </c>
      <c r="AC1667" s="171">
        <f t="shared" si="156"/>
        <v>0</v>
      </c>
      <c r="AE1667" s="1" t="s">
        <v>2287</v>
      </c>
      <c r="AF1667" s="1">
        <v>1579</v>
      </c>
      <c r="AG1667" s="1" t="s">
        <v>7556</v>
      </c>
    </row>
    <row r="1668" spans="1:33" ht="39" customHeight="1" x14ac:dyDescent="0.25">
      <c r="A1668" s="96" t="s">
        <v>2180</v>
      </c>
      <c r="B1668" s="101" t="s">
        <v>4295</v>
      </c>
      <c r="C1668" s="98" t="s">
        <v>108</v>
      </c>
      <c r="D1668" s="98" t="s">
        <v>65</v>
      </c>
      <c r="E1668" s="173" t="s">
        <v>2011</v>
      </c>
      <c r="F1668" s="99" t="s">
        <v>16</v>
      </c>
      <c r="G1668" s="99" t="s">
        <v>109</v>
      </c>
      <c r="H1668" s="99" t="s">
        <v>3913</v>
      </c>
      <c r="I1668" s="147" t="s">
        <v>4003</v>
      </c>
      <c r="J1668" s="103" t="s">
        <v>2236</v>
      </c>
      <c r="K1668" s="102">
        <v>3581</v>
      </c>
      <c r="L1668" s="103" t="s">
        <v>58</v>
      </c>
      <c r="M1668" s="102" t="s">
        <v>119</v>
      </c>
      <c r="N1668" s="101" t="s">
        <v>3103</v>
      </c>
      <c r="O1668" s="101" t="s">
        <v>191</v>
      </c>
      <c r="P1668" s="101" t="s">
        <v>6250</v>
      </c>
      <c r="Q1668" s="105" t="s">
        <v>6658</v>
      </c>
      <c r="R1668" s="105" t="s">
        <v>7558</v>
      </c>
      <c r="S1668" s="106" t="s">
        <v>7559</v>
      </c>
      <c r="T1668" s="101" t="s">
        <v>2445</v>
      </c>
      <c r="U1668" s="148"/>
      <c r="V1668" s="148" t="s">
        <v>2186</v>
      </c>
      <c r="W1668" s="107" t="str">
        <f>VLOOKUP(TRIM(X1668),X10:Y88,2,FALSE)</f>
        <v>Tao</v>
      </c>
      <c r="X1668" s="171" t="str">
        <f t="shared" si="153"/>
        <v>5.1</v>
      </c>
      <c r="Y1668" s="175">
        <f t="shared" si="151"/>
        <v>0</v>
      </c>
      <c r="Z1668" s="171">
        <f t="shared" si="152"/>
        <v>0</v>
      </c>
      <c r="AA1668" s="171">
        <f t="shared" si="154"/>
        <v>31</v>
      </c>
      <c r="AB1668" s="171">
        <f t="shared" si="155"/>
        <v>0</v>
      </c>
      <c r="AC1668" s="171">
        <f t="shared" si="156"/>
        <v>0</v>
      </c>
      <c r="AE1668" s="1" t="s">
        <v>2287</v>
      </c>
      <c r="AF1668" s="1">
        <v>1580</v>
      </c>
      <c r="AG1668" s="1" t="s">
        <v>7558</v>
      </c>
    </row>
    <row r="1669" spans="1:33" ht="39" customHeight="1" x14ac:dyDescent="0.25">
      <c r="A1669" s="96"/>
      <c r="B1669" s="101"/>
      <c r="C1669" s="98" t="s">
        <v>14</v>
      </c>
      <c r="D1669" s="98" t="s">
        <v>102</v>
      </c>
      <c r="E1669" s="173" t="s">
        <v>2012</v>
      </c>
      <c r="F1669" s="99" t="s">
        <v>2857</v>
      </c>
      <c r="G1669" s="230" t="s">
        <v>42</v>
      </c>
      <c r="H1669" s="230" t="s">
        <v>2883</v>
      </c>
      <c r="I1669" s="231" t="s">
        <v>42</v>
      </c>
      <c r="J1669" s="226"/>
      <c r="K1669" s="227"/>
      <c r="L1669" s="226"/>
      <c r="M1669" s="227"/>
      <c r="N1669" s="226"/>
      <c r="O1669" s="226" t="s">
        <v>42</v>
      </c>
      <c r="P1669" s="226"/>
      <c r="Q1669" s="232" t="s">
        <v>2859</v>
      </c>
      <c r="R1669" s="232" t="s">
        <v>2238</v>
      </c>
      <c r="S1669" s="228"/>
      <c r="T1669" s="101" t="s">
        <v>42</v>
      </c>
      <c r="U1669" s="148"/>
      <c r="V1669" s="148"/>
      <c r="W1669" s="107" t="str">
        <f>VLOOKUP(TRIM(X1669),X10:Y88,2,FALSE)</f>
        <v>Withdrawn</v>
      </c>
      <c r="X1669" s="171" t="str">
        <f t="shared" si="153"/>
        <v>99</v>
      </c>
      <c r="Y1669" s="175">
        <f t="shared" si="151"/>
        <v>0</v>
      </c>
      <c r="Z1669" s="171">
        <f t="shared" si="152"/>
        <v>0</v>
      </c>
      <c r="AA1669" s="171">
        <f t="shared" si="154"/>
        <v>1</v>
      </c>
      <c r="AB1669" s="171">
        <f t="shared" si="155"/>
        <v>1</v>
      </c>
      <c r="AC1669" s="171">
        <f t="shared" si="156"/>
        <v>0</v>
      </c>
      <c r="AE1669" s="1" t="s">
        <v>20</v>
      </c>
      <c r="AF1669" s="1">
        <v>1581</v>
      </c>
    </row>
    <row r="1670" spans="1:33" ht="39" customHeight="1" x14ac:dyDescent="0.25">
      <c r="A1670" s="96"/>
      <c r="B1670" s="101"/>
      <c r="C1670" s="98" t="s">
        <v>14</v>
      </c>
      <c r="D1670" s="98" t="s">
        <v>102</v>
      </c>
      <c r="E1670" s="173" t="s">
        <v>2013</v>
      </c>
      <c r="F1670" s="99" t="s">
        <v>2857</v>
      </c>
      <c r="G1670" s="230" t="s">
        <v>42</v>
      </c>
      <c r="H1670" s="230" t="s">
        <v>2883</v>
      </c>
      <c r="I1670" s="231" t="s">
        <v>42</v>
      </c>
      <c r="J1670" s="226"/>
      <c r="K1670" s="227"/>
      <c r="L1670" s="226"/>
      <c r="M1670" s="227"/>
      <c r="N1670" s="226"/>
      <c r="O1670" s="226" t="s">
        <v>42</v>
      </c>
      <c r="P1670" s="226"/>
      <c r="Q1670" s="232" t="s">
        <v>2859</v>
      </c>
      <c r="R1670" s="232" t="s">
        <v>2238</v>
      </c>
      <c r="S1670" s="228"/>
      <c r="T1670" s="101" t="s">
        <v>42</v>
      </c>
      <c r="U1670" s="148"/>
      <c r="V1670" s="148"/>
      <c r="W1670" s="107" t="str">
        <f>VLOOKUP(TRIM(X1670),X10:Y88,2,FALSE)</f>
        <v>Withdrawn</v>
      </c>
      <c r="X1670" s="171" t="str">
        <f t="shared" si="153"/>
        <v>99</v>
      </c>
      <c r="Y1670" s="175">
        <f t="shared" si="151"/>
        <v>0</v>
      </c>
      <c r="Z1670" s="171">
        <f t="shared" si="152"/>
        <v>0</v>
      </c>
      <c r="AA1670" s="171">
        <f t="shared" si="154"/>
        <v>1</v>
      </c>
      <c r="AB1670" s="171">
        <f t="shared" si="155"/>
        <v>1</v>
      </c>
      <c r="AC1670" s="171">
        <f t="shared" si="156"/>
        <v>0</v>
      </c>
      <c r="AE1670" s="1" t="s">
        <v>20</v>
      </c>
      <c r="AF1670" s="1">
        <v>1582</v>
      </c>
    </row>
    <row r="1671" spans="1:33" ht="39" customHeight="1" x14ac:dyDescent="0.25">
      <c r="A1671" s="96"/>
      <c r="B1671" s="101"/>
      <c r="C1671" s="98" t="s">
        <v>14</v>
      </c>
      <c r="D1671" s="98" t="s">
        <v>102</v>
      </c>
      <c r="E1671" s="173" t="s">
        <v>2014</v>
      </c>
      <c r="F1671" s="99" t="s">
        <v>2857</v>
      </c>
      <c r="G1671" s="230" t="s">
        <v>42</v>
      </c>
      <c r="H1671" s="230" t="s">
        <v>2883</v>
      </c>
      <c r="I1671" s="231" t="s">
        <v>42</v>
      </c>
      <c r="J1671" s="226"/>
      <c r="K1671" s="227"/>
      <c r="L1671" s="226"/>
      <c r="M1671" s="227"/>
      <c r="N1671" s="226"/>
      <c r="O1671" s="226" t="s">
        <v>42</v>
      </c>
      <c r="P1671" s="226"/>
      <c r="Q1671" s="232" t="s">
        <v>2859</v>
      </c>
      <c r="R1671" s="232" t="s">
        <v>2238</v>
      </c>
      <c r="S1671" s="228"/>
      <c r="T1671" s="101" t="s">
        <v>42</v>
      </c>
      <c r="U1671" s="148"/>
      <c r="V1671" s="148"/>
      <c r="W1671" s="107" t="str">
        <f>VLOOKUP(TRIM(X1671),X10:Y88,2,FALSE)</f>
        <v>Withdrawn</v>
      </c>
      <c r="X1671" s="171" t="str">
        <f t="shared" si="153"/>
        <v>99</v>
      </c>
      <c r="Y1671" s="175">
        <f t="shared" si="151"/>
        <v>0</v>
      </c>
      <c r="Z1671" s="171">
        <f t="shared" si="152"/>
        <v>0</v>
      </c>
      <c r="AA1671" s="171">
        <f t="shared" si="154"/>
        <v>1</v>
      </c>
      <c r="AB1671" s="171">
        <f t="shared" si="155"/>
        <v>1</v>
      </c>
      <c r="AC1671" s="171">
        <f t="shared" si="156"/>
        <v>0</v>
      </c>
      <c r="AE1671" s="1" t="s">
        <v>20</v>
      </c>
      <c r="AF1671" s="1">
        <v>1583</v>
      </c>
    </row>
    <row r="1672" spans="1:33" ht="39" customHeight="1" x14ac:dyDescent="0.25">
      <c r="A1672" s="96"/>
      <c r="B1672" s="101"/>
      <c r="C1672" s="98" t="s">
        <v>14</v>
      </c>
      <c r="D1672" s="98" t="s">
        <v>102</v>
      </c>
      <c r="E1672" s="173" t="s">
        <v>2015</v>
      </c>
      <c r="F1672" s="99" t="s">
        <v>2857</v>
      </c>
      <c r="G1672" s="230" t="s">
        <v>42</v>
      </c>
      <c r="H1672" s="230" t="s">
        <v>2883</v>
      </c>
      <c r="I1672" s="231" t="s">
        <v>42</v>
      </c>
      <c r="J1672" s="226"/>
      <c r="K1672" s="227"/>
      <c r="L1672" s="226"/>
      <c r="M1672" s="227"/>
      <c r="N1672" s="226"/>
      <c r="O1672" s="226" t="s">
        <v>42</v>
      </c>
      <c r="P1672" s="226"/>
      <c r="Q1672" s="232" t="s">
        <v>2859</v>
      </c>
      <c r="R1672" s="232" t="s">
        <v>2238</v>
      </c>
      <c r="S1672" s="228"/>
      <c r="T1672" s="101" t="s">
        <v>42</v>
      </c>
      <c r="U1672" s="148"/>
      <c r="V1672" s="148"/>
      <c r="W1672" s="107" t="str">
        <f>VLOOKUP(TRIM(X1672),X10:Y88,2,FALSE)</f>
        <v>Withdrawn</v>
      </c>
      <c r="X1672" s="171" t="str">
        <f t="shared" si="153"/>
        <v>99</v>
      </c>
      <c r="Y1672" s="175">
        <f t="shared" si="151"/>
        <v>0</v>
      </c>
      <c r="Z1672" s="171">
        <f t="shared" si="152"/>
        <v>0</v>
      </c>
      <c r="AA1672" s="171">
        <f t="shared" si="154"/>
        <v>1</v>
      </c>
      <c r="AB1672" s="171">
        <f t="shared" si="155"/>
        <v>1</v>
      </c>
      <c r="AC1672" s="171">
        <f t="shared" si="156"/>
        <v>0</v>
      </c>
      <c r="AE1672" s="1" t="s">
        <v>20</v>
      </c>
      <c r="AF1672" s="1">
        <v>1584</v>
      </c>
    </row>
    <row r="1673" spans="1:33" ht="39" customHeight="1" x14ac:dyDescent="0.25">
      <c r="A1673" s="96"/>
      <c r="B1673" s="101"/>
      <c r="C1673" s="98" t="s">
        <v>14</v>
      </c>
      <c r="D1673" s="98" t="s">
        <v>102</v>
      </c>
      <c r="E1673" s="173" t="s">
        <v>2016</v>
      </c>
      <c r="F1673" s="99" t="s">
        <v>2857</v>
      </c>
      <c r="G1673" s="230" t="s">
        <v>42</v>
      </c>
      <c r="H1673" s="230" t="s">
        <v>2883</v>
      </c>
      <c r="I1673" s="231" t="s">
        <v>42</v>
      </c>
      <c r="J1673" s="226"/>
      <c r="K1673" s="227"/>
      <c r="L1673" s="226"/>
      <c r="M1673" s="227"/>
      <c r="N1673" s="226"/>
      <c r="O1673" s="226" t="s">
        <v>42</v>
      </c>
      <c r="P1673" s="226"/>
      <c r="Q1673" s="232" t="s">
        <v>2859</v>
      </c>
      <c r="R1673" s="232" t="s">
        <v>2238</v>
      </c>
      <c r="S1673" s="228"/>
      <c r="T1673" s="101" t="s">
        <v>42</v>
      </c>
      <c r="U1673" s="148"/>
      <c r="V1673" s="148"/>
      <c r="W1673" s="107" t="str">
        <f>VLOOKUP(TRIM(X1673),X10:Y88,2,FALSE)</f>
        <v>Withdrawn</v>
      </c>
      <c r="X1673" s="171" t="str">
        <f t="shared" si="153"/>
        <v>99</v>
      </c>
      <c r="Y1673" s="175">
        <f t="shared" si="151"/>
        <v>0</v>
      </c>
      <c r="Z1673" s="171">
        <f t="shared" si="152"/>
        <v>0</v>
      </c>
      <c r="AA1673" s="171">
        <f t="shared" si="154"/>
        <v>1</v>
      </c>
      <c r="AB1673" s="171">
        <f t="shared" si="155"/>
        <v>1</v>
      </c>
      <c r="AC1673" s="171">
        <f t="shared" si="156"/>
        <v>0</v>
      </c>
      <c r="AE1673" s="1" t="s">
        <v>20</v>
      </c>
      <c r="AF1673" s="1">
        <v>1585</v>
      </c>
    </row>
    <row r="1674" spans="1:33" ht="39" customHeight="1" x14ac:dyDescent="0.25">
      <c r="A1674" s="96"/>
      <c r="B1674" s="101"/>
      <c r="C1674" s="98" t="s">
        <v>14</v>
      </c>
      <c r="D1674" s="98" t="s">
        <v>102</v>
      </c>
      <c r="E1674" s="173" t="s">
        <v>2017</v>
      </c>
      <c r="F1674" s="99" t="s">
        <v>2857</v>
      </c>
      <c r="G1674" s="230" t="s">
        <v>42</v>
      </c>
      <c r="H1674" s="230" t="s">
        <v>2883</v>
      </c>
      <c r="I1674" s="231" t="s">
        <v>42</v>
      </c>
      <c r="J1674" s="226"/>
      <c r="K1674" s="227"/>
      <c r="L1674" s="226"/>
      <c r="M1674" s="227"/>
      <c r="N1674" s="226"/>
      <c r="O1674" s="226" t="s">
        <v>42</v>
      </c>
      <c r="P1674" s="226"/>
      <c r="Q1674" s="232" t="s">
        <v>2859</v>
      </c>
      <c r="R1674" s="232" t="s">
        <v>2238</v>
      </c>
      <c r="S1674" s="228"/>
      <c r="T1674" s="101" t="s">
        <v>42</v>
      </c>
      <c r="U1674" s="148"/>
      <c r="V1674" s="148"/>
      <c r="W1674" s="107" t="str">
        <f>VLOOKUP(TRIM(X1674),X10:Y88,2,FALSE)</f>
        <v>Withdrawn</v>
      </c>
      <c r="X1674" s="171" t="str">
        <f t="shared" si="153"/>
        <v>99</v>
      </c>
      <c r="Y1674" s="175">
        <f t="shared" si="151"/>
        <v>0</v>
      </c>
      <c r="Z1674" s="171">
        <f t="shared" si="152"/>
        <v>0</v>
      </c>
      <c r="AA1674" s="171">
        <f t="shared" si="154"/>
        <v>1</v>
      </c>
      <c r="AB1674" s="171">
        <f t="shared" si="155"/>
        <v>1</v>
      </c>
      <c r="AC1674" s="171">
        <f t="shared" si="156"/>
        <v>0</v>
      </c>
      <c r="AE1674" s="1" t="s">
        <v>20</v>
      </c>
      <c r="AF1674" s="1">
        <v>1586</v>
      </c>
    </row>
    <row r="1675" spans="1:33" ht="39" customHeight="1" x14ac:dyDescent="0.25">
      <c r="A1675" s="96"/>
      <c r="B1675" s="101"/>
      <c r="C1675" s="98" t="s">
        <v>14</v>
      </c>
      <c r="D1675" s="98" t="s">
        <v>102</v>
      </c>
      <c r="E1675" s="173" t="s">
        <v>2018</v>
      </c>
      <c r="F1675" s="99" t="s">
        <v>2857</v>
      </c>
      <c r="G1675" s="230" t="s">
        <v>42</v>
      </c>
      <c r="H1675" s="230" t="s">
        <v>2883</v>
      </c>
      <c r="I1675" s="231" t="s">
        <v>42</v>
      </c>
      <c r="J1675" s="226"/>
      <c r="K1675" s="227"/>
      <c r="L1675" s="226"/>
      <c r="M1675" s="227"/>
      <c r="N1675" s="226"/>
      <c r="O1675" s="226" t="s">
        <v>42</v>
      </c>
      <c r="P1675" s="226"/>
      <c r="Q1675" s="232" t="s">
        <v>2859</v>
      </c>
      <c r="R1675" s="232" t="s">
        <v>2238</v>
      </c>
      <c r="S1675" s="228"/>
      <c r="T1675" s="101" t="s">
        <v>42</v>
      </c>
      <c r="U1675" s="148"/>
      <c r="V1675" s="148"/>
      <c r="W1675" s="107" t="str">
        <f>VLOOKUP(TRIM(X1675),X10:Y88,2,FALSE)</f>
        <v>Withdrawn</v>
      </c>
      <c r="X1675" s="171" t="str">
        <f t="shared" si="153"/>
        <v>99</v>
      </c>
      <c r="Y1675" s="175">
        <f t="shared" si="151"/>
        <v>0</v>
      </c>
      <c r="Z1675" s="171">
        <f t="shared" si="152"/>
        <v>0</v>
      </c>
      <c r="AA1675" s="171">
        <f t="shared" si="154"/>
        <v>1</v>
      </c>
      <c r="AB1675" s="171">
        <f t="shared" si="155"/>
        <v>1</v>
      </c>
      <c r="AC1675" s="171">
        <f t="shared" si="156"/>
        <v>0</v>
      </c>
      <c r="AE1675" s="1" t="s">
        <v>20</v>
      </c>
      <c r="AF1675" s="1">
        <v>1587</v>
      </c>
    </row>
    <row r="1676" spans="1:33" ht="39" customHeight="1" x14ac:dyDescent="0.25">
      <c r="A1676" s="96"/>
      <c r="B1676" s="101"/>
      <c r="C1676" s="98" t="s">
        <v>14</v>
      </c>
      <c r="D1676" s="98" t="s">
        <v>102</v>
      </c>
      <c r="E1676" s="173" t="s">
        <v>2019</v>
      </c>
      <c r="F1676" s="99" t="s">
        <v>2857</v>
      </c>
      <c r="G1676" s="230" t="s">
        <v>42</v>
      </c>
      <c r="H1676" s="230" t="s">
        <v>2883</v>
      </c>
      <c r="I1676" s="231" t="s">
        <v>42</v>
      </c>
      <c r="J1676" s="226"/>
      <c r="K1676" s="227"/>
      <c r="L1676" s="226"/>
      <c r="M1676" s="227"/>
      <c r="N1676" s="226"/>
      <c r="O1676" s="226" t="s">
        <v>42</v>
      </c>
      <c r="P1676" s="226"/>
      <c r="Q1676" s="232" t="s">
        <v>2859</v>
      </c>
      <c r="R1676" s="232" t="s">
        <v>2238</v>
      </c>
      <c r="S1676" s="228"/>
      <c r="T1676" s="101" t="s">
        <v>42</v>
      </c>
      <c r="U1676" s="148"/>
      <c r="V1676" s="148"/>
      <c r="W1676" s="107" t="str">
        <f>VLOOKUP(TRIM(X1676),X10:Y88,2,FALSE)</f>
        <v>Withdrawn</v>
      </c>
      <c r="X1676" s="171" t="str">
        <f t="shared" si="153"/>
        <v>99</v>
      </c>
      <c r="Y1676" s="175">
        <f t="shared" si="151"/>
        <v>0</v>
      </c>
      <c r="Z1676" s="171">
        <f t="shared" si="152"/>
        <v>0</v>
      </c>
      <c r="AA1676" s="171">
        <f t="shared" si="154"/>
        <v>1</v>
      </c>
      <c r="AB1676" s="171">
        <f t="shared" si="155"/>
        <v>1</v>
      </c>
      <c r="AC1676" s="171">
        <f t="shared" si="156"/>
        <v>0</v>
      </c>
      <c r="AE1676" s="1" t="s">
        <v>20</v>
      </c>
      <c r="AF1676" s="1">
        <v>1588</v>
      </c>
    </row>
    <row r="1677" spans="1:33" ht="39" customHeight="1" x14ac:dyDescent="0.25">
      <c r="A1677" s="96"/>
      <c r="B1677" s="101"/>
      <c r="C1677" s="98" t="s">
        <v>14</v>
      </c>
      <c r="D1677" s="98" t="s">
        <v>102</v>
      </c>
      <c r="E1677" s="173" t="s">
        <v>2020</v>
      </c>
      <c r="F1677" s="99" t="s">
        <v>2857</v>
      </c>
      <c r="G1677" s="230" t="s">
        <v>42</v>
      </c>
      <c r="H1677" s="230" t="s">
        <v>2883</v>
      </c>
      <c r="I1677" s="231" t="s">
        <v>42</v>
      </c>
      <c r="J1677" s="226"/>
      <c r="K1677" s="227"/>
      <c r="L1677" s="226"/>
      <c r="M1677" s="227"/>
      <c r="N1677" s="226"/>
      <c r="O1677" s="226" t="s">
        <v>42</v>
      </c>
      <c r="P1677" s="226"/>
      <c r="Q1677" s="232" t="s">
        <v>2859</v>
      </c>
      <c r="R1677" s="232" t="s">
        <v>2238</v>
      </c>
      <c r="S1677" s="228"/>
      <c r="T1677" s="101" t="s">
        <v>42</v>
      </c>
      <c r="U1677" s="148"/>
      <c r="V1677" s="148"/>
      <c r="W1677" s="107" t="str">
        <f>VLOOKUP(TRIM(X1677),X10:Y88,2,FALSE)</f>
        <v>Withdrawn</v>
      </c>
      <c r="X1677" s="171" t="str">
        <f t="shared" si="153"/>
        <v>99</v>
      </c>
      <c r="Y1677" s="175">
        <f t="shared" si="151"/>
        <v>0</v>
      </c>
      <c r="Z1677" s="171">
        <f t="shared" si="152"/>
        <v>0</v>
      </c>
      <c r="AA1677" s="171">
        <f t="shared" si="154"/>
        <v>1</v>
      </c>
      <c r="AB1677" s="171">
        <f t="shared" si="155"/>
        <v>1</v>
      </c>
      <c r="AC1677" s="171">
        <f t="shared" si="156"/>
        <v>0</v>
      </c>
      <c r="AE1677" s="1" t="s">
        <v>20</v>
      </c>
      <c r="AF1677" s="1">
        <v>1589</v>
      </c>
    </row>
    <row r="1678" spans="1:33" ht="39" customHeight="1" x14ac:dyDescent="0.25">
      <c r="A1678" s="96"/>
      <c r="B1678" s="101"/>
      <c r="C1678" s="98" t="s">
        <v>14</v>
      </c>
      <c r="D1678" s="98" t="s">
        <v>102</v>
      </c>
      <c r="E1678" s="173" t="s">
        <v>2021</v>
      </c>
      <c r="F1678" s="99" t="s">
        <v>2857</v>
      </c>
      <c r="G1678" s="230" t="s">
        <v>42</v>
      </c>
      <c r="H1678" s="230" t="s">
        <v>2883</v>
      </c>
      <c r="I1678" s="231" t="s">
        <v>42</v>
      </c>
      <c r="J1678" s="226"/>
      <c r="K1678" s="227"/>
      <c r="L1678" s="226"/>
      <c r="M1678" s="227"/>
      <c r="N1678" s="226"/>
      <c r="O1678" s="226" t="s">
        <v>42</v>
      </c>
      <c r="P1678" s="226"/>
      <c r="Q1678" s="232" t="s">
        <v>2859</v>
      </c>
      <c r="R1678" s="232" t="s">
        <v>2238</v>
      </c>
      <c r="S1678" s="228"/>
      <c r="T1678" s="101" t="s">
        <v>42</v>
      </c>
      <c r="U1678" s="148"/>
      <c r="V1678" s="148"/>
      <c r="W1678" s="107" t="str">
        <f>VLOOKUP(TRIM(X1678),X10:Y88,2,FALSE)</f>
        <v>Withdrawn</v>
      </c>
      <c r="X1678" s="171" t="str">
        <f t="shared" si="153"/>
        <v>99</v>
      </c>
      <c r="Y1678" s="175">
        <f t="shared" si="151"/>
        <v>0</v>
      </c>
      <c r="Z1678" s="171">
        <f t="shared" si="152"/>
        <v>0</v>
      </c>
      <c r="AA1678" s="171">
        <f t="shared" si="154"/>
        <v>1</v>
      </c>
      <c r="AB1678" s="171">
        <f t="shared" si="155"/>
        <v>1</v>
      </c>
      <c r="AC1678" s="171">
        <f t="shared" si="156"/>
        <v>0</v>
      </c>
      <c r="AE1678" s="1" t="s">
        <v>20</v>
      </c>
      <c r="AF1678" s="1">
        <v>1590</v>
      </c>
    </row>
    <row r="1679" spans="1:33" ht="39" customHeight="1" x14ac:dyDescent="0.25">
      <c r="A1679" s="96"/>
      <c r="B1679" s="101"/>
      <c r="C1679" s="98" t="s">
        <v>14</v>
      </c>
      <c r="D1679" s="98" t="s">
        <v>102</v>
      </c>
      <c r="E1679" s="173" t="s">
        <v>2022</v>
      </c>
      <c r="F1679" s="99" t="s">
        <v>2857</v>
      </c>
      <c r="G1679" s="230" t="s">
        <v>42</v>
      </c>
      <c r="H1679" s="230" t="s">
        <v>2883</v>
      </c>
      <c r="I1679" s="231" t="s">
        <v>42</v>
      </c>
      <c r="J1679" s="226"/>
      <c r="K1679" s="227"/>
      <c r="L1679" s="226"/>
      <c r="M1679" s="227"/>
      <c r="N1679" s="226"/>
      <c r="O1679" s="226" t="s">
        <v>42</v>
      </c>
      <c r="P1679" s="226"/>
      <c r="Q1679" s="232" t="s">
        <v>2859</v>
      </c>
      <c r="R1679" s="232" t="s">
        <v>2238</v>
      </c>
      <c r="S1679" s="228"/>
      <c r="T1679" s="101" t="s">
        <v>42</v>
      </c>
      <c r="U1679" s="148"/>
      <c r="V1679" s="148"/>
      <c r="W1679" s="107" t="str">
        <f>VLOOKUP(TRIM(X1679),X10:Y88,2,FALSE)</f>
        <v>Withdrawn</v>
      </c>
      <c r="X1679" s="171" t="str">
        <f t="shared" si="153"/>
        <v>99</v>
      </c>
      <c r="Y1679" s="175">
        <f t="shared" si="151"/>
        <v>0</v>
      </c>
      <c r="Z1679" s="171">
        <f t="shared" si="152"/>
        <v>0</v>
      </c>
      <c r="AA1679" s="171">
        <f t="shared" si="154"/>
        <v>1</v>
      </c>
      <c r="AB1679" s="171">
        <f t="shared" si="155"/>
        <v>1</v>
      </c>
      <c r="AC1679" s="171">
        <f t="shared" si="156"/>
        <v>0</v>
      </c>
      <c r="AE1679" s="1" t="s">
        <v>20</v>
      </c>
      <c r="AF1679" s="1">
        <v>1591</v>
      </c>
    </row>
    <row r="1680" spans="1:33" ht="39" customHeight="1" x14ac:dyDescent="0.25">
      <c r="A1680" s="96"/>
      <c r="B1680" s="101"/>
      <c r="C1680" s="98" t="s">
        <v>14</v>
      </c>
      <c r="D1680" s="98" t="s">
        <v>102</v>
      </c>
      <c r="E1680" s="173" t="s">
        <v>2023</v>
      </c>
      <c r="F1680" s="99" t="s">
        <v>2857</v>
      </c>
      <c r="G1680" s="230" t="s">
        <v>42</v>
      </c>
      <c r="H1680" s="230" t="s">
        <v>2883</v>
      </c>
      <c r="I1680" s="231" t="s">
        <v>42</v>
      </c>
      <c r="J1680" s="226"/>
      <c r="K1680" s="227"/>
      <c r="L1680" s="226"/>
      <c r="M1680" s="227"/>
      <c r="N1680" s="226"/>
      <c r="O1680" s="226" t="s">
        <v>42</v>
      </c>
      <c r="P1680" s="226"/>
      <c r="Q1680" s="232" t="s">
        <v>2859</v>
      </c>
      <c r="R1680" s="232" t="s">
        <v>2238</v>
      </c>
      <c r="S1680" s="228"/>
      <c r="T1680" s="101" t="s">
        <v>42</v>
      </c>
      <c r="U1680" s="148"/>
      <c r="V1680" s="148"/>
      <c r="W1680" s="107" t="str">
        <f>VLOOKUP(TRIM(X1680),X10:Y88,2,FALSE)</f>
        <v>Withdrawn</v>
      </c>
      <c r="X1680" s="171" t="str">
        <f t="shared" si="153"/>
        <v>99</v>
      </c>
      <c r="Y1680" s="175">
        <f t="shared" si="151"/>
        <v>0</v>
      </c>
      <c r="Z1680" s="171">
        <f t="shared" si="152"/>
        <v>0</v>
      </c>
      <c r="AA1680" s="171">
        <f t="shared" si="154"/>
        <v>1</v>
      </c>
      <c r="AB1680" s="171">
        <f t="shared" si="155"/>
        <v>1</v>
      </c>
      <c r="AC1680" s="171">
        <f t="shared" si="156"/>
        <v>0</v>
      </c>
      <c r="AE1680" s="1" t="s">
        <v>20</v>
      </c>
      <c r="AF1680" s="1">
        <v>1592</v>
      </c>
    </row>
    <row r="1681" spans="1:33" ht="39" customHeight="1" x14ac:dyDescent="0.25">
      <c r="A1681" s="96"/>
      <c r="B1681" s="101"/>
      <c r="C1681" s="98" t="s">
        <v>14</v>
      </c>
      <c r="D1681" s="98" t="s">
        <v>102</v>
      </c>
      <c r="E1681" s="173" t="s">
        <v>2024</v>
      </c>
      <c r="F1681" s="99" t="s">
        <v>2857</v>
      </c>
      <c r="G1681" s="230" t="s">
        <v>42</v>
      </c>
      <c r="H1681" s="230" t="s">
        <v>2883</v>
      </c>
      <c r="I1681" s="231" t="s">
        <v>42</v>
      </c>
      <c r="J1681" s="226"/>
      <c r="K1681" s="227"/>
      <c r="L1681" s="226"/>
      <c r="M1681" s="227"/>
      <c r="N1681" s="226"/>
      <c r="O1681" s="226" t="s">
        <v>42</v>
      </c>
      <c r="P1681" s="226"/>
      <c r="Q1681" s="232" t="s">
        <v>2859</v>
      </c>
      <c r="R1681" s="232" t="s">
        <v>2238</v>
      </c>
      <c r="S1681" s="228"/>
      <c r="T1681" s="101" t="s">
        <v>42</v>
      </c>
      <c r="U1681" s="148"/>
      <c r="V1681" s="148"/>
      <c r="W1681" s="107" t="str">
        <f>VLOOKUP(TRIM(X1681),X10:Y88,2,FALSE)</f>
        <v>Withdrawn</v>
      </c>
      <c r="X1681" s="171" t="str">
        <f t="shared" si="153"/>
        <v>99</v>
      </c>
      <c r="Y1681" s="175">
        <f t="shared" si="151"/>
        <v>0</v>
      </c>
      <c r="Z1681" s="171">
        <f t="shared" si="152"/>
        <v>0</v>
      </c>
      <c r="AA1681" s="171">
        <f t="shared" si="154"/>
        <v>1</v>
      </c>
      <c r="AB1681" s="171">
        <f t="shared" si="155"/>
        <v>1</v>
      </c>
      <c r="AC1681" s="171">
        <f t="shared" si="156"/>
        <v>0</v>
      </c>
      <c r="AE1681" s="1" t="s">
        <v>20</v>
      </c>
      <c r="AF1681" s="1">
        <v>1593</v>
      </c>
    </row>
    <row r="1682" spans="1:33" ht="39" customHeight="1" x14ac:dyDescent="0.25">
      <c r="A1682" s="96"/>
      <c r="B1682" s="101"/>
      <c r="C1682" s="98" t="s">
        <v>14</v>
      </c>
      <c r="D1682" s="98" t="s">
        <v>102</v>
      </c>
      <c r="E1682" s="173" t="s">
        <v>2025</v>
      </c>
      <c r="F1682" s="99" t="s">
        <v>2857</v>
      </c>
      <c r="G1682" s="230" t="s">
        <v>42</v>
      </c>
      <c r="H1682" s="230" t="s">
        <v>2883</v>
      </c>
      <c r="I1682" s="231" t="s">
        <v>42</v>
      </c>
      <c r="J1682" s="226"/>
      <c r="K1682" s="227"/>
      <c r="L1682" s="226"/>
      <c r="M1682" s="227"/>
      <c r="N1682" s="226"/>
      <c r="O1682" s="226" t="s">
        <v>42</v>
      </c>
      <c r="P1682" s="226"/>
      <c r="Q1682" s="232" t="s">
        <v>2859</v>
      </c>
      <c r="R1682" s="232" t="s">
        <v>2238</v>
      </c>
      <c r="S1682" s="228"/>
      <c r="T1682" s="101" t="s">
        <v>42</v>
      </c>
      <c r="U1682" s="148"/>
      <c r="V1682" s="148"/>
      <c r="W1682" s="107" t="str">
        <f>VLOOKUP(TRIM(X1682),X10:Y88,2,FALSE)</f>
        <v>Withdrawn</v>
      </c>
      <c r="X1682" s="171" t="str">
        <f t="shared" si="153"/>
        <v>99</v>
      </c>
      <c r="Y1682" s="175">
        <f t="shared" si="151"/>
        <v>0</v>
      </c>
      <c r="Z1682" s="171">
        <f t="shared" si="152"/>
        <v>0</v>
      </c>
      <c r="AA1682" s="171">
        <f t="shared" si="154"/>
        <v>1</v>
      </c>
      <c r="AB1682" s="171">
        <f t="shared" si="155"/>
        <v>1</v>
      </c>
      <c r="AC1682" s="171">
        <f t="shared" si="156"/>
        <v>0</v>
      </c>
      <c r="AE1682" s="1" t="s">
        <v>20</v>
      </c>
      <c r="AF1682" s="1">
        <v>1594</v>
      </c>
    </row>
    <row r="1683" spans="1:33" ht="39" customHeight="1" x14ac:dyDescent="0.25">
      <c r="A1683" s="96"/>
      <c r="B1683" s="101"/>
      <c r="C1683" s="98" t="s">
        <v>14</v>
      </c>
      <c r="D1683" s="98" t="s">
        <v>102</v>
      </c>
      <c r="E1683" s="173" t="s">
        <v>2026</v>
      </c>
      <c r="F1683" s="99" t="s">
        <v>2857</v>
      </c>
      <c r="G1683" s="230" t="s">
        <v>42</v>
      </c>
      <c r="H1683" s="230" t="s">
        <v>2883</v>
      </c>
      <c r="I1683" s="231" t="s">
        <v>42</v>
      </c>
      <c r="J1683" s="226"/>
      <c r="K1683" s="227"/>
      <c r="L1683" s="226"/>
      <c r="M1683" s="227"/>
      <c r="N1683" s="226"/>
      <c r="O1683" s="226" t="s">
        <v>42</v>
      </c>
      <c r="P1683" s="226"/>
      <c r="Q1683" s="232" t="s">
        <v>2859</v>
      </c>
      <c r="R1683" s="232" t="s">
        <v>2238</v>
      </c>
      <c r="S1683" s="228"/>
      <c r="T1683" s="101" t="s">
        <v>42</v>
      </c>
      <c r="U1683" s="148"/>
      <c r="V1683" s="148"/>
      <c r="W1683" s="107" t="str">
        <f>VLOOKUP(TRIM(X1683),X10:Y88,2,FALSE)</f>
        <v>Withdrawn</v>
      </c>
      <c r="X1683" s="171" t="str">
        <f t="shared" si="153"/>
        <v>99</v>
      </c>
      <c r="Y1683" s="175">
        <f t="shared" ref="Y1683:Y1746" si="157">IF(F1683="CR", IF(S1683="Approved", 1, IF(S1683="Block approved", 1, 0)),0)</f>
        <v>0</v>
      </c>
      <c r="Z1683" s="171">
        <f t="shared" ref="Z1683:Z1746" si="158">IF(F1683="P-CR", IF(S1683="Approved", 1, IF(S1683="Block approved", 1, 0)),0)</f>
        <v>0</v>
      </c>
      <c r="AA1683" s="171">
        <f t="shared" si="154"/>
        <v>1</v>
      </c>
      <c r="AB1683" s="171">
        <f t="shared" si="155"/>
        <v>1</v>
      </c>
      <c r="AC1683" s="171">
        <f t="shared" si="156"/>
        <v>0</v>
      </c>
      <c r="AE1683" s="1" t="s">
        <v>20</v>
      </c>
      <c r="AF1683" s="1">
        <v>1595</v>
      </c>
    </row>
    <row r="1684" spans="1:33" ht="39" customHeight="1" x14ac:dyDescent="0.25">
      <c r="A1684" s="96"/>
      <c r="B1684" s="101"/>
      <c r="C1684" s="98" t="s">
        <v>14</v>
      </c>
      <c r="D1684" s="98" t="s">
        <v>102</v>
      </c>
      <c r="E1684" s="173" t="s">
        <v>2027</v>
      </c>
      <c r="F1684" s="99" t="s">
        <v>2857</v>
      </c>
      <c r="G1684" s="230" t="s">
        <v>42</v>
      </c>
      <c r="H1684" s="230" t="s">
        <v>2883</v>
      </c>
      <c r="I1684" s="231" t="s">
        <v>42</v>
      </c>
      <c r="J1684" s="226"/>
      <c r="K1684" s="227"/>
      <c r="L1684" s="226"/>
      <c r="M1684" s="227"/>
      <c r="N1684" s="226"/>
      <c r="O1684" s="226" t="s">
        <v>42</v>
      </c>
      <c r="P1684" s="226"/>
      <c r="Q1684" s="232" t="s">
        <v>2859</v>
      </c>
      <c r="R1684" s="232" t="s">
        <v>2238</v>
      </c>
      <c r="S1684" s="228"/>
      <c r="T1684" s="101" t="s">
        <v>42</v>
      </c>
      <c r="U1684" s="148"/>
      <c r="V1684" s="148"/>
      <c r="W1684" s="107" t="str">
        <f>VLOOKUP(TRIM(X1684),X10:Y88,2,FALSE)</f>
        <v>Withdrawn</v>
      </c>
      <c r="X1684" s="171" t="str">
        <f t="shared" si="153"/>
        <v>99</v>
      </c>
      <c r="Y1684" s="175">
        <f t="shared" si="157"/>
        <v>0</v>
      </c>
      <c r="Z1684" s="171">
        <f t="shared" si="158"/>
        <v>0</v>
      </c>
      <c r="AA1684" s="171">
        <f t="shared" si="154"/>
        <v>1</v>
      </c>
      <c r="AB1684" s="171">
        <f t="shared" si="155"/>
        <v>1</v>
      </c>
      <c r="AC1684" s="171">
        <f t="shared" si="156"/>
        <v>0</v>
      </c>
      <c r="AE1684" s="1" t="s">
        <v>20</v>
      </c>
      <c r="AF1684" s="1">
        <v>1596</v>
      </c>
    </row>
    <row r="1685" spans="1:33" ht="39" customHeight="1" x14ac:dyDescent="0.25">
      <c r="A1685" s="96"/>
      <c r="B1685" s="101"/>
      <c r="C1685" s="98" t="s">
        <v>14</v>
      </c>
      <c r="D1685" s="98" t="s">
        <v>102</v>
      </c>
      <c r="E1685" s="173" t="s">
        <v>2028</v>
      </c>
      <c r="F1685" s="99" t="s">
        <v>2857</v>
      </c>
      <c r="G1685" s="230" t="s">
        <v>42</v>
      </c>
      <c r="H1685" s="230" t="s">
        <v>2883</v>
      </c>
      <c r="I1685" s="231" t="s">
        <v>42</v>
      </c>
      <c r="J1685" s="226"/>
      <c r="K1685" s="227"/>
      <c r="L1685" s="226"/>
      <c r="M1685" s="227"/>
      <c r="N1685" s="226"/>
      <c r="O1685" s="226" t="s">
        <v>42</v>
      </c>
      <c r="P1685" s="226"/>
      <c r="Q1685" s="232" t="s">
        <v>2859</v>
      </c>
      <c r="R1685" s="232" t="s">
        <v>2238</v>
      </c>
      <c r="S1685" s="228"/>
      <c r="T1685" s="101" t="s">
        <v>42</v>
      </c>
      <c r="U1685" s="148"/>
      <c r="V1685" s="148"/>
      <c r="W1685" s="107" t="str">
        <f>VLOOKUP(TRIM(X1685),X10:Y88,2,FALSE)</f>
        <v>Withdrawn</v>
      </c>
      <c r="X1685" s="171" t="str">
        <f t="shared" si="153"/>
        <v>99</v>
      </c>
      <c r="Y1685" s="175">
        <f t="shared" si="157"/>
        <v>0</v>
      </c>
      <c r="Z1685" s="171">
        <f t="shared" si="158"/>
        <v>0</v>
      </c>
      <c r="AA1685" s="171">
        <f t="shared" si="154"/>
        <v>1</v>
      </c>
      <c r="AB1685" s="171">
        <f t="shared" si="155"/>
        <v>1</v>
      </c>
      <c r="AC1685" s="171">
        <f t="shared" si="156"/>
        <v>0</v>
      </c>
      <c r="AE1685" s="1" t="s">
        <v>20</v>
      </c>
      <c r="AF1685" s="1">
        <v>1597</v>
      </c>
    </row>
    <row r="1686" spans="1:33" ht="39" customHeight="1" x14ac:dyDescent="0.25">
      <c r="A1686" s="96"/>
      <c r="B1686" s="101"/>
      <c r="C1686" s="98" t="s">
        <v>14</v>
      </c>
      <c r="D1686" s="98" t="s">
        <v>102</v>
      </c>
      <c r="E1686" s="173" t="s">
        <v>2029</v>
      </c>
      <c r="F1686" s="99" t="s">
        <v>2857</v>
      </c>
      <c r="G1686" s="230" t="s">
        <v>42</v>
      </c>
      <c r="H1686" s="230" t="s">
        <v>2883</v>
      </c>
      <c r="I1686" s="231" t="s">
        <v>42</v>
      </c>
      <c r="J1686" s="226"/>
      <c r="K1686" s="227"/>
      <c r="L1686" s="226"/>
      <c r="M1686" s="227"/>
      <c r="N1686" s="226"/>
      <c r="O1686" s="226" t="s">
        <v>42</v>
      </c>
      <c r="P1686" s="226"/>
      <c r="Q1686" s="232" t="s">
        <v>2859</v>
      </c>
      <c r="R1686" s="232" t="s">
        <v>2238</v>
      </c>
      <c r="S1686" s="228"/>
      <c r="T1686" s="101" t="s">
        <v>42</v>
      </c>
      <c r="U1686" s="148"/>
      <c r="V1686" s="148"/>
      <c r="W1686" s="107" t="str">
        <f>VLOOKUP(TRIM(X1686),X10:Y88,2,FALSE)</f>
        <v>Withdrawn</v>
      </c>
      <c r="X1686" s="171" t="str">
        <f t="shared" si="153"/>
        <v>99</v>
      </c>
      <c r="Y1686" s="175">
        <f t="shared" si="157"/>
        <v>0</v>
      </c>
      <c r="Z1686" s="171">
        <f t="shared" si="158"/>
        <v>0</v>
      </c>
      <c r="AA1686" s="171">
        <f t="shared" si="154"/>
        <v>1</v>
      </c>
      <c r="AB1686" s="171">
        <f t="shared" si="155"/>
        <v>1</v>
      </c>
      <c r="AC1686" s="171">
        <f t="shared" si="156"/>
        <v>0</v>
      </c>
      <c r="AE1686" s="1" t="s">
        <v>20</v>
      </c>
      <c r="AF1686" s="1">
        <v>1598</v>
      </c>
    </row>
    <row r="1687" spans="1:33" ht="39" customHeight="1" x14ac:dyDescent="0.25">
      <c r="A1687" s="96"/>
      <c r="B1687" s="101"/>
      <c r="C1687" s="98" t="s">
        <v>14</v>
      </c>
      <c r="D1687" s="98" t="s">
        <v>102</v>
      </c>
      <c r="E1687" s="173" t="s">
        <v>2030</v>
      </c>
      <c r="F1687" s="99" t="s">
        <v>2857</v>
      </c>
      <c r="G1687" s="230" t="s">
        <v>42</v>
      </c>
      <c r="H1687" s="230" t="s">
        <v>2883</v>
      </c>
      <c r="I1687" s="231" t="s">
        <v>42</v>
      </c>
      <c r="J1687" s="226"/>
      <c r="K1687" s="227"/>
      <c r="L1687" s="226"/>
      <c r="M1687" s="227"/>
      <c r="N1687" s="226"/>
      <c r="O1687" s="226" t="s">
        <v>42</v>
      </c>
      <c r="P1687" s="226"/>
      <c r="Q1687" s="232" t="s">
        <v>2859</v>
      </c>
      <c r="R1687" s="232" t="s">
        <v>2238</v>
      </c>
      <c r="S1687" s="228"/>
      <c r="T1687" s="101" t="s">
        <v>42</v>
      </c>
      <c r="U1687" s="148"/>
      <c r="V1687" s="148"/>
      <c r="W1687" s="107" t="str">
        <f>VLOOKUP(TRIM(X1687),X10:Y88,2,FALSE)</f>
        <v>Withdrawn</v>
      </c>
      <c r="X1687" s="171" t="str">
        <f t="shared" si="153"/>
        <v>99</v>
      </c>
      <c r="Y1687" s="175">
        <f t="shared" si="157"/>
        <v>0</v>
      </c>
      <c r="Z1687" s="171">
        <f t="shared" si="158"/>
        <v>0</v>
      </c>
      <c r="AA1687" s="171">
        <f t="shared" si="154"/>
        <v>1</v>
      </c>
      <c r="AB1687" s="171">
        <f t="shared" si="155"/>
        <v>1</v>
      </c>
      <c r="AC1687" s="171">
        <f t="shared" si="156"/>
        <v>0</v>
      </c>
      <c r="AE1687" s="1" t="s">
        <v>20</v>
      </c>
      <c r="AF1687" s="1">
        <v>1599</v>
      </c>
    </row>
    <row r="1688" spans="1:33" ht="39" customHeight="1" x14ac:dyDescent="0.25">
      <c r="A1688" s="96"/>
      <c r="B1688" s="101"/>
      <c r="C1688" s="98" t="s">
        <v>14</v>
      </c>
      <c r="D1688" s="98" t="s">
        <v>102</v>
      </c>
      <c r="E1688" s="173" t="s">
        <v>2031</v>
      </c>
      <c r="F1688" s="99" t="s">
        <v>2857</v>
      </c>
      <c r="G1688" s="230" t="s">
        <v>42</v>
      </c>
      <c r="H1688" s="230" t="s">
        <v>2883</v>
      </c>
      <c r="I1688" s="231" t="s">
        <v>42</v>
      </c>
      <c r="J1688" s="226"/>
      <c r="K1688" s="227"/>
      <c r="L1688" s="226"/>
      <c r="M1688" s="227"/>
      <c r="N1688" s="226"/>
      <c r="O1688" s="226" t="s">
        <v>42</v>
      </c>
      <c r="P1688" s="226"/>
      <c r="Q1688" s="232" t="s">
        <v>2859</v>
      </c>
      <c r="R1688" s="232" t="s">
        <v>2238</v>
      </c>
      <c r="S1688" s="228"/>
      <c r="T1688" s="101" t="s">
        <v>42</v>
      </c>
      <c r="U1688" s="148"/>
      <c r="V1688" s="148"/>
      <c r="W1688" s="107" t="str">
        <f>VLOOKUP(TRIM(X1688),X10:Y88,2,FALSE)</f>
        <v>Withdrawn</v>
      </c>
      <c r="X1688" s="171" t="str">
        <f t="shared" si="153"/>
        <v>99</v>
      </c>
      <c r="Y1688" s="175">
        <f t="shared" si="157"/>
        <v>0</v>
      </c>
      <c r="Z1688" s="171">
        <f t="shared" si="158"/>
        <v>0</v>
      </c>
      <c r="AA1688" s="171">
        <f t="shared" si="154"/>
        <v>1</v>
      </c>
      <c r="AB1688" s="171">
        <f t="shared" si="155"/>
        <v>1</v>
      </c>
      <c r="AC1688" s="171">
        <f t="shared" si="156"/>
        <v>0</v>
      </c>
      <c r="AE1688" s="1" t="s">
        <v>20</v>
      </c>
      <c r="AF1688" s="1">
        <v>1600</v>
      </c>
    </row>
    <row r="1689" spans="1:33" ht="39" customHeight="1" x14ac:dyDescent="0.25">
      <c r="A1689" s="96"/>
      <c r="B1689" s="101"/>
      <c r="C1689" s="98" t="s">
        <v>14</v>
      </c>
      <c r="D1689" s="98" t="s">
        <v>102</v>
      </c>
      <c r="E1689" s="173" t="s">
        <v>2032</v>
      </c>
      <c r="F1689" s="99" t="s">
        <v>2857</v>
      </c>
      <c r="G1689" s="230" t="s">
        <v>42</v>
      </c>
      <c r="H1689" s="230" t="s">
        <v>2883</v>
      </c>
      <c r="I1689" s="231" t="s">
        <v>42</v>
      </c>
      <c r="J1689" s="226"/>
      <c r="K1689" s="227"/>
      <c r="L1689" s="226"/>
      <c r="M1689" s="227"/>
      <c r="N1689" s="226"/>
      <c r="O1689" s="226" t="s">
        <v>42</v>
      </c>
      <c r="P1689" s="226"/>
      <c r="Q1689" s="232" t="s">
        <v>2859</v>
      </c>
      <c r="R1689" s="232" t="s">
        <v>2238</v>
      </c>
      <c r="S1689" s="228"/>
      <c r="T1689" s="101" t="s">
        <v>42</v>
      </c>
      <c r="U1689" s="148"/>
      <c r="V1689" s="148"/>
      <c r="W1689" s="107" t="str">
        <f>VLOOKUP(TRIM(X1689),X10:Y88,2,FALSE)</f>
        <v>Withdrawn</v>
      </c>
      <c r="X1689" s="171" t="str">
        <f t="shared" ref="X1689:X1752" si="159">IF(ISNONTEXT(D1689),"" &amp; D1689 &amp;"",T(D1689))</f>
        <v>99</v>
      </c>
      <c r="Y1689" s="175">
        <f t="shared" si="157"/>
        <v>0</v>
      </c>
      <c r="Z1689" s="171">
        <f t="shared" si="158"/>
        <v>0</v>
      </c>
      <c r="AA1689" s="171">
        <f t="shared" ref="AA1689:AA1752" si="160">LEN(I1689)</f>
        <v>1</v>
      </c>
      <c r="AB1689" s="171">
        <f t="shared" ref="AB1689:AB1752" si="161">IF(LEFT(H1689, 12)="Reserved for",  1, 0)</f>
        <v>1</v>
      </c>
      <c r="AC1689" s="171">
        <f t="shared" si="156"/>
        <v>0</v>
      </c>
      <c r="AE1689" s="1" t="s">
        <v>20</v>
      </c>
      <c r="AF1689" s="1">
        <v>1601</v>
      </c>
    </row>
    <row r="1690" spans="1:33" ht="39" customHeight="1" x14ac:dyDescent="0.25">
      <c r="A1690" s="96"/>
      <c r="B1690" s="101"/>
      <c r="C1690" s="98" t="s">
        <v>14</v>
      </c>
      <c r="D1690" s="98" t="s">
        <v>102</v>
      </c>
      <c r="E1690" s="173" t="s">
        <v>2033</v>
      </c>
      <c r="F1690" s="99" t="s">
        <v>2857</v>
      </c>
      <c r="G1690" s="230" t="s">
        <v>42</v>
      </c>
      <c r="H1690" s="230" t="s">
        <v>2883</v>
      </c>
      <c r="I1690" s="231" t="s">
        <v>42</v>
      </c>
      <c r="J1690" s="226"/>
      <c r="K1690" s="227"/>
      <c r="L1690" s="226"/>
      <c r="M1690" s="227"/>
      <c r="N1690" s="226"/>
      <c r="O1690" s="226" t="s">
        <v>42</v>
      </c>
      <c r="P1690" s="226"/>
      <c r="Q1690" s="232" t="s">
        <v>2859</v>
      </c>
      <c r="R1690" s="232" t="s">
        <v>2238</v>
      </c>
      <c r="S1690" s="228"/>
      <c r="T1690" s="101" t="s">
        <v>42</v>
      </c>
      <c r="U1690" s="148"/>
      <c r="V1690" s="148"/>
      <c r="W1690" s="107" t="str">
        <f>VLOOKUP(TRIM(X1690),X10:Y88,2,FALSE)</f>
        <v>Withdrawn</v>
      </c>
      <c r="X1690" s="171" t="str">
        <f t="shared" si="159"/>
        <v>99</v>
      </c>
      <c r="Y1690" s="175">
        <f t="shared" si="157"/>
        <v>0</v>
      </c>
      <c r="Z1690" s="171">
        <f t="shared" si="158"/>
        <v>0</v>
      </c>
      <c r="AA1690" s="171">
        <f t="shared" si="160"/>
        <v>1</v>
      </c>
      <c r="AB1690" s="171">
        <f t="shared" si="161"/>
        <v>1</v>
      </c>
      <c r="AC1690" s="171">
        <f t="shared" si="156"/>
        <v>0</v>
      </c>
      <c r="AE1690" s="1" t="s">
        <v>20</v>
      </c>
      <c r="AF1690" s="1">
        <v>1602</v>
      </c>
    </row>
    <row r="1691" spans="1:33" ht="39" customHeight="1" x14ac:dyDescent="0.25">
      <c r="A1691" s="96"/>
      <c r="B1691" s="101"/>
      <c r="C1691" s="98" t="s">
        <v>14</v>
      </c>
      <c r="D1691" s="98" t="s">
        <v>102</v>
      </c>
      <c r="E1691" s="173" t="s">
        <v>2034</v>
      </c>
      <c r="F1691" s="99" t="s">
        <v>2857</v>
      </c>
      <c r="G1691" s="230" t="s">
        <v>42</v>
      </c>
      <c r="H1691" s="230" t="s">
        <v>2883</v>
      </c>
      <c r="I1691" s="231" t="s">
        <v>42</v>
      </c>
      <c r="J1691" s="226"/>
      <c r="K1691" s="227"/>
      <c r="L1691" s="226"/>
      <c r="M1691" s="227"/>
      <c r="N1691" s="226"/>
      <c r="O1691" s="226" t="s">
        <v>42</v>
      </c>
      <c r="P1691" s="226"/>
      <c r="Q1691" s="232" t="s">
        <v>2859</v>
      </c>
      <c r="R1691" s="232" t="s">
        <v>2238</v>
      </c>
      <c r="S1691" s="228"/>
      <c r="T1691" s="101" t="s">
        <v>42</v>
      </c>
      <c r="U1691" s="148"/>
      <c r="V1691" s="148"/>
      <c r="W1691" s="107" t="str">
        <f>VLOOKUP(TRIM(X1691),X10:Y88,2,FALSE)</f>
        <v>Withdrawn</v>
      </c>
      <c r="X1691" s="171" t="str">
        <f t="shared" si="159"/>
        <v>99</v>
      </c>
      <c r="Y1691" s="175">
        <f t="shared" si="157"/>
        <v>0</v>
      </c>
      <c r="Z1691" s="171">
        <f t="shared" si="158"/>
        <v>0</v>
      </c>
      <c r="AA1691" s="171">
        <f t="shared" si="160"/>
        <v>1</v>
      </c>
      <c r="AB1691" s="171">
        <f t="shared" si="161"/>
        <v>1</v>
      </c>
      <c r="AC1691" s="171">
        <f t="shared" si="156"/>
        <v>0</v>
      </c>
      <c r="AE1691" s="1" t="s">
        <v>20</v>
      </c>
      <c r="AF1691" s="1">
        <v>1603</v>
      </c>
    </row>
    <row r="1692" spans="1:33" ht="39" customHeight="1" x14ac:dyDescent="0.25">
      <c r="A1692" s="96"/>
      <c r="B1692" s="101"/>
      <c r="C1692" s="98" t="s">
        <v>14</v>
      </c>
      <c r="D1692" s="98" t="s">
        <v>102</v>
      </c>
      <c r="E1692" s="173" t="s">
        <v>2035</v>
      </c>
      <c r="F1692" s="99" t="s">
        <v>2857</v>
      </c>
      <c r="G1692" s="230" t="s">
        <v>42</v>
      </c>
      <c r="H1692" s="230" t="s">
        <v>2883</v>
      </c>
      <c r="I1692" s="231" t="s">
        <v>42</v>
      </c>
      <c r="J1692" s="226"/>
      <c r="K1692" s="227"/>
      <c r="L1692" s="226"/>
      <c r="M1692" s="227"/>
      <c r="N1692" s="226"/>
      <c r="O1692" s="226" t="s">
        <v>42</v>
      </c>
      <c r="P1692" s="226"/>
      <c r="Q1692" s="232" t="s">
        <v>2859</v>
      </c>
      <c r="R1692" s="232" t="s">
        <v>2238</v>
      </c>
      <c r="S1692" s="228"/>
      <c r="T1692" s="101" t="s">
        <v>42</v>
      </c>
      <c r="U1692" s="148"/>
      <c r="V1692" s="148"/>
      <c r="W1692" s="107" t="str">
        <f>VLOOKUP(TRIM(X1692),X10:Y88,2,FALSE)</f>
        <v>Withdrawn</v>
      </c>
      <c r="X1692" s="171" t="str">
        <f t="shared" si="159"/>
        <v>99</v>
      </c>
      <c r="Y1692" s="175">
        <f t="shared" si="157"/>
        <v>0</v>
      </c>
      <c r="Z1692" s="171">
        <f t="shared" si="158"/>
        <v>0</v>
      </c>
      <c r="AA1692" s="171">
        <f t="shared" si="160"/>
        <v>1</v>
      </c>
      <c r="AB1692" s="171">
        <f t="shared" si="161"/>
        <v>1</v>
      </c>
      <c r="AC1692" s="171">
        <f t="shared" si="156"/>
        <v>0</v>
      </c>
      <c r="AE1692" s="1" t="s">
        <v>20</v>
      </c>
      <c r="AF1692" s="1">
        <v>1604</v>
      </c>
    </row>
    <row r="1693" spans="1:33" ht="39" customHeight="1" x14ac:dyDescent="0.25">
      <c r="A1693" s="96"/>
      <c r="B1693" s="101"/>
      <c r="C1693" s="98" t="s">
        <v>14</v>
      </c>
      <c r="D1693" s="98" t="s">
        <v>102</v>
      </c>
      <c r="E1693" s="173" t="s">
        <v>2036</v>
      </c>
      <c r="F1693" s="99" t="s">
        <v>2857</v>
      </c>
      <c r="G1693" s="230" t="s">
        <v>42</v>
      </c>
      <c r="H1693" s="230" t="s">
        <v>2883</v>
      </c>
      <c r="I1693" s="231" t="s">
        <v>42</v>
      </c>
      <c r="J1693" s="226"/>
      <c r="K1693" s="227"/>
      <c r="L1693" s="226"/>
      <c r="M1693" s="227"/>
      <c r="N1693" s="226"/>
      <c r="O1693" s="226" t="s">
        <v>42</v>
      </c>
      <c r="P1693" s="226"/>
      <c r="Q1693" s="232" t="s">
        <v>2859</v>
      </c>
      <c r="R1693" s="232" t="s">
        <v>2238</v>
      </c>
      <c r="S1693" s="228"/>
      <c r="T1693" s="101" t="s">
        <v>42</v>
      </c>
      <c r="U1693" s="148"/>
      <c r="V1693" s="148"/>
      <c r="W1693" s="107" t="str">
        <f>VLOOKUP(TRIM(X1693),X10:Y88,2,FALSE)</f>
        <v>Withdrawn</v>
      </c>
      <c r="X1693" s="171" t="str">
        <f t="shared" si="159"/>
        <v>99</v>
      </c>
      <c r="Y1693" s="175">
        <f t="shared" si="157"/>
        <v>0</v>
      </c>
      <c r="Z1693" s="171">
        <f t="shared" si="158"/>
        <v>0</v>
      </c>
      <c r="AA1693" s="171">
        <f t="shared" si="160"/>
        <v>1</v>
      </c>
      <c r="AB1693" s="171">
        <f t="shared" si="161"/>
        <v>1</v>
      </c>
      <c r="AC1693" s="171">
        <f t="shared" si="156"/>
        <v>0</v>
      </c>
      <c r="AE1693" s="1" t="s">
        <v>20</v>
      </c>
      <c r="AF1693" s="1">
        <v>1605</v>
      </c>
    </row>
    <row r="1694" spans="1:33" ht="39" customHeight="1" x14ac:dyDescent="0.25">
      <c r="A1694" s="96" t="s">
        <v>2180</v>
      </c>
      <c r="B1694" s="101" t="s">
        <v>2869</v>
      </c>
      <c r="C1694" s="98" t="s">
        <v>108</v>
      </c>
      <c r="D1694" s="98" t="s">
        <v>308</v>
      </c>
      <c r="E1694" s="173" t="s">
        <v>2037</v>
      </c>
      <c r="F1694" s="99" t="s">
        <v>16</v>
      </c>
      <c r="G1694" s="99" t="s">
        <v>109</v>
      </c>
      <c r="H1694" s="99" t="s">
        <v>3391</v>
      </c>
      <c r="I1694" s="147" t="s">
        <v>2336</v>
      </c>
      <c r="J1694" s="103" t="s">
        <v>2264</v>
      </c>
      <c r="K1694" s="102">
        <v>394</v>
      </c>
      <c r="L1694" s="103" t="s">
        <v>58</v>
      </c>
      <c r="M1694" s="102" t="s">
        <v>119</v>
      </c>
      <c r="N1694" s="101" t="s">
        <v>2301</v>
      </c>
      <c r="O1694" s="101" t="s">
        <v>191</v>
      </c>
      <c r="P1694" s="101" t="s">
        <v>226</v>
      </c>
      <c r="Q1694" s="105" t="s">
        <v>6659</v>
      </c>
      <c r="R1694" s="105" t="s">
        <v>10980</v>
      </c>
      <c r="S1694" s="106" t="s">
        <v>2287</v>
      </c>
      <c r="T1694" s="101" t="s">
        <v>2337</v>
      </c>
      <c r="U1694" s="148"/>
      <c r="V1694" s="148" t="s">
        <v>125</v>
      </c>
      <c r="W1694" s="107" t="str">
        <f>VLOOKUP(TRIM(X1694),X10:Y88,2,FALSE)</f>
        <v>Puneet</v>
      </c>
      <c r="X1694" s="171" t="str">
        <f t="shared" si="159"/>
        <v>7.7.2</v>
      </c>
      <c r="Y1694" s="175">
        <f t="shared" si="157"/>
        <v>0</v>
      </c>
      <c r="Z1694" s="171">
        <f t="shared" si="158"/>
        <v>0</v>
      </c>
      <c r="AA1694" s="171">
        <f t="shared" si="160"/>
        <v>8</v>
      </c>
      <c r="AB1694" s="171">
        <f t="shared" si="161"/>
        <v>0</v>
      </c>
      <c r="AC1694" s="171">
        <f t="shared" si="156"/>
        <v>0</v>
      </c>
      <c r="AD1694" s="1" t="s">
        <v>125</v>
      </c>
      <c r="AE1694" s="1" t="s">
        <v>2287</v>
      </c>
      <c r="AF1694" s="1">
        <v>1606</v>
      </c>
      <c r="AG1694" s="1" t="s">
        <v>10980</v>
      </c>
    </row>
    <row r="1695" spans="1:33" ht="39" customHeight="1" x14ac:dyDescent="0.25">
      <c r="A1695" s="96" t="s">
        <v>2180</v>
      </c>
      <c r="B1695" s="101" t="s">
        <v>2320</v>
      </c>
      <c r="C1695" s="98" t="s">
        <v>108</v>
      </c>
      <c r="D1695" s="98" t="s">
        <v>309</v>
      </c>
      <c r="E1695" s="173" t="s">
        <v>2038</v>
      </c>
      <c r="F1695" s="99" t="s">
        <v>16</v>
      </c>
      <c r="G1695" s="99" t="s">
        <v>109</v>
      </c>
      <c r="H1695" s="99" t="s">
        <v>2348</v>
      </c>
      <c r="I1695" s="147" t="s">
        <v>6660</v>
      </c>
      <c r="J1695" s="103" t="s">
        <v>2225</v>
      </c>
      <c r="K1695" s="102">
        <v>1799</v>
      </c>
      <c r="L1695" s="103" t="s">
        <v>71</v>
      </c>
      <c r="M1695" s="102" t="s">
        <v>119</v>
      </c>
      <c r="N1695" s="101" t="s">
        <v>2301</v>
      </c>
      <c r="O1695" s="101" t="s">
        <v>191</v>
      </c>
      <c r="P1695" s="101" t="s">
        <v>226</v>
      </c>
      <c r="Q1695" s="105" t="s">
        <v>2350</v>
      </c>
      <c r="R1695" s="105" t="s">
        <v>5971</v>
      </c>
      <c r="S1695" s="106" t="s">
        <v>5970</v>
      </c>
      <c r="T1695" s="101" t="s">
        <v>2337</v>
      </c>
      <c r="U1695" s="148"/>
      <c r="V1695" s="148"/>
      <c r="W1695" s="107" t="str">
        <f>VLOOKUP(TRIM(X1695),X10:Y88,2,FALSE)</f>
        <v>Puneet</v>
      </c>
      <c r="X1695" s="171" t="str">
        <f t="shared" si="159"/>
        <v>7.7.3</v>
      </c>
      <c r="Y1695" s="175">
        <f t="shared" si="157"/>
        <v>0</v>
      </c>
      <c r="Z1695" s="171">
        <f t="shared" si="158"/>
        <v>0</v>
      </c>
      <c r="AA1695" s="171">
        <f t="shared" si="160"/>
        <v>119</v>
      </c>
      <c r="AB1695" s="171">
        <f t="shared" si="161"/>
        <v>0</v>
      </c>
      <c r="AC1695" s="171">
        <f t="shared" si="156"/>
        <v>0</v>
      </c>
      <c r="AE1695" s="1" t="s">
        <v>2287</v>
      </c>
      <c r="AF1695" s="1">
        <v>1607</v>
      </c>
      <c r="AG1695" s="1" t="s">
        <v>7444</v>
      </c>
    </row>
    <row r="1696" spans="1:33" ht="39" customHeight="1" x14ac:dyDescent="0.25">
      <c r="A1696" s="96" t="s">
        <v>2180</v>
      </c>
      <c r="B1696" s="101" t="s">
        <v>2351</v>
      </c>
      <c r="C1696" s="98" t="s">
        <v>108</v>
      </c>
      <c r="D1696" s="98" t="s">
        <v>309</v>
      </c>
      <c r="E1696" s="173" t="s">
        <v>2039</v>
      </c>
      <c r="F1696" s="99" t="s">
        <v>16</v>
      </c>
      <c r="G1696" s="99" t="s">
        <v>109</v>
      </c>
      <c r="H1696" s="99" t="s">
        <v>2348</v>
      </c>
      <c r="I1696" s="147" t="s">
        <v>6661</v>
      </c>
      <c r="J1696" s="103" t="s">
        <v>118</v>
      </c>
      <c r="K1696" s="102">
        <v>1796</v>
      </c>
      <c r="L1696" s="103" t="s">
        <v>71</v>
      </c>
      <c r="M1696" s="102" t="s">
        <v>119</v>
      </c>
      <c r="N1696" s="235" t="s">
        <v>2301</v>
      </c>
      <c r="O1696" s="101" t="s">
        <v>191</v>
      </c>
      <c r="P1696" s="101" t="s">
        <v>226</v>
      </c>
      <c r="Q1696" s="105" t="s">
        <v>6662</v>
      </c>
      <c r="R1696" s="105" t="s">
        <v>6710</v>
      </c>
      <c r="S1696" s="106" t="s">
        <v>5972</v>
      </c>
      <c r="T1696" s="101" t="s">
        <v>2337</v>
      </c>
      <c r="U1696" s="148"/>
      <c r="V1696" s="148"/>
      <c r="W1696" s="107" t="str">
        <f>VLOOKUP(TRIM(X1696),X10:Y88,2,FALSE)</f>
        <v>Puneet</v>
      </c>
      <c r="X1696" s="171" t="str">
        <f t="shared" si="159"/>
        <v>7.7.3</v>
      </c>
      <c r="Y1696" s="175">
        <f t="shared" si="157"/>
        <v>0</v>
      </c>
      <c r="Z1696" s="171">
        <f t="shared" si="158"/>
        <v>0</v>
      </c>
      <c r="AA1696" s="171">
        <f t="shared" si="160"/>
        <v>113</v>
      </c>
      <c r="AB1696" s="171">
        <f t="shared" si="161"/>
        <v>0</v>
      </c>
      <c r="AC1696" s="171">
        <f t="shared" si="156"/>
        <v>0</v>
      </c>
      <c r="AE1696" s="1" t="s">
        <v>2287</v>
      </c>
      <c r="AF1696" s="1">
        <v>1608</v>
      </c>
      <c r="AG1696" s="1" t="s">
        <v>7445</v>
      </c>
    </row>
    <row r="1697" spans="1:33" ht="39" customHeight="1" x14ac:dyDescent="0.25">
      <c r="A1697" s="96" t="s">
        <v>2180</v>
      </c>
      <c r="B1697" s="101" t="s">
        <v>6663</v>
      </c>
      <c r="C1697" s="98" t="s">
        <v>108</v>
      </c>
      <c r="D1697" s="98" t="s">
        <v>309</v>
      </c>
      <c r="E1697" s="173" t="s">
        <v>2040</v>
      </c>
      <c r="F1697" s="99" t="s">
        <v>2269</v>
      </c>
      <c r="G1697" s="99" t="s">
        <v>109</v>
      </c>
      <c r="H1697" s="99" t="s">
        <v>5030</v>
      </c>
      <c r="I1697" s="147" t="s">
        <v>2336</v>
      </c>
      <c r="J1697" s="103"/>
      <c r="K1697" s="102"/>
      <c r="L1697" s="103"/>
      <c r="M1697" s="102"/>
      <c r="N1697" s="101"/>
      <c r="O1697" s="101"/>
      <c r="P1697" s="101"/>
      <c r="Q1697" s="105" t="s">
        <v>5032</v>
      </c>
      <c r="R1697" s="105" t="s">
        <v>5974</v>
      </c>
      <c r="S1697" s="106" t="s">
        <v>5973</v>
      </c>
      <c r="T1697" s="101" t="s">
        <v>5031</v>
      </c>
      <c r="U1697" s="148"/>
      <c r="V1697" s="148"/>
      <c r="W1697" s="107" t="str">
        <f>VLOOKUP(TRIM(X1697),X10:Y88,2,FALSE)</f>
        <v>Puneet</v>
      </c>
      <c r="X1697" s="171" t="str">
        <f t="shared" si="159"/>
        <v>7.7.3</v>
      </c>
      <c r="Y1697" s="175">
        <f t="shared" si="157"/>
        <v>0</v>
      </c>
      <c r="Z1697" s="171">
        <f t="shared" si="158"/>
        <v>0</v>
      </c>
      <c r="AA1697" s="171">
        <f t="shared" si="160"/>
        <v>8</v>
      </c>
      <c r="AB1697" s="171">
        <f t="shared" si="161"/>
        <v>0</v>
      </c>
      <c r="AC1697" s="171">
        <f t="shared" si="156"/>
        <v>0</v>
      </c>
      <c r="AE1697" s="1" t="s">
        <v>2287</v>
      </c>
      <c r="AF1697" s="1">
        <v>1609</v>
      </c>
      <c r="AG1697" s="1" t="s">
        <v>7446</v>
      </c>
    </row>
    <row r="1698" spans="1:33" ht="39" customHeight="1" x14ac:dyDescent="0.25">
      <c r="A1698" s="96" t="s">
        <v>2180</v>
      </c>
      <c r="B1698" s="101" t="s">
        <v>2439</v>
      </c>
      <c r="C1698" s="98" t="s">
        <v>108</v>
      </c>
      <c r="D1698" s="98" t="s">
        <v>309</v>
      </c>
      <c r="E1698" s="173" t="s">
        <v>2041</v>
      </c>
      <c r="F1698" s="99" t="s">
        <v>16</v>
      </c>
      <c r="G1698" s="99" t="s">
        <v>109</v>
      </c>
      <c r="H1698" s="99" t="s">
        <v>3294</v>
      </c>
      <c r="I1698" s="147" t="s">
        <v>5630</v>
      </c>
      <c r="J1698" s="103" t="s">
        <v>2225</v>
      </c>
      <c r="K1698" s="102">
        <v>2042</v>
      </c>
      <c r="L1698" s="103" t="s">
        <v>58</v>
      </c>
      <c r="M1698" s="102" t="s">
        <v>119</v>
      </c>
      <c r="N1698" s="101" t="s">
        <v>2301</v>
      </c>
      <c r="O1698" s="101" t="s">
        <v>191</v>
      </c>
      <c r="P1698" s="101" t="s">
        <v>226</v>
      </c>
      <c r="Q1698" s="105" t="s">
        <v>2440</v>
      </c>
      <c r="R1698" s="105" t="s">
        <v>7561</v>
      </c>
      <c r="S1698" s="106" t="s">
        <v>7562</v>
      </c>
      <c r="T1698" s="101" t="s">
        <v>2374</v>
      </c>
      <c r="U1698" s="148"/>
      <c r="V1698" s="148" t="s">
        <v>2186</v>
      </c>
      <c r="W1698" s="107" t="str">
        <f>VLOOKUP(TRIM(X1698),X10:Y88,2,FALSE)</f>
        <v>Puneet</v>
      </c>
      <c r="X1698" s="171" t="str">
        <f t="shared" si="159"/>
        <v>7.7.3</v>
      </c>
      <c r="Y1698" s="175">
        <f t="shared" si="157"/>
        <v>0</v>
      </c>
      <c r="Z1698" s="171">
        <f t="shared" si="158"/>
        <v>0</v>
      </c>
      <c r="AA1698" s="171">
        <f t="shared" si="160"/>
        <v>55</v>
      </c>
      <c r="AB1698" s="171">
        <f t="shared" si="161"/>
        <v>0</v>
      </c>
      <c r="AC1698" s="171">
        <f t="shared" si="156"/>
        <v>0</v>
      </c>
      <c r="AE1698" s="1" t="s">
        <v>2287</v>
      </c>
      <c r="AF1698" s="1">
        <v>1610</v>
      </c>
      <c r="AG1698" s="1" t="s">
        <v>7561</v>
      </c>
    </row>
    <row r="1699" spans="1:33" ht="39" customHeight="1" x14ac:dyDescent="0.25">
      <c r="A1699" s="96" t="s">
        <v>2180</v>
      </c>
      <c r="B1699" s="101" t="s">
        <v>6172</v>
      </c>
      <c r="C1699" s="98" t="s">
        <v>108</v>
      </c>
      <c r="D1699" s="98" t="s">
        <v>307</v>
      </c>
      <c r="E1699" s="173" t="s">
        <v>2042</v>
      </c>
      <c r="F1699" s="99" t="s">
        <v>15</v>
      </c>
      <c r="G1699" s="99" t="s">
        <v>109</v>
      </c>
      <c r="H1699" s="99" t="s">
        <v>3155</v>
      </c>
      <c r="I1699" s="147" t="s">
        <v>2275</v>
      </c>
      <c r="J1699" s="103" t="s">
        <v>2225</v>
      </c>
      <c r="K1699" s="102">
        <v>2028</v>
      </c>
      <c r="L1699" s="103" t="s">
        <v>58</v>
      </c>
      <c r="M1699" s="102" t="s">
        <v>119</v>
      </c>
      <c r="N1699" s="101" t="s">
        <v>2301</v>
      </c>
      <c r="O1699" s="101" t="s">
        <v>191</v>
      </c>
      <c r="P1699" s="101" t="s">
        <v>226</v>
      </c>
      <c r="Q1699" s="105" t="s">
        <v>4417</v>
      </c>
      <c r="R1699" s="105" t="s">
        <v>6475</v>
      </c>
      <c r="S1699" s="106" t="s">
        <v>2181</v>
      </c>
      <c r="T1699" s="101" t="s">
        <v>2274</v>
      </c>
      <c r="U1699" s="148"/>
      <c r="V1699" s="148" t="s">
        <v>125</v>
      </c>
      <c r="W1699" s="107" t="str">
        <f>VLOOKUP(TRIM(X1699),X10:Y88,2,FALSE)</f>
        <v>Andy</v>
      </c>
      <c r="X1699" s="171" t="str">
        <f t="shared" si="159"/>
        <v>7.7.1</v>
      </c>
      <c r="Y1699" s="175">
        <f t="shared" si="157"/>
        <v>1</v>
      </c>
      <c r="Z1699" s="171">
        <f t="shared" si="158"/>
        <v>0</v>
      </c>
      <c r="AA1699" s="171">
        <f t="shared" si="160"/>
        <v>26</v>
      </c>
      <c r="AB1699" s="171">
        <f t="shared" si="161"/>
        <v>0</v>
      </c>
      <c r="AC1699" s="171">
        <f t="shared" si="156"/>
        <v>0</v>
      </c>
      <c r="AD1699" s="1" t="s">
        <v>125</v>
      </c>
      <c r="AE1699" s="1" t="s">
        <v>10691</v>
      </c>
      <c r="AF1699" s="1">
        <v>1611</v>
      </c>
      <c r="AG1699" s="1" t="s">
        <v>10981</v>
      </c>
    </row>
    <row r="1700" spans="1:33" ht="39" customHeight="1" x14ac:dyDescent="0.25">
      <c r="A1700" s="96" t="s">
        <v>2180</v>
      </c>
      <c r="B1700" s="101" t="s">
        <v>4420</v>
      </c>
      <c r="C1700" s="98" t="s">
        <v>108</v>
      </c>
      <c r="D1700" s="98" t="s">
        <v>307</v>
      </c>
      <c r="E1700" s="173" t="s">
        <v>2043</v>
      </c>
      <c r="F1700" s="99" t="s">
        <v>16</v>
      </c>
      <c r="G1700" s="99" t="s">
        <v>109</v>
      </c>
      <c r="H1700" s="99" t="s">
        <v>3156</v>
      </c>
      <c r="I1700" s="147" t="s">
        <v>2275</v>
      </c>
      <c r="J1700" s="103" t="s">
        <v>2225</v>
      </c>
      <c r="K1700" s="102">
        <v>2029</v>
      </c>
      <c r="L1700" s="103" t="s">
        <v>58</v>
      </c>
      <c r="M1700" s="102" t="s">
        <v>119</v>
      </c>
      <c r="N1700" s="101" t="s">
        <v>2301</v>
      </c>
      <c r="O1700" s="101" t="s">
        <v>191</v>
      </c>
      <c r="P1700" s="101" t="s">
        <v>4421</v>
      </c>
      <c r="Q1700" s="105" t="s">
        <v>4419</v>
      </c>
      <c r="R1700" s="105" t="s">
        <v>6135</v>
      </c>
      <c r="S1700" s="106" t="s">
        <v>6136</v>
      </c>
      <c r="T1700" s="101" t="s">
        <v>2274</v>
      </c>
      <c r="U1700" s="148"/>
      <c r="V1700" s="148"/>
      <c r="W1700" s="107" t="str">
        <f>VLOOKUP(TRIM(X1700),X10:Y88,2,FALSE)</f>
        <v>Andy</v>
      </c>
      <c r="X1700" s="171" t="str">
        <f t="shared" si="159"/>
        <v>7.7.1</v>
      </c>
      <c r="Y1700" s="175">
        <f t="shared" si="157"/>
        <v>0</v>
      </c>
      <c r="Z1700" s="171">
        <f t="shared" si="158"/>
        <v>0</v>
      </c>
      <c r="AA1700" s="171">
        <f t="shared" si="160"/>
        <v>26</v>
      </c>
      <c r="AB1700" s="171">
        <f t="shared" si="161"/>
        <v>0</v>
      </c>
      <c r="AC1700" s="171">
        <f t="shared" si="156"/>
        <v>0</v>
      </c>
      <c r="AE1700" s="1" t="s">
        <v>2287</v>
      </c>
      <c r="AF1700" s="1">
        <v>1612</v>
      </c>
      <c r="AG1700" s="1" t="s">
        <v>7447</v>
      </c>
    </row>
    <row r="1701" spans="1:33" ht="39" customHeight="1" x14ac:dyDescent="0.25">
      <c r="A1701" s="96" t="s">
        <v>2180</v>
      </c>
      <c r="B1701" s="101" t="s">
        <v>6229</v>
      </c>
      <c r="C1701" s="98" t="s">
        <v>108</v>
      </c>
      <c r="D1701" s="98" t="s">
        <v>307</v>
      </c>
      <c r="E1701" s="173" t="s">
        <v>2044</v>
      </c>
      <c r="F1701" s="99" t="s">
        <v>16</v>
      </c>
      <c r="G1701" s="99" t="s">
        <v>109</v>
      </c>
      <c r="H1701" s="99" t="s">
        <v>3560</v>
      </c>
      <c r="I1701" s="147" t="s">
        <v>2446</v>
      </c>
      <c r="J1701" s="103" t="s">
        <v>118</v>
      </c>
      <c r="K1701" s="102">
        <v>2041</v>
      </c>
      <c r="L1701" s="103" t="s">
        <v>58</v>
      </c>
      <c r="M1701" s="102" t="s">
        <v>119</v>
      </c>
      <c r="N1701" s="101" t="s">
        <v>2301</v>
      </c>
      <c r="O1701" s="101" t="s">
        <v>191</v>
      </c>
      <c r="P1701" s="101" t="s">
        <v>226</v>
      </c>
      <c r="Q1701" s="105" t="s">
        <v>6664</v>
      </c>
      <c r="R1701" s="105" t="s">
        <v>7564</v>
      </c>
      <c r="S1701" s="106" t="s">
        <v>7565</v>
      </c>
      <c r="T1701" s="101" t="s">
        <v>2445</v>
      </c>
      <c r="U1701" s="148"/>
      <c r="V1701" s="148" t="s">
        <v>2186</v>
      </c>
      <c r="W1701" s="107" t="str">
        <f>VLOOKUP(TRIM(X1701),X10:Y88,2,FALSE)</f>
        <v>Andy</v>
      </c>
      <c r="X1701" s="171" t="str">
        <f t="shared" si="159"/>
        <v>7.7.1</v>
      </c>
      <c r="Y1701" s="175">
        <f t="shared" si="157"/>
        <v>0</v>
      </c>
      <c r="Z1701" s="171">
        <f t="shared" si="158"/>
        <v>0</v>
      </c>
      <c r="AA1701" s="171">
        <f t="shared" si="160"/>
        <v>17</v>
      </c>
      <c r="AB1701" s="171">
        <f t="shared" si="161"/>
        <v>0</v>
      </c>
      <c r="AC1701" s="171">
        <f t="shared" si="156"/>
        <v>0</v>
      </c>
      <c r="AE1701" s="1" t="s">
        <v>2287</v>
      </c>
      <c r="AF1701" s="1">
        <v>1613</v>
      </c>
      <c r="AG1701" s="1" t="s">
        <v>7564</v>
      </c>
    </row>
    <row r="1702" spans="1:33" ht="39" customHeight="1" x14ac:dyDescent="0.25">
      <c r="A1702" s="96" t="s">
        <v>2180</v>
      </c>
      <c r="B1702" s="101" t="s">
        <v>2320</v>
      </c>
      <c r="C1702" s="98" t="s">
        <v>108</v>
      </c>
      <c r="D1702" s="98" t="s">
        <v>309</v>
      </c>
      <c r="E1702" s="173" t="s">
        <v>2045</v>
      </c>
      <c r="F1702" s="99" t="s">
        <v>15</v>
      </c>
      <c r="G1702" s="99" t="s">
        <v>109</v>
      </c>
      <c r="H1702" s="99" t="s">
        <v>2348</v>
      </c>
      <c r="I1702" s="147" t="s">
        <v>6660</v>
      </c>
      <c r="J1702" s="103" t="s">
        <v>2225</v>
      </c>
      <c r="K1702" s="102">
        <v>1799</v>
      </c>
      <c r="L1702" s="103" t="s">
        <v>91</v>
      </c>
      <c r="M1702" s="102" t="s">
        <v>119</v>
      </c>
      <c r="N1702" s="101" t="s">
        <v>2301</v>
      </c>
      <c r="O1702" s="101" t="s">
        <v>191</v>
      </c>
      <c r="P1702" s="101" t="s">
        <v>226</v>
      </c>
      <c r="Q1702" s="105" t="s">
        <v>2350</v>
      </c>
      <c r="R1702" s="105" t="s">
        <v>6476</v>
      </c>
      <c r="S1702" s="106" t="s">
        <v>2181</v>
      </c>
      <c r="T1702" s="101" t="s">
        <v>2337</v>
      </c>
      <c r="U1702" s="148"/>
      <c r="V1702" s="148" t="s">
        <v>125</v>
      </c>
      <c r="W1702" s="107" t="str">
        <f>VLOOKUP(TRIM(X1702),X10:Y88,2,FALSE)</f>
        <v>Puneet</v>
      </c>
      <c r="X1702" s="171" t="str">
        <f t="shared" si="159"/>
        <v>7.7.3</v>
      </c>
      <c r="Y1702" s="175">
        <f t="shared" si="157"/>
        <v>1</v>
      </c>
      <c r="Z1702" s="171">
        <f t="shared" si="158"/>
        <v>0</v>
      </c>
      <c r="AA1702" s="171">
        <f t="shared" si="160"/>
        <v>119</v>
      </c>
      <c r="AB1702" s="171">
        <f t="shared" si="161"/>
        <v>0</v>
      </c>
      <c r="AC1702" s="171">
        <f t="shared" si="156"/>
        <v>0</v>
      </c>
      <c r="AD1702" s="1" t="s">
        <v>125</v>
      </c>
      <c r="AE1702" s="1" t="s">
        <v>10691</v>
      </c>
      <c r="AF1702" s="1">
        <v>1614</v>
      </c>
      <c r="AG1702" s="1" t="s">
        <v>10982</v>
      </c>
    </row>
    <row r="1703" spans="1:33" ht="39" customHeight="1" x14ac:dyDescent="0.25">
      <c r="A1703" s="96" t="s">
        <v>2180</v>
      </c>
      <c r="B1703" s="101" t="s">
        <v>2351</v>
      </c>
      <c r="C1703" s="98" t="s">
        <v>108</v>
      </c>
      <c r="D1703" s="98" t="s">
        <v>309</v>
      </c>
      <c r="E1703" s="173" t="s">
        <v>2046</v>
      </c>
      <c r="F1703" s="99" t="s">
        <v>15</v>
      </c>
      <c r="G1703" s="99" t="s">
        <v>109</v>
      </c>
      <c r="H1703" s="99" t="s">
        <v>2348</v>
      </c>
      <c r="I1703" s="147" t="s">
        <v>6661</v>
      </c>
      <c r="J1703" s="103" t="s">
        <v>118</v>
      </c>
      <c r="K1703" s="102">
        <v>1796</v>
      </c>
      <c r="L1703" s="103" t="s">
        <v>91</v>
      </c>
      <c r="M1703" s="102" t="s">
        <v>119</v>
      </c>
      <c r="N1703" s="101" t="s">
        <v>2301</v>
      </c>
      <c r="O1703" s="101" t="s">
        <v>191</v>
      </c>
      <c r="P1703" s="101" t="s">
        <v>226</v>
      </c>
      <c r="Q1703" s="105" t="s">
        <v>6662</v>
      </c>
      <c r="R1703" s="105" t="s">
        <v>6477</v>
      </c>
      <c r="S1703" s="106" t="s">
        <v>2181</v>
      </c>
      <c r="T1703" s="101" t="s">
        <v>2337</v>
      </c>
      <c r="U1703" s="148"/>
      <c r="V1703" s="148" t="s">
        <v>125</v>
      </c>
      <c r="W1703" s="107" t="str">
        <f>VLOOKUP(TRIM(X1703),X10:Y88,2,FALSE)</f>
        <v>Puneet</v>
      </c>
      <c r="X1703" s="171" t="str">
        <f t="shared" si="159"/>
        <v>7.7.3</v>
      </c>
      <c r="Y1703" s="175">
        <f t="shared" si="157"/>
        <v>1</v>
      </c>
      <c r="Z1703" s="171">
        <f t="shared" si="158"/>
        <v>0</v>
      </c>
      <c r="AA1703" s="171">
        <f t="shared" si="160"/>
        <v>113</v>
      </c>
      <c r="AB1703" s="171">
        <f t="shared" si="161"/>
        <v>0</v>
      </c>
      <c r="AC1703" s="171">
        <f t="shared" si="156"/>
        <v>0</v>
      </c>
      <c r="AD1703" s="1" t="s">
        <v>125</v>
      </c>
      <c r="AE1703" s="1" t="s">
        <v>10691</v>
      </c>
      <c r="AF1703" s="1">
        <v>1615</v>
      </c>
      <c r="AG1703" s="1" t="s">
        <v>10983</v>
      </c>
    </row>
    <row r="1704" spans="1:33" ht="39" customHeight="1" x14ac:dyDescent="0.25">
      <c r="A1704" s="96" t="s">
        <v>2180</v>
      </c>
      <c r="B1704" s="101" t="s">
        <v>6544</v>
      </c>
      <c r="C1704" s="98" t="s">
        <v>108</v>
      </c>
      <c r="D1704" s="98" t="s">
        <v>309</v>
      </c>
      <c r="E1704" s="173" t="s">
        <v>2047</v>
      </c>
      <c r="F1704" s="99" t="s">
        <v>13</v>
      </c>
      <c r="G1704" s="99" t="s">
        <v>109</v>
      </c>
      <c r="H1704" s="99" t="s">
        <v>6543</v>
      </c>
      <c r="I1704" s="147" t="s">
        <v>2851</v>
      </c>
      <c r="J1704" s="103"/>
      <c r="K1704" s="102"/>
      <c r="L1704" s="103"/>
      <c r="M1704" s="102"/>
      <c r="N1704" s="101"/>
      <c r="O1704" s="101"/>
      <c r="P1704" s="101"/>
      <c r="Q1704" s="105" t="s">
        <v>6544</v>
      </c>
      <c r="R1704" s="105" t="s">
        <v>6478</v>
      </c>
      <c r="S1704" s="106" t="s">
        <v>2181</v>
      </c>
      <c r="T1704" s="101" t="s">
        <v>5031</v>
      </c>
      <c r="U1704" s="148"/>
      <c r="V1704" s="148" t="s">
        <v>125</v>
      </c>
      <c r="W1704" s="107" t="str">
        <f>VLOOKUP(TRIM(X1704),X10:Y88,2,FALSE)</f>
        <v>Puneet</v>
      </c>
      <c r="X1704" s="171" t="str">
        <f t="shared" si="159"/>
        <v>7.7.3</v>
      </c>
      <c r="Y1704" s="175">
        <f t="shared" si="157"/>
        <v>0</v>
      </c>
      <c r="Z1704" s="171">
        <f t="shared" si="158"/>
        <v>0</v>
      </c>
      <c r="AA1704" s="171">
        <f t="shared" si="160"/>
        <v>6</v>
      </c>
      <c r="AB1704" s="171">
        <f t="shared" si="161"/>
        <v>0</v>
      </c>
      <c r="AC1704" s="171">
        <f t="shared" si="156"/>
        <v>1</v>
      </c>
      <c r="AD1704" s="1" t="s">
        <v>125</v>
      </c>
      <c r="AE1704" s="1" t="s">
        <v>2181</v>
      </c>
      <c r="AF1704" s="1">
        <v>1616</v>
      </c>
      <c r="AG1704" s="1" t="s">
        <v>10984</v>
      </c>
    </row>
    <row r="1705" spans="1:33" ht="39" customHeight="1" x14ac:dyDescent="0.25">
      <c r="A1705" s="96" t="s">
        <v>2180</v>
      </c>
      <c r="B1705" s="101" t="s">
        <v>6546</v>
      </c>
      <c r="C1705" s="98" t="s">
        <v>108</v>
      </c>
      <c r="D1705" s="98" t="s">
        <v>94</v>
      </c>
      <c r="E1705" s="173" t="s">
        <v>2048</v>
      </c>
      <c r="F1705" s="99" t="s">
        <v>13</v>
      </c>
      <c r="G1705" s="99" t="s">
        <v>109</v>
      </c>
      <c r="H1705" s="99" t="s">
        <v>6545</v>
      </c>
      <c r="I1705" s="147" t="s">
        <v>2851</v>
      </c>
      <c r="J1705" s="103"/>
      <c r="K1705" s="102"/>
      <c r="L1705" s="103"/>
      <c r="M1705" s="102"/>
      <c r="N1705" s="101"/>
      <c r="O1705" s="101" t="s">
        <v>42</v>
      </c>
      <c r="P1705" s="101" t="s">
        <v>2205</v>
      </c>
      <c r="Q1705" s="105" t="s">
        <v>6546</v>
      </c>
      <c r="R1705" s="105" t="s">
        <v>6479</v>
      </c>
      <c r="S1705" s="106" t="s">
        <v>2181</v>
      </c>
      <c r="T1705" s="101" t="s">
        <v>6547</v>
      </c>
      <c r="U1705" s="148"/>
      <c r="V1705" s="148" t="s">
        <v>125</v>
      </c>
      <c r="W1705" s="107" t="str">
        <f>VLOOKUP(TRIM(X1705),X10:Y88,2,FALSE)</f>
        <v>Andy</v>
      </c>
      <c r="X1705" s="171" t="str">
        <f t="shared" si="159"/>
        <v>7.2</v>
      </c>
      <c r="Y1705" s="175">
        <f t="shared" si="157"/>
        <v>0</v>
      </c>
      <c r="Z1705" s="171">
        <f t="shared" si="158"/>
        <v>0</v>
      </c>
      <c r="AA1705" s="171">
        <f t="shared" si="160"/>
        <v>6</v>
      </c>
      <c r="AB1705" s="171">
        <f t="shared" si="161"/>
        <v>0</v>
      </c>
      <c r="AC1705" s="171">
        <f t="shared" si="156"/>
        <v>1</v>
      </c>
      <c r="AD1705" s="1" t="s">
        <v>125</v>
      </c>
      <c r="AE1705" s="1" t="s">
        <v>2181</v>
      </c>
      <c r="AF1705" s="1">
        <v>1617</v>
      </c>
      <c r="AG1705" s="1" t="s">
        <v>10985</v>
      </c>
    </row>
    <row r="1706" spans="1:33" ht="39" customHeight="1" x14ac:dyDescent="0.25">
      <c r="A1706" s="96" t="s">
        <v>2180</v>
      </c>
      <c r="B1706" s="101" t="s">
        <v>7691</v>
      </c>
      <c r="C1706" s="98" t="s">
        <v>108</v>
      </c>
      <c r="D1706" s="98" t="s">
        <v>94</v>
      </c>
      <c r="E1706" s="173" t="s">
        <v>2049</v>
      </c>
      <c r="F1706" s="99" t="s">
        <v>13</v>
      </c>
      <c r="G1706" s="99" t="s">
        <v>109</v>
      </c>
      <c r="H1706" s="99" t="s">
        <v>6548</v>
      </c>
      <c r="I1706" s="147" t="s">
        <v>2851</v>
      </c>
      <c r="J1706" s="103"/>
      <c r="K1706" s="102"/>
      <c r="L1706" s="103"/>
      <c r="M1706" s="102"/>
      <c r="N1706" s="101"/>
      <c r="O1706" s="101" t="s">
        <v>42</v>
      </c>
      <c r="P1706" s="101" t="s">
        <v>2205</v>
      </c>
      <c r="Q1706" s="105" t="s">
        <v>7691</v>
      </c>
      <c r="R1706" s="105" t="s">
        <v>6480</v>
      </c>
      <c r="S1706" s="106" t="s">
        <v>2181</v>
      </c>
      <c r="T1706" s="101" t="s">
        <v>2274</v>
      </c>
      <c r="U1706" s="148"/>
      <c r="V1706" s="148" t="s">
        <v>125</v>
      </c>
      <c r="W1706" s="107" t="str">
        <f>VLOOKUP(TRIM(X1706),X10:Y88,2,FALSE)</f>
        <v>Andy</v>
      </c>
      <c r="X1706" s="171" t="str">
        <f t="shared" si="159"/>
        <v>7.2</v>
      </c>
      <c r="Y1706" s="175">
        <f t="shared" si="157"/>
        <v>0</v>
      </c>
      <c r="Z1706" s="171">
        <f t="shared" si="158"/>
        <v>0</v>
      </c>
      <c r="AA1706" s="171">
        <f t="shared" si="160"/>
        <v>6</v>
      </c>
      <c r="AB1706" s="171">
        <f t="shared" si="161"/>
        <v>0</v>
      </c>
      <c r="AC1706" s="171">
        <f t="shared" si="156"/>
        <v>1</v>
      </c>
      <c r="AD1706" s="1" t="s">
        <v>125</v>
      </c>
      <c r="AE1706" s="1" t="s">
        <v>2181</v>
      </c>
      <c r="AF1706" s="1">
        <v>1618</v>
      </c>
      <c r="AG1706" s="1" t="s">
        <v>10986</v>
      </c>
    </row>
    <row r="1707" spans="1:33" ht="39" customHeight="1" x14ac:dyDescent="0.25">
      <c r="A1707" s="96" t="s">
        <v>2180</v>
      </c>
      <c r="B1707" s="101" t="s">
        <v>6227</v>
      </c>
      <c r="C1707" s="98" t="s">
        <v>108</v>
      </c>
      <c r="D1707" s="98" t="s">
        <v>94</v>
      </c>
      <c r="E1707" s="173" t="s">
        <v>2050</v>
      </c>
      <c r="F1707" s="99" t="s">
        <v>15</v>
      </c>
      <c r="G1707" s="99" t="s">
        <v>109</v>
      </c>
      <c r="H1707" s="99" t="s">
        <v>3839</v>
      </c>
      <c r="I1707" s="147" t="s">
        <v>2852</v>
      </c>
      <c r="J1707" s="103" t="s">
        <v>2272</v>
      </c>
      <c r="K1707" s="102">
        <v>1832</v>
      </c>
      <c r="L1707" s="103" t="s">
        <v>58</v>
      </c>
      <c r="M1707" s="102" t="s">
        <v>119</v>
      </c>
      <c r="N1707" s="101" t="s">
        <v>2228</v>
      </c>
      <c r="O1707" s="101" t="s">
        <v>191</v>
      </c>
      <c r="P1707" s="101" t="s">
        <v>2205</v>
      </c>
      <c r="Q1707" s="105" t="s">
        <v>6170</v>
      </c>
      <c r="R1707" s="105" t="s">
        <v>6481</v>
      </c>
      <c r="S1707" s="106" t="s">
        <v>2181</v>
      </c>
      <c r="T1707" s="101" t="s">
        <v>2445</v>
      </c>
      <c r="U1707" s="148"/>
      <c r="V1707" s="148" t="s">
        <v>125</v>
      </c>
      <c r="W1707" s="107" t="str">
        <f>VLOOKUP(TRIM(X1707),X10:Y88,2,FALSE)</f>
        <v>Andy</v>
      </c>
      <c r="X1707" s="171" t="str">
        <f t="shared" si="159"/>
        <v>7.2</v>
      </c>
      <c r="Y1707" s="175">
        <f t="shared" si="157"/>
        <v>1</v>
      </c>
      <c r="Z1707" s="171">
        <f t="shared" si="158"/>
        <v>0</v>
      </c>
      <c r="AA1707" s="171">
        <f t="shared" si="160"/>
        <v>45</v>
      </c>
      <c r="AB1707" s="171">
        <f t="shared" si="161"/>
        <v>0</v>
      </c>
      <c r="AC1707" s="171">
        <f t="shared" si="156"/>
        <v>0</v>
      </c>
      <c r="AD1707" s="1" t="s">
        <v>125</v>
      </c>
      <c r="AE1707" s="1" t="s">
        <v>10691</v>
      </c>
      <c r="AF1707" s="1">
        <v>1619</v>
      </c>
      <c r="AG1707" s="1" t="s">
        <v>10987</v>
      </c>
    </row>
    <row r="1708" spans="1:33" ht="39" customHeight="1" x14ac:dyDescent="0.25">
      <c r="A1708" s="96" t="s">
        <v>2180</v>
      </c>
      <c r="B1708" s="101" t="s">
        <v>3739</v>
      </c>
      <c r="C1708" s="98" t="s">
        <v>108</v>
      </c>
      <c r="D1708" s="98" t="s">
        <v>96</v>
      </c>
      <c r="E1708" s="173" t="s">
        <v>2051</v>
      </c>
      <c r="F1708" s="99" t="s">
        <v>15</v>
      </c>
      <c r="G1708" s="99" t="s">
        <v>109</v>
      </c>
      <c r="H1708" s="99" t="s">
        <v>4181</v>
      </c>
      <c r="I1708" s="147" t="s">
        <v>6235</v>
      </c>
      <c r="J1708" s="103" t="s">
        <v>118</v>
      </c>
      <c r="K1708" s="102">
        <v>1970</v>
      </c>
      <c r="L1708" s="103" t="s">
        <v>58</v>
      </c>
      <c r="M1708" s="102" t="s">
        <v>119</v>
      </c>
      <c r="N1708" s="101" t="s">
        <v>2301</v>
      </c>
      <c r="O1708" s="101" t="s">
        <v>191</v>
      </c>
      <c r="P1708" s="101" t="s">
        <v>2184</v>
      </c>
      <c r="Q1708" s="105" t="s">
        <v>4180</v>
      </c>
      <c r="R1708" s="105" t="s">
        <v>7514</v>
      </c>
      <c r="S1708" s="243" t="s">
        <v>2181</v>
      </c>
      <c r="T1708" s="101" t="s">
        <v>2445</v>
      </c>
      <c r="U1708" s="148"/>
      <c r="V1708" s="148" t="s">
        <v>2186</v>
      </c>
      <c r="W1708" s="107" t="str">
        <f>VLOOKUP(TRIM(X1708),X10:Y88,2,FALSE)</f>
        <v>Andy</v>
      </c>
      <c r="X1708" s="171" t="str">
        <f t="shared" si="159"/>
        <v>7.3</v>
      </c>
      <c r="Y1708" s="175">
        <f t="shared" si="157"/>
        <v>1</v>
      </c>
      <c r="Z1708" s="171">
        <f t="shared" si="158"/>
        <v>0</v>
      </c>
      <c r="AA1708" s="171">
        <f t="shared" si="160"/>
        <v>23</v>
      </c>
      <c r="AB1708" s="171">
        <f t="shared" si="161"/>
        <v>0</v>
      </c>
      <c r="AC1708" s="171">
        <f t="shared" si="156"/>
        <v>0</v>
      </c>
      <c r="AE1708" s="1" t="s">
        <v>10691</v>
      </c>
      <c r="AF1708" s="1">
        <v>1620</v>
      </c>
      <c r="AG1708" s="1" t="s">
        <v>10988</v>
      </c>
    </row>
    <row r="1709" spans="1:33" ht="39" customHeight="1" x14ac:dyDescent="0.25">
      <c r="A1709" s="96" t="s">
        <v>2180</v>
      </c>
      <c r="B1709" s="101" t="s">
        <v>4501</v>
      </c>
      <c r="C1709" s="98" t="s">
        <v>108</v>
      </c>
      <c r="D1709" s="98" t="s">
        <v>96</v>
      </c>
      <c r="E1709" s="173" t="s">
        <v>2052</v>
      </c>
      <c r="F1709" s="99" t="s">
        <v>15</v>
      </c>
      <c r="G1709" s="99" t="s">
        <v>109</v>
      </c>
      <c r="H1709" s="99" t="s">
        <v>3339</v>
      </c>
      <c r="I1709" s="147" t="s">
        <v>6202</v>
      </c>
      <c r="J1709" s="103" t="s">
        <v>118</v>
      </c>
      <c r="K1709" s="102">
        <v>2015</v>
      </c>
      <c r="L1709" s="103" t="s">
        <v>58</v>
      </c>
      <c r="M1709" s="102" t="s">
        <v>119</v>
      </c>
      <c r="N1709" s="101" t="s">
        <v>2301</v>
      </c>
      <c r="O1709" s="101" t="s">
        <v>191</v>
      </c>
      <c r="P1709" s="101" t="s">
        <v>2184</v>
      </c>
      <c r="Q1709" s="105" t="s">
        <v>6238</v>
      </c>
      <c r="R1709" s="105" t="s">
        <v>6482</v>
      </c>
      <c r="S1709" s="106" t="s">
        <v>2181</v>
      </c>
      <c r="T1709" s="101" t="s">
        <v>2305</v>
      </c>
      <c r="U1709" s="148"/>
      <c r="V1709" s="148" t="s">
        <v>125</v>
      </c>
      <c r="W1709" s="107" t="str">
        <f>VLOOKUP(TRIM(X1709),X10:Y88,2,FALSE)</f>
        <v>Andy</v>
      </c>
      <c r="X1709" s="171" t="str">
        <f t="shared" si="159"/>
        <v>7.3</v>
      </c>
      <c r="Y1709" s="175">
        <f t="shared" si="157"/>
        <v>1</v>
      </c>
      <c r="Z1709" s="171">
        <f t="shared" si="158"/>
        <v>0</v>
      </c>
      <c r="AA1709" s="171">
        <f t="shared" si="160"/>
        <v>73</v>
      </c>
      <c r="AB1709" s="171">
        <f t="shared" si="161"/>
        <v>0</v>
      </c>
      <c r="AC1709" s="171">
        <f t="shared" si="156"/>
        <v>0</v>
      </c>
      <c r="AD1709" s="1" t="s">
        <v>125</v>
      </c>
      <c r="AE1709" s="1" t="s">
        <v>10691</v>
      </c>
      <c r="AF1709" s="1">
        <v>1621</v>
      </c>
      <c r="AG1709" s="1" t="s">
        <v>10989</v>
      </c>
    </row>
    <row r="1710" spans="1:33" ht="39" customHeight="1" x14ac:dyDescent="0.25">
      <c r="A1710" s="96" t="s">
        <v>2180</v>
      </c>
      <c r="B1710" s="101" t="s">
        <v>3440</v>
      </c>
      <c r="C1710" s="98" t="s">
        <v>108</v>
      </c>
      <c r="D1710" s="98" t="s">
        <v>353</v>
      </c>
      <c r="E1710" s="173" t="s">
        <v>2053</v>
      </c>
      <c r="F1710" s="99" t="s">
        <v>16</v>
      </c>
      <c r="G1710" s="99" t="s">
        <v>109</v>
      </c>
      <c r="H1710" s="99" t="s">
        <v>3100</v>
      </c>
      <c r="I1710" s="147" t="s">
        <v>6221</v>
      </c>
      <c r="J1710" s="103" t="s">
        <v>118</v>
      </c>
      <c r="K1710" s="102">
        <v>1953</v>
      </c>
      <c r="L1710" s="103" t="s">
        <v>58</v>
      </c>
      <c r="M1710" s="102" t="s">
        <v>119</v>
      </c>
      <c r="N1710" s="101" t="s">
        <v>2301</v>
      </c>
      <c r="O1710" s="101" t="s">
        <v>191</v>
      </c>
      <c r="P1710" s="101" t="s">
        <v>2375</v>
      </c>
      <c r="Q1710" s="105" t="s">
        <v>6665</v>
      </c>
      <c r="R1710" s="105" t="s">
        <v>10990</v>
      </c>
      <c r="S1710" s="106" t="s">
        <v>2287</v>
      </c>
      <c r="T1710" s="101" t="s">
        <v>2432</v>
      </c>
      <c r="U1710" s="148"/>
      <c r="V1710" s="148" t="s">
        <v>125</v>
      </c>
      <c r="W1710" s="107" t="str">
        <f>VLOOKUP(TRIM(X1710),X10:Y88,2,FALSE)</f>
        <v>Andy</v>
      </c>
      <c r="X1710" s="171" t="str">
        <f t="shared" si="159"/>
        <v>7.10.2</v>
      </c>
      <c r="Y1710" s="175">
        <f t="shared" si="157"/>
        <v>0</v>
      </c>
      <c r="Z1710" s="171">
        <f t="shared" si="158"/>
        <v>0</v>
      </c>
      <c r="AA1710" s="171">
        <f t="shared" si="160"/>
        <v>13</v>
      </c>
      <c r="AB1710" s="171">
        <f t="shared" si="161"/>
        <v>0</v>
      </c>
      <c r="AC1710" s="171">
        <f t="shared" si="156"/>
        <v>0</v>
      </c>
      <c r="AD1710" s="1" t="s">
        <v>125</v>
      </c>
      <c r="AE1710" s="1" t="s">
        <v>2287</v>
      </c>
      <c r="AF1710" s="1">
        <v>1622</v>
      </c>
      <c r="AG1710" s="1" t="s">
        <v>10990</v>
      </c>
    </row>
    <row r="1711" spans="1:33" ht="39" customHeight="1" x14ac:dyDescent="0.25">
      <c r="A1711" s="96" t="s">
        <v>2180</v>
      </c>
      <c r="B1711" s="101" t="s">
        <v>4023</v>
      </c>
      <c r="C1711" s="98" t="s">
        <v>108</v>
      </c>
      <c r="D1711" s="98" t="s">
        <v>94</v>
      </c>
      <c r="E1711" s="173" t="s">
        <v>2054</v>
      </c>
      <c r="F1711" s="99" t="s">
        <v>16</v>
      </c>
      <c r="G1711" s="99" t="s">
        <v>109</v>
      </c>
      <c r="H1711" s="99" t="s">
        <v>3344</v>
      </c>
      <c r="I1711" s="147" t="s">
        <v>2275</v>
      </c>
      <c r="J1711" s="103" t="s">
        <v>2272</v>
      </c>
      <c r="K1711" s="102">
        <v>1829</v>
      </c>
      <c r="L1711" s="103" t="s">
        <v>60</v>
      </c>
      <c r="M1711" s="102" t="s">
        <v>119</v>
      </c>
      <c r="N1711" s="101" t="s">
        <v>2228</v>
      </c>
      <c r="O1711" s="101" t="s">
        <v>191</v>
      </c>
      <c r="P1711" s="101" t="s">
        <v>2205</v>
      </c>
      <c r="Q1711" s="105" t="s">
        <v>6226</v>
      </c>
      <c r="R1711" s="105" t="s">
        <v>6054</v>
      </c>
      <c r="S1711" s="106" t="s">
        <v>6053</v>
      </c>
      <c r="T1711" s="101" t="s">
        <v>2274</v>
      </c>
      <c r="U1711" s="148"/>
      <c r="V1711" s="148"/>
      <c r="W1711" s="107" t="str">
        <f>VLOOKUP(TRIM(X1711),X10:Y88,2,FALSE)</f>
        <v>Andy</v>
      </c>
      <c r="X1711" s="171" t="str">
        <f t="shared" si="159"/>
        <v>7.2</v>
      </c>
      <c r="Y1711" s="175">
        <f t="shared" si="157"/>
        <v>0</v>
      </c>
      <c r="Z1711" s="171">
        <f t="shared" si="158"/>
        <v>0</v>
      </c>
      <c r="AA1711" s="171">
        <f t="shared" si="160"/>
        <v>26</v>
      </c>
      <c r="AB1711" s="171">
        <f t="shared" si="161"/>
        <v>0</v>
      </c>
      <c r="AC1711" s="171">
        <f t="shared" si="156"/>
        <v>0</v>
      </c>
      <c r="AE1711" s="1" t="s">
        <v>2287</v>
      </c>
      <c r="AF1711" s="1">
        <v>1623</v>
      </c>
      <c r="AG1711" s="1" t="s">
        <v>7448</v>
      </c>
    </row>
    <row r="1712" spans="1:33" ht="39" customHeight="1" x14ac:dyDescent="0.25">
      <c r="A1712" s="96" t="s">
        <v>2180</v>
      </c>
      <c r="B1712" s="101" t="s">
        <v>4023</v>
      </c>
      <c r="C1712" s="98" t="s">
        <v>108</v>
      </c>
      <c r="D1712" s="98" t="s">
        <v>94</v>
      </c>
      <c r="E1712" s="173" t="s">
        <v>2055</v>
      </c>
      <c r="F1712" s="99" t="s">
        <v>15</v>
      </c>
      <c r="G1712" s="99" t="s">
        <v>109</v>
      </c>
      <c r="H1712" s="99" t="s">
        <v>3344</v>
      </c>
      <c r="I1712" s="147" t="s">
        <v>2275</v>
      </c>
      <c r="J1712" s="103" t="s">
        <v>2272</v>
      </c>
      <c r="K1712" s="102">
        <v>1829</v>
      </c>
      <c r="L1712" s="103" t="s">
        <v>64</v>
      </c>
      <c r="M1712" s="102" t="s">
        <v>119</v>
      </c>
      <c r="N1712" s="101" t="s">
        <v>2228</v>
      </c>
      <c r="O1712" s="101" t="s">
        <v>191</v>
      </c>
      <c r="P1712" s="101" t="s">
        <v>2205</v>
      </c>
      <c r="Q1712" s="105" t="s">
        <v>6226</v>
      </c>
      <c r="R1712" s="105" t="s">
        <v>6483</v>
      </c>
      <c r="S1712" s="106" t="s">
        <v>2181</v>
      </c>
      <c r="T1712" s="101" t="s">
        <v>2274</v>
      </c>
      <c r="U1712" s="148"/>
      <c r="V1712" s="148" t="s">
        <v>125</v>
      </c>
      <c r="W1712" s="107" t="str">
        <f>VLOOKUP(TRIM(X1712),X10:Y88,2,FALSE)</f>
        <v>Andy</v>
      </c>
      <c r="X1712" s="171" t="str">
        <f t="shared" si="159"/>
        <v>7.2</v>
      </c>
      <c r="Y1712" s="175">
        <f t="shared" si="157"/>
        <v>1</v>
      </c>
      <c r="Z1712" s="171">
        <f t="shared" si="158"/>
        <v>0</v>
      </c>
      <c r="AA1712" s="171">
        <f t="shared" si="160"/>
        <v>26</v>
      </c>
      <c r="AB1712" s="171">
        <f t="shared" si="161"/>
        <v>0</v>
      </c>
      <c r="AC1712" s="171">
        <f t="shared" ref="AC1712:AC1775" si="162">IF(F1712="LS OUT", IF(S1712="Approved", 1, IF(S1712="Block approved", 1, 0)),0)</f>
        <v>0</v>
      </c>
      <c r="AD1712" s="1" t="s">
        <v>125</v>
      </c>
      <c r="AE1712" s="1" t="s">
        <v>10691</v>
      </c>
      <c r="AF1712" s="1">
        <v>1624</v>
      </c>
      <c r="AG1712" s="1" t="s">
        <v>10991</v>
      </c>
    </row>
    <row r="1713" spans="1:33" ht="39" customHeight="1" x14ac:dyDescent="0.25">
      <c r="A1713" s="96"/>
      <c r="B1713" s="101"/>
      <c r="C1713" s="98" t="s">
        <v>14</v>
      </c>
      <c r="D1713" s="98" t="s">
        <v>102</v>
      </c>
      <c r="E1713" s="173" t="s">
        <v>2056</v>
      </c>
      <c r="F1713" s="99" t="s">
        <v>2857</v>
      </c>
      <c r="G1713" s="230" t="s">
        <v>42</v>
      </c>
      <c r="H1713" s="230" t="s">
        <v>2858</v>
      </c>
      <c r="I1713" s="231" t="s">
        <v>42</v>
      </c>
      <c r="J1713" s="226"/>
      <c r="K1713" s="227"/>
      <c r="L1713" s="226"/>
      <c r="M1713" s="227"/>
      <c r="N1713" s="226"/>
      <c r="O1713" s="226" t="s">
        <v>42</v>
      </c>
      <c r="P1713" s="226"/>
      <c r="Q1713" s="232" t="s">
        <v>2859</v>
      </c>
      <c r="R1713" s="232" t="s">
        <v>2238</v>
      </c>
      <c r="S1713" s="228"/>
      <c r="T1713" s="101" t="s">
        <v>42</v>
      </c>
      <c r="U1713" s="148"/>
      <c r="V1713" s="148"/>
      <c r="W1713" s="107" t="str">
        <f>VLOOKUP(TRIM(X1713),X10:Y88,2,FALSE)</f>
        <v>Withdrawn</v>
      </c>
      <c r="X1713" s="171" t="str">
        <f t="shared" si="159"/>
        <v>99</v>
      </c>
      <c r="Y1713" s="175">
        <f t="shared" si="157"/>
        <v>0</v>
      </c>
      <c r="Z1713" s="171">
        <f t="shared" si="158"/>
        <v>0</v>
      </c>
      <c r="AA1713" s="171">
        <f t="shared" si="160"/>
        <v>1</v>
      </c>
      <c r="AB1713" s="171">
        <f t="shared" si="161"/>
        <v>1</v>
      </c>
      <c r="AC1713" s="171">
        <f t="shared" si="162"/>
        <v>0</v>
      </c>
      <c r="AE1713" s="1" t="s">
        <v>20</v>
      </c>
      <c r="AF1713" s="1">
        <v>1625</v>
      </c>
    </row>
    <row r="1714" spans="1:33" ht="39" customHeight="1" x14ac:dyDescent="0.25">
      <c r="A1714" s="96"/>
      <c r="B1714" s="101"/>
      <c r="C1714" s="98" t="s">
        <v>14</v>
      </c>
      <c r="D1714" s="98" t="s">
        <v>102</v>
      </c>
      <c r="E1714" s="173" t="s">
        <v>2057</v>
      </c>
      <c r="F1714" s="99" t="s">
        <v>2857</v>
      </c>
      <c r="G1714" s="230" t="s">
        <v>42</v>
      </c>
      <c r="H1714" s="230" t="s">
        <v>2858</v>
      </c>
      <c r="I1714" s="231" t="s">
        <v>42</v>
      </c>
      <c r="J1714" s="226"/>
      <c r="K1714" s="227"/>
      <c r="L1714" s="226"/>
      <c r="M1714" s="227"/>
      <c r="N1714" s="226"/>
      <c r="O1714" s="226" t="s">
        <v>42</v>
      </c>
      <c r="P1714" s="226"/>
      <c r="Q1714" s="232" t="s">
        <v>2859</v>
      </c>
      <c r="R1714" s="232" t="s">
        <v>2238</v>
      </c>
      <c r="S1714" s="228"/>
      <c r="T1714" s="101" t="s">
        <v>42</v>
      </c>
      <c r="U1714" s="148"/>
      <c r="V1714" s="148"/>
      <c r="W1714" s="107" t="str">
        <f>VLOOKUP(TRIM(X1714),X10:Y88,2,FALSE)</f>
        <v>Withdrawn</v>
      </c>
      <c r="X1714" s="171" t="str">
        <f t="shared" si="159"/>
        <v>99</v>
      </c>
      <c r="Y1714" s="175">
        <f t="shared" si="157"/>
        <v>0</v>
      </c>
      <c r="Z1714" s="171">
        <f t="shared" si="158"/>
        <v>0</v>
      </c>
      <c r="AA1714" s="171">
        <f t="shared" si="160"/>
        <v>1</v>
      </c>
      <c r="AB1714" s="171">
        <f t="shared" si="161"/>
        <v>1</v>
      </c>
      <c r="AC1714" s="171">
        <f t="shared" si="162"/>
        <v>0</v>
      </c>
      <c r="AE1714" s="1" t="s">
        <v>20</v>
      </c>
      <c r="AF1714" s="1">
        <v>1626</v>
      </c>
    </row>
    <row r="1715" spans="1:33" ht="39" customHeight="1" x14ac:dyDescent="0.25">
      <c r="A1715" s="96"/>
      <c r="B1715" s="101"/>
      <c r="C1715" s="98" t="s">
        <v>14</v>
      </c>
      <c r="D1715" s="98" t="s">
        <v>102</v>
      </c>
      <c r="E1715" s="173" t="s">
        <v>2058</v>
      </c>
      <c r="F1715" s="99" t="s">
        <v>2857</v>
      </c>
      <c r="G1715" s="230" t="s">
        <v>42</v>
      </c>
      <c r="H1715" s="230" t="s">
        <v>2858</v>
      </c>
      <c r="I1715" s="231" t="s">
        <v>42</v>
      </c>
      <c r="J1715" s="226"/>
      <c r="K1715" s="227"/>
      <c r="L1715" s="226"/>
      <c r="M1715" s="227"/>
      <c r="N1715" s="226"/>
      <c r="O1715" s="226" t="s">
        <v>42</v>
      </c>
      <c r="P1715" s="226"/>
      <c r="Q1715" s="232" t="s">
        <v>2859</v>
      </c>
      <c r="R1715" s="232" t="s">
        <v>2238</v>
      </c>
      <c r="S1715" s="228"/>
      <c r="T1715" s="101" t="s">
        <v>42</v>
      </c>
      <c r="U1715" s="148"/>
      <c r="V1715" s="148"/>
      <c r="W1715" s="107" t="str">
        <f>VLOOKUP(TRIM(X1715),X10:Y88,2,FALSE)</f>
        <v>Withdrawn</v>
      </c>
      <c r="X1715" s="171" t="str">
        <f t="shared" si="159"/>
        <v>99</v>
      </c>
      <c r="Y1715" s="175">
        <f t="shared" si="157"/>
        <v>0</v>
      </c>
      <c r="Z1715" s="171">
        <f t="shared" si="158"/>
        <v>0</v>
      </c>
      <c r="AA1715" s="171">
        <f t="shared" si="160"/>
        <v>1</v>
      </c>
      <c r="AB1715" s="171">
        <f t="shared" si="161"/>
        <v>1</v>
      </c>
      <c r="AC1715" s="171">
        <f t="shared" si="162"/>
        <v>0</v>
      </c>
      <c r="AE1715" s="1" t="s">
        <v>20</v>
      </c>
      <c r="AF1715" s="1">
        <v>1627</v>
      </c>
    </row>
    <row r="1716" spans="1:33" ht="39" customHeight="1" x14ac:dyDescent="0.25">
      <c r="A1716" s="96"/>
      <c r="B1716" s="101"/>
      <c r="C1716" s="98" t="s">
        <v>14</v>
      </c>
      <c r="D1716" s="98" t="s">
        <v>102</v>
      </c>
      <c r="E1716" s="173" t="s">
        <v>2059</v>
      </c>
      <c r="F1716" s="99" t="s">
        <v>2857</v>
      </c>
      <c r="G1716" s="230" t="s">
        <v>42</v>
      </c>
      <c r="H1716" s="230" t="s">
        <v>2858</v>
      </c>
      <c r="I1716" s="231" t="s">
        <v>42</v>
      </c>
      <c r="J1716" s="226"/>
      <c r="K1716" s="227"/>
      <c r="L1716" s="226"/>
      <c r="M1716" s="227"/>
      <c r="N1716" s="226"/>
      <c r="O1716" s="226" t="s">
        <v>42</v>
      </c>
      <c r="P1716" s="226"/>
      <c r="Q1716" s="232" t="s">
        <v>2859</v>
      </c>
      <c r="R1716" s="232" t="s">
        <v>2238</v>
      </c>
      <c r="S1716" s="228"/>
      <c r="T1716" s="101" t="s">
        <v>42</v>
      </c>
      <c r="U1716" s="148"/>
      <c r="V1716" s="148"/>
      <c r="W1716" s="107" t="str">
        <f>VLOOKUP(TRIM(X1716),X10:Y88,2,FALSE)</f>
        <v>Withdrawn</v>
      </c>
      <c r="X1716" s="171" t="str">
        <f t="shared" si="159"/>
        <v>99</v>
      </c>
      <c r="Y1716" s="175">
        <f t="shared" si="157"/>
        <v>0</v>
      </c>
      <c r="Z1716" s="171">
        <f t="shared" si="158"/>
        <v>0</v>
      </c>
      <c r="AA1716" s="171">
        <f t="shared" si="160"/>
        <v>1</v>
      </c>
      <c r="AB1716" s="171">
        <f t="shared" si="161"/>
        <v>1</v>
      </c>
      <c r="AC1716" s="171">
        <f t="shared" si="162"/>
        <v>0</v>
      </c>
      <c r="AE1716" s="1" t="s">
        <v>20</v>
      </c>
      <c r="AF1716" s="1">
        <v>1628</v>
      </c>
    </row>
    <row r="1717" spans="1:33" ht="39" customHeight="1" x14ac:dyDescent="0.25">
      <c r="A1717" s="96"/>
      <c r="B1717" s="101"/>
      <c r="C1717" s="98" t="s">
        <v>14</v>
      </c>
      <c r="D1717" s="98" t="s">
        <v>102</v>
      </c>
      <c r="E1717" s="173" t="s">
        <v>2060</v>
      </c>
      <c r="F1717" s="99" t="s">
        <v>2857</v>
      </c>
      <c r="G1717" s="230" t="s">
        <v>42</v>
      </c>
      <c r="H1717" s="230" t="s">
        <v>2858</v>
      </c>
      <c r="I1717" s="231" t="s">
        <v>42</v>
      </c>
      <c r="J1717" s="226"/>
      <c r="K1717" s="227"/>
      <c r="L1717" s="226"/>
      <c r="M1717" s="227"/>
      <c r="N1717" s="226"/>
      <c r="O1717" s="226" t="s">
        <v>42</v>
      </c>
      <c r="P1717" s="226"/>
      <c r="Q1717" s="232" t="s">
        <v>2859</v>
      </c>
      <c r="R1717" s="232" t="s">
        <v>2238</v>
      </c>
      <c r="S1717" s="228"/>
      <c r="T1717" s="101" t="s">
        <v>42</v>
      </c>
      <c r="U1717" s="148"/>
      <c r="V1717" s="148"/>
      <c r="W1717" s="107" t="str">
        <f>VLOOKUP(TRIM(X1717),X10:Y88,2,FALSE)</f>
        <v>Withdrawn</v>
      </c>
      <c r="X1717" s="171" t="str">
        <f t="shared" si="159"/>
        <v>99</v>
      </c>
      <c r="Y1717" s="175">
        <f t="shared" si="157"/>
        <v>0</v>
      </c>
      <c r="Z1717" s="171">
        <f t="shared" si="158"/>
        <v>0</v>
      </c>
      <c r="AA1717" s="171">
        <f t="shared" si="160"/>
        <v>1</v>
      </c>
      <c r="AB1717" s="171">
        <f t="shared" si="161"/>
        <v>1</v>
      </c>
      <c r="AC1717" s="171">
        <f t="shared" si="162"/>
        <v>0</v>
      </c>
      <c r="AE1717" s="1" t="s">
        <v>20</v>
      </c>
      <c r="AF1717" s="1">
        <v>1629</v>
      </c>
    </row>
    <row r="1718" spans="1:33" ht="39" customHeight="1" x14ac:dyDescent="0.25">
      <c r="A1718" s="96"/>
      <c r="B1718" s="101"/>
      <c r="C1718" s="98" t="s">
        <v>14</v>
      </c>
      <c r="D1718" s="98" t="s">
        <v>102</v>
      </c>
      <c r="E1718" s="173" t="s">
        <v>2061</v>
      </c>
      <c r="F1718" s="99" t="s">
        <v>2857</v>
      </c>
      <c r="G1718" s="230" t="s">
        <v>42</v>
      </c>
      <c r="H1718" s="230" t="s">
        <v>2858</v>
      </c>
      <c r="I1718" s="231" t="s">
        <v>42</v>
      </c>
      <c r="J1718" s="226"/>
      <c r="K1718" s="227"/>
      <c r="L1718" s="226"/>
      <c r="M1718" s="227"/>
      <c r="N1718" s="226"/>
      <c r="O1718" s="226" t="s">
        <v>42</v>
      </c>
      <c r="P1718" s="226"/>
      <c r="Q1718" s="232" t="s">
        <v>2859</v>
      </c>
      <c r="R1718" s="232" t="s">
        <v>2238</v>
      </c>
      <c r="S1718" s="228"/>
      <c r="T1718" s="101" t="s">
        <v>42</v>
      </c>
      <c r="U1718" s="148"/>
      <c r="V1718" s="148"/>
      <c r="W1718" s="107" t="str">
        <f>VLOOKUP(TRIM(X1718),X10:Y88,2,FALSE)</f>
        <v>Withdrawn</v>
      </c>
      <c r="X1718" s="171" t="str">
        <f t="shared" si="159"/>
        <v>99</v>
      </c>
      <c r="Y1718" s="175">
        <f t="shared" si="157"/>
        <v>0</v>
      </c>
      <c r="Z1718" s="171">
        <f t="shared" si="158"/>
        <v>0</v>
      </c>
      <c r="AA1718" s="171">
        <f t="shared" si="160"/>
        <v>1</v>
      </c>
      <c r="AB1718" s="171">
        <f t="shared" si="161"/>
        <v>1</v>
      </c>
      <c r="AC1718" s="171">
        <f t="shared" si="162"/>
        <v>0</v>
      </c>
      <c r="AE1718" s="1" t="s">
        <v>20</v>
      </c>
      <c r="AF1718" s="1">
        <v>1630</v>
      </c>
    </row>
    <row r="1719" spans="1:33" ht="39" customHeight="1" x14ac:dyDescent="0.25">
      <c r="A1719" s="96"/>
      <c r="B1719" s="101"/>
      <c r="C1719" s="98" t="s">
        <v>14</v>
      </c>
      <c r="D1719" s="98" t="s">
        <v>102</v>
      </c>
      <c r="E1719" s="173" t="s">
        <v>2062</v>
      </c>
      <c r="F1719" s="99" t="s">
        <v>2857</v>
      </c>
      <c r="G1719" s="230" t="s">
        <v>42</v>
      </c>
      <c r="H1719" s="230" t="s">
        <v>2858</v>
      </c>
      <c r="I1719" s="231" t="s">
        <v>42</v>
      </c>
      <c r="J1719" s="226"/>
      <c r="K1719" s="227"/>
      <c r="L1719" s="226"/>
      <c r="M1719" s="227"/>
      <c r="N1719" s="226"/>
      <c r="O1719" s="226" t="s">
        <v>42</v>
      </c>
      <c r="P1719" s="226"/>
      <c r="Q1719" s="232" t="s">
        <v>2859</v>
      </c>
      <c r="R1719" s="232" t="s">
        <v>2238</v>
      </c>
      <c r="S1719" s="228"/>
      <c r="T1719" s="101" t="s">
        <v>42</v>
      </c>
      <c r="U1719" s="148"/>
      <c r="V1719" s="148"/>
      <c r="W1719" s="107" t="str">
        <f>VLOOKUP(TRIM(X1719),X10:Y88,2,FALSE)</f>
        <v>Withdrawn</v>
      </c>
      <c r="X1719" s="171" t="str">
        <f t="shared" si="159"/>
        <v>99</v>
      </c>
      <c r="Y1719" s="175">
        <f t="shared" si="157"/>
        <v>0</v>
      </c>
      <c r="Z1719" s="171">
        <f t="shared" si="158"/>
        <v>0</v>
      </c>
      <c r="AA1719" s="171">
        <f t="shared" si="160"/>
        <v>1</v>
      </c>
      <c r="AB1719" s="171">
        <f t="shared" si="161"/>
        <v>1</v>
      </c>
      <c r="AC1719" s="171">
        <f t="shared" si="162"/>
        <v>0</v>
      </c>
      <c r="AE1719" s="1" t="s">
        <v>20</v>
      </c>
      <c r="AF1719" s="1">
        <v>1631</v>
      </c>
    </row>
    <row r="1720" spans="1:33" ht="39" customHeight="1" x14ac:dyDescent="0.25">
      <c r="A1720" s="96"/>
      <c r="B1720" s="101"/>
      <c r="C1720" s="98" t="s">
        <v>14</v>
      </c>
      <c r="D1720" s="98" t="s">
        <v>102</v>
      </c>
      <c r="E1720" s="173" t="s">
        <v>2063</v>
      </c>
      <c r="F1720" s="99" t="s">
        <v>2857</v>
      </c>
      <c r="G1720" s="230" t="s">
        <v>42</v>
      </c>
      <c r="H1720" s="230" t="s">
        <v>2858</v>
      </c>
      <c r="I1720" s="231" t="s">
        <v>42</v>
      </c>
      <c r="J1720" s="226"/>
      <c r="K1720" s="227"/>
      <c r="L1720" s="226"/>
      <c r="M1720" s="227"/>
      <c r="N1720" s="226"/>
      <c r="O1720" s="226" t="s">
        <v>42</v>
      </c>
      <c r="P1720" s="226"/>
      <c r="Q1720" s="232" t="s">
        <v>2859</v>
      </c>
      <c r="R1720" s="232" t="s">
        <v>2238</v>
      </c>
      <c r="S1720" s="228"/>
      <c r="T1720" s="101" t="s">
        <v>42</v>
      </c>
      <c r="U1720" s="148"/>
      <c r="V1720" s="148"/>
      <c r="W1720" s="107" t="str">
        <f>VLOOKUP(TRIM(X1720),X10:Y88,2,FALSE)</f>
        <v>Withdrawn</v>
      </c>
      <c r="X1720" s="171" t="str">
        <f t="shared" si="159"/>
        <v>99</v>
      </c>
      <c r="Y1720" s="175">
        <f t="shared" si="157"/>
        <v>0</v>
      </c>
      <c r="Z1720" s="171">
        <f t="shared" si="158"/>
        <v>0</v>
      </c>
      <c r="AA1720" s="171">
        <f t="shared" si="160"/>
        <v>1</v>
      </c>
      <c r="AB1720" s="171">
        <f t="shared" si="161"/>
        <v>1</v>
      </c>
      <c r="AC1720" s="171">
        <f t="shared" si="162"/>
        <v>0</v>
      </c>
      <c r="AE1720" s="1" t="s">
        <v>20</v>
      </c>
      <c r="AF1720" s="1">
        <v>1632</v>
      </c>
    </row>
    <row r="1721" spans="1:33" ht="39" customHeight="1" x14ac:dyDescent="0.25">
      <c r="A1721" s="96"/>
      <c r="B1721" s="101"/>
      <c r="C1721" s="98" t="s">
        <v>14</v>
      </c>
      <c r="D1721" s="98" t="s">
        <v>102</v>
      </c>
      <c r="E1721" s="173" t="s">
        <v>2064</v>
      </c>
      <c r="F1721" s="99" t="s">
        <v>2857</v>
      </c>
      <c r="G1721" s="230" t="s">
        <v>42</v>
      </c>
      <c r="H1721" s="230" t="s">
        <v>2858</v>
      </c>
      <c r="I1721" s="231" t="s">
        <v>42</v>
      </c>
      <c r="J1721" s="226"/>
      <c r="K1721" s="227"/>
      <c r="L1721" s="226"/>
      <c r="M1721" s="227"/>
      <c r="N1721" s="226"/>
      <c r="O1721" s="226" t="s">
        <v>42</v>
      </c>
      <c r="P1721" s="226"/>
      <c r="Q1721" s="232" t="s">
        <v>2859</v>
      </c>
      <c r="R1721" s="232" t="s">
        <v>2238</v>
      </c>
      <c r="S1721" s="228"/>
      <c r="T1721" s="101" t="s">
        <v>42</v>
      </c>
      <c r="U1721" s="148"/>
      <c r="V1721" s="148"/>
      <c r="W1721" s="107" t="str">
        <f>VLOOKUP(TRIM(X1721),X10:Y88,2,FALSE)</f>
        <v>Withdrawn</v>
      </c>
      <c r="X1721" s="171" t="str">
        <f t="shared" si="159"/>
        <v>99</v>
      </c>
      <c r="Y1721" s="175">
        <f t="shared" si="157"/>
        <v>0</v>
      </c>
      <c r="Z1721" s="171">
        <f t="shared" si="158"/>
        <v>0</v>
      </c>
      <c r="AA1721" s="171">
        <f t="shared" si="160"/>
        <v>1</v>
      </c>
      <c r="AB1721" s="171">
        <f t="shared" si="161"/>
        <v>1</v>
      </c>
      <c r="AC1721" s="171">
        <f t="shared" si="162"/>
        <v>0</v>
      </c>
      <c r="AE1721" s="1" t="s">
        <v>20</v>
      </c>
      <c r="AF1721" s="1">
        <v>1633</v>
      </c>
    </row>
    <row r="1722" spans="1:33" ht="39" customHeight="1" x14ac:dyDescent="0.25">
      <c r="A1722" s="96"/>
      <c r="B1722" s="101"/>
      <c r="C1722" s="98" t="s">
        <v>14</v>
      </c>
      <c r="D1722" s="98" t="s">
        <v>102</v>
      </c>
      <c r="E1722" s="173" t="s">
        <v>2065</v>
      </c>
      <c r="F1722" s="99" t="s">
        <v>2857</v>
      </c>
      <c r="G1722" s="230" t="s">
        <v>42</v>
      </c>
      <c r="H1722" s="230" t="s">
        <v>2858</v>
      </c>
      <c r="I1722" s="231" t="s">
        <v>42</v>
      </c>
      <c r="J1722" s="226"/>
      <c r="K1722" s="227"/>
      <c r="L1722" s="226"/>
      <c r="M1722" s="227"/>
      <c r="N1722" s="226"/>
      <c r="O1722" s="226" t="s">
        <v>42</v>
      </c>
      <c r="P1722" s="226"/>
      <c r="Q1722" s="232" t="s">
        <v>2859</v>
      </c>
      <c r="R1722" s="232" t="s">
        <v>2238</v>
      </c>
      <c r="S1722" s="228"/>
      <c r="T1722" s="101" t="s">
        <v>42</v>
      </c>
      <c r="U1722" s="148"/>
      <c r="V1722" s="148"/>
      <c r="W1722" s="107" t="str">
        <f>VLOOKUP(TRIM(X1722),X10:Y88,2,FALSE)</f>
        <v>Withdrawn</v>
      </c>
      <c r="X1722" s="171" t="str">
        <f t="shared" si="159"/>
        <v>99</v>
      </c>
      <c r="Y1722" s="175">
        <f t="shared" si="157"/>
        <v>0</v>
      </c>
      <c r="Z1722" s="171">
        <f t="shared" si="158"/>
        <v>0</v>
      </c>
      <c r="AA1722" s="171">
        <f t="shared" si="160"/>
        <v>1</v>
      </c>
      <c r="AB1722" s="171">
        <f t="shared" si="161"/>
        <v>1</v>
      </c>
      <c r="AC1722" s="171">
        <f t="shared" si="162"/>
        <v>0</v>
      </c>
      <c r="AE1722" s="1" t="s">
        <v>20</v>
      </c>
      <c r="AF1722" s="1">
        <v>1634</v>
      </c>
    </row>
    <row r="1723" spans="1:33" ht="39" customHeight="1" x14ac:dyDescent="0.25">
      <c r="A1723" s="96"/>
      <c r="B1723" s="101"/>
      <c r="C1723" s="98" t="s">
        <v>14</v>
      </c>
      <c r="D1723" s="98" t="s">
        <v>102</v>
      </c>
      <c r="E1723" s="173" t="s">
        <v>2066</v>
      </c>
      <c r="F1723" s="99" t="s">
        <v>2857</v>
      </c>
      <c r="G1723" s="230" t="s">
        <v>42</v>
      </c>
      <c r="H1723" s="230" t="s">
        <v>2858</v>
      </c>
      <c r="I1723" s="231" t="s">
        <v>42</v>
      </c>
      <c r="J1723" s="226"/>
      <c r="K1723" s="227"/>
      <c r="L1723" s="226"/>
      <c r="M1723" s="227"/>
      <c r="N1723" s="226"/>
      <c r="O1723" s="226" t="s">
        <v>42</v>
      </c>
      <c r="P1723" s="226"/>
      <c r="Q1723" s="232" t="s">
        <v>2859</v>
      </c>
      <c r="R1723" s="232" t="s">
        <v>2238</v>
      </c>
      <c r="S1723" s="228"/>
      <c r="T1723" s="101" t="s">
        <v>42</v>
      </c>
      <c r="U1723" s="148"/>
      <c r="V1723" s="148"/>
      <c r="W1723" s="107" t="str">
        <f>VLOOKUP(TRIM(X1723),X10:Y88,2,FALSE)</f>
        <v>Withdrawn</v>
      </c>
      <c r="X1723" s="171" t="str">
        <f t="shared" si="159"/>
        <v>99</v>
      </c>
      <c r="Y1723" s="175">
        <f t="shared" si="157"/>
        <v>0</v>
      </c>
      <c r="Z1723" s="171">
        <f t="shared" si="158"/>
        <v>0</v>
      </c>
      <c r="AA1723" s="171">
        <f t="shared" si="160"/>
        <v>1</v>
      </c>
      <c r="AB1723" s="171">
        <f t="shared" si="161"/>
        <v>1</v>
      </c>
      <c r="AC1723" s="171">
        <f t="shared" si="162"/>
        <v>0</v>
      </c>
      <c r="AE1723" s="1" t="s">
        <v>20</v>
      </c>
      <c r="AF1723" s="1">
        <v>1635</v>
      </c>
    </row>
    <row r="1724" spans="1:33" ht="39" customHeight="1" x14ac:dyDescent="0.25">
      <c r="A1724" s="96" t="s">
        <v>2180</v>
      </c>
      <c r="B1724" s="101" t="s">
        <v>42</v>
      </c>
      <c r="C1724" s="98" t="s">
        <v>108</v>
      </c>
      <c r="D1724" s="98" t="s">
        <v>332</v>
      </c>
      <c r="E1724" s="173" t="s">
        <v>2067</v>
      </c>
      <c r="F1724" s="99" t="s">
        <v>2218</v>
      </c>
      <c r="G1724" s="99" t="s">
        <v>109</v>
      </c>
      <c r="H1724" s="99" t="s">
        <v>4630</v>
      </c>
      <c r="I1724" s="147" t="s">
        <v>130</v>
      </c>
      <c r="J1724" s="103" t="s">
        <v>2244</v>
      </c>
      <c r="K1724" s="102"/>
      <c r="L1724" s="103"/>
      <c r="M1724" s="102"/>
      <c r="N1724" s="101" t="s">
        <v>3070</v>
      </c>
      <c r="O1724" s="101" t="s">
        <v>2221</v>
      </c>
      <c r="P1724" s="101" t="s">
        <v>2245</v>
      </c>
      <c r="Q1724" s="105" t="s">
        <v>4629</v>
      </c>
      <c r="R1724" s="105" t="s">
        <v>6131</v>
      </c>
      <c r="S1724" s="106" t="s">
        <v>6133</v>
      </c>
      <c r="T1724" s="101" t="s">
        <v>2647</v>
      </c>
      <c r="U1724" s="148"/>
      <c r="V1724" s="148"/>
      <c r="W1724" s="107" t="str">
        <f>VLOOKUP(TRIM(X1724),X10:Y88,2,FALSE)</f>
        <v>Puneet</v>
      </c>
      <c r="X1724" s="171" t="str">
        <f t="shared" si="159"/>
        <v>8.4</v>
      </c>
      <c r="Y1724" s="175">
        <f t="shared" si="157"/>
        <v>0</v>
      </c>
      <c r="Z1724" s="171">
        <f t="shared" si="158"/>
        <v>0</v>
      </c>
      <c r="AA1724" s="171">
        <f t="shared" si="160"/>
        <v>13</v>
      </c>
      <c r="AB1724" s="171">
        <f t="shared" si="161"/>
        <v>0</v>
      </c>
      <c r="AC1724" s="171">
        <f t="shared" si="162"/>
        <v>0</v>
      </c>
      <c r="AE1724" s="1" t="s">
        <v>2287</v>
      </c>
      <c r="AF1724" s="1">
        <v>1636</v>
      </c>
      <c r="AG1724" s="1" t="s">
        <v>7449</v>
      </c>
    </row>
    <row r="1725" spans="1:33" ht="39" customHeight="1" x14ac:dyDescent="0.25">
      <c r="A1725" s="96" t="s">
        <v>2180</v>
      </c>
      <c r="B1725" s="101" t="s">
        <v>42</v>
      </c>
      <c r="C1725" s="98" t="s">
        <v>108</v>
      </c>
      <c r="D1725" s="98" t="s">
        <v>332</v>
      </c>
      <c r="E1725" s="173" t="s">
        <v>2068</v>
      </c>
      <c r="F1725" s="99" t="s">
        <v>2218</v>
      </c>
      <c r="G1725" s="99" t="s">
        <v>109</v>
      </c>
      <c r="H1725" s="99" t="s">
        <v>2417</v>
      </c>
      <c r="I1725" s="147" t="s">
        <v>6666</v>
      </c>
      <c r="J1725" s="103" t="s">
        <v>2244</v>
      </c>
      <c r="K1725" s="102"/>
      <c r="L1725" s="103"/>
      <c r="M1725" s="102"/>
      <c r="N1725" s="101" t="s">
        <v>3070</v>
      </c>
      <c r="O1725" s="101" t="s">
        <v>2221</v>
      </c>
      <c r="P1725" s="101" t="s">
        <v>2245</v>
      </c>
      <c r="Q1725" s="105" t="s">
        <v>2418</v>
      </c>
      <c r="R1725" s="105" t="s">
        <v>7645</v>
      </c>
      <c r="S1725" s="106" t="s">
        <v>7640</v>
      </c>
      <c r="T1725" s="101" t="s">
        <v>2337</v>
      </c>
      <c r="U1725" s="148"/>
      <c r="V1725" s="148" t="s">
        <v>2186</v>
      </c>
      <c r="W1725" s="107" t="str">
        <f>VLOOKUP(TRIM(X1725),X10:Y88,2,FALSE)</f>
        <v>Puneet</v>
      </c>
      <c r="X1725" s="171" t="str">
        <f t="shared" si="159"/>
        <v>8.4</v>
      </c>
      <c r="Y1725" s="175">
        <f t="shared" si="157"/>
        <v>0</v>
      </c>
      <c r="Z1725" s="171">
        <f t="shared" si="158"/>
        <v>0</v>
      </c>
      <c r="AA1725" s="171">
        <f t="shared" si="160"/>
        <v>89</v>
      </c>
      <c r="AB1725" s="171">
        <f t="shared" si="161"/>
        <v>0</v>
      </c>
      <c r="AC1725" s="171">
        <f t="shared" si="162"/>
        <v>0</v>
      </c>
      <c r="AE1725" s="1" t="s">
        <v>2287</v>
      </c>
      <c r="AF1725" s="1">
        <v>1637</v>
      </c>
      <c r="AG1725" s="1" t="s">
        <v>7645</v>
      </c>
    </row>
    <row r="1726" spans="1:33" ht="39" customHeight="1" x14ac:dyDescent="0.25">
      <c r="A1726" s="96" t="s">
        <v>2180</v>
      </c>
      <c r="B1726" s="101" t="s">
        <v>42</v>
      </c>
      <c r="C1726" s="98" t="s">
        <v>108</v>
      </c>
      <c r="D1726" s="98" t="s">
        <v>332</v>
      </c>
      <c r="E1726" s="173" t="s">
        <v>2069</v>
      </c>
      <c r="F1726" s="99" t="s">
        <v>2218</v>
      </c>
      <c r="G1726" s="99" t="s">
        <v>109</v>
      </c>
      <c r="H1726" s="99" t="s">
        <v>2306</v>
      </c>
      <c r="I1726" s="147" t="s">
        <v>6616</v>
      </c>
      <c r="J1726" s="103" t="s">
        <v>2244</v>
      </c>
      <c r="K1726" s="102"/>
      <c r="L1726" s="103"/>
      <c r="M1726" s="102"/>
      <c r="N1726" s="101" t="s">
        <v>3070</v>
      </c>
      <c r="O1726" s="101" t="s">
        <v>2221</v>
      </c>
      <c r="P1726" s="101" t="s">
        <v>2245</v>
      </c>
      <c r="Q1726" s="105" t="s">
        <v>2308</v>
      </c>
      <c r="R1726" s="105" t="s">
        <v>7641</v>
      </c>
      <c r="S1726" s="106" t="s">
        <v>7642</v>
      </c>
      <c r="T1726" s="101" t="s">
        <v>2309</v>
      </c>
      <c r="U1726" s="148"/>
      <c r="V1726" s="148" t="s">
        <v>2186</v>
      </c>
      <c r="W1726" s="107" t="str">
        <f>VLOOKUP(TRIM(X1726),X10:Y88,2,FALSE)</f>
        <v>Puneet</v>
      </c>
      <c r="X1726" s="171" t="str">
        <f t="shared" si="159"/>
        <v>8.4</v>
      </c>
      <c r="Y1726" s="175">
        <f t="shared" si="157"/>
        <v>0</v>
      </c>
      <c r="Z1726" s="171">
        <f t="shared" si="158"/>
        <v>0</v>
      </c>
      <c r="AA1726" s="171">
        <f t="shared" si="160"/>
        <v>51</v>
      </c>
      <c r="AB1726" s="171">
        <f t="shared" si="161"/>
        <v>0</v>
      </c>
      <c r="AC1726" s="171">
        <f t="shared" si="162"/>
        <v>0</v>
      </c>
      <c r="AE1726" s="1" t="s">
        <v>2287</v>
      </c>
      <c r="AF1726" s="1">
        <v>1638</v>
      </c>
      <c r="AG1726" s="1" t="s">
        <v>7641</v>
      </c>
    </row>
    <row r="1727" spans="1:33" ht="39" customHeight="1" x14ac:dyDescent="0.25">
      <c r="A1727" s="96" t="s">
        <v>2180</v>
      </c>
      <c r="B1727" s="101" t="s">
        <v>42</v>
      </c>
      <c r="C1727" s="98" t="s">
        <v>108</v>
      </c>
      <c r="D1727" s="98" t="s">
        <v>332</v>
      </c>
      <c r="E1727" s="173" t="s">
        <v>2070</v>
      </c>
      <c r="F1727" s="99" t="s">
        <v>2218</v>
      </c>
      <c r="G1727" s="99" t="s">
        <v>109</v>
      </c>
      <c r="H1727" s="99" t="s">
        <v>6617</v>
      </c>
      <c r="I1727" s="147" t="s">
        <v>2830</v>
      </c>
      <c r="J1727" s="103" t="s">
        <v>2244</v>
      </c>
      <c r="K1727" s="102"/>
      <c r="L1727" s="103"/>
      <c r="M1727" s="102"/>
      <c r="N1727" s="101" t="s">
        <v>3070</v>
      </c>
      <c r="O1727" s="101" t="s">
        <v>2221</v>
      </c>
      <c r="P1727" s="101" t="s">
        <v>2245</v>
      </c>
      <c r="Q1727" s="105" t="s">
        <v>2831</v>
      </c>
      <c r="R1727" s="105" t="s">
        <v>7644</v>
      </c>
      <c r="S1727" s="243" t="s">
        <v>2268</v>
      </c>
      <c r="T1727" s="101" t="s">
        <v>2832</v>
      </c>
      <c r="U1727" s="148"/>
      <c r="V1727" s="148" t="s">
        <v>2186</v>
      </c>
      <c r="W1727" s="107" t="str">
        <f>VLOOKUP(TRIM(X1727),X10:Y88,2,FALSE)</f>
        <v>Puneet</v>
      </c>
      <c r="X1727" s="171" t="str">
        <f t="shared" si="159"/>
        <v>8.4</v>
      </c>
      <c r="Y1727" s="175">
        <f t="shared" si="157"/>
        <v>0</v>
      </c>
      <c r="Z1727" s="171">
        <f t="shared" si="158"/>
        <v>0</v>
      </c>
      <c r="AA1727" s="171">
        <f t="shared" si="160"/>
        <v>5</v>
      </c>
      <c r="AB1727" s="171">
        <f t="shared" si="161"/>
        <v>0</v>
      </c>
      <c r="AC1727" s="171">
        <f t="shared" si="162"/>
        <v>0</v>
      </c>
      <c r="AE1727" s="1" t="s">
        <v>2268</v>
      </c>
      <c r="AF1727" s="1">
        <v>1639</v>
      </c>
      <c r="AG1727" s="1" t="s">
        <v>7644</v>
      </c>
    </row>
    <row r="1728" spans="1:33" ht="39" customHeight="1" x14ac:dyDescent="0.25">
      <c r="A1728" s="96" t="s">
        <v>2180</v>
      </c>
      <c r="B1728" s="101" t="s">
        <v>42</v>
      </c>
      <c r="C1728" s="98" t="s">
        <v>108</v>
      </c>
      <c r="D1728" s="98" t="s">
        <v>332</v>
      </c>
      <c r="E1728" s="173" t="s">
        <v>2071</v>
      </c>
      <c r="F1728" s="99" t="s">
        <v>2218</v>
      </c>
      <c r="G1728" s="99" t="s">
        <v>109</v>
      </c>
      <c r="H1728" s="99" t="s">
        <v>2404</v>
      </c>
      <c r="I1728" s="147" t="s">
        <v>6667</v>
      </c>
      <c r="J1728" s="103" t="s">
        <v>2244</v>
      </c>
      <c r="K1728" s="102"/>
      <c r="L1728" s="103"/>
      <c r="M1728" s="102"/>
      <c r="N1728" s="101" t="s">
        <v>3070</v>
      </c>
      <c r="O1728" s="101" t="s">
        <v>2221</v>
      </c>
      <c r="P1728" s="101" t="s">
        <v>2245</v>
      </c>
      <c r="Q1728" s="105" t="s">
        <v>2405</v>
      </c>
      <c r="R1728" s="105" t="s">
        <v>7647</v>
      </c>
      <c r="S1728" s="106" t="s">
        <v>7648</v>
      </c>
      <c r="T1728" s="101" t="s">
        <v>2246</v>
      </c>
      <c r="U1728" s="148"/>
      <c r="V1728" s="148" t="s">
        <v>2186</v>
      </c>
      <c r="W1728" s="107" t="str">
        <f>VLOOKUP(TRIM(X1728),X10:Y88,2,FALSE)</f>
        <v>Puneet</v>
      </c>
      <c r="X1728" s="171" t="str">
        <f t="shared" si="159"/>
        <v>8.4</v>
      </c>
      <c r="Y1728" s="175">
        <f t="shared" si="157"/>
        <v>0</v>
      </c>
      <c r="Z1728" s="171">
        <f t="shared" si="158"/>
        <v>0</v>
      </c>
      <c r="AA1728" s="171">
        <f t="shared" si="160"/>
        <v>32</v>
      </c>
      <c r="AB1728" s="171">
        <f t="shared" si="161"/>
        <v>0</v>
      </c>
      <c r="AC1728" s="171">
        <f t="shared" si="162"/>
        <v>0</v>
      </c>
      <c r="AE1728" s="1" t="s">
        <v>2287</v>
      </c>
      <c r="AF1728" s="1">
        <v>1640</v>
      </c>
      <c r="AG1728" s="1" t="s">
        <v>7647</v>
      </c>
    </row>
    <row r="1729" spans="1:33" ht="39" customHeight="1" x14ac:dyDescent="0.25">
      <c r="A1729" s="96" t="s">
        <v>2180</v>
      </c>
      <c r="B1729" s="101" t="s">
        <v>42</v>
      </c>
      <c r="C1729" s="98" t="s">
        <v>108</v>
      </c>
      <c r="D1729" s="98" t="s">
        <v>332</v>
      </c>
      <c r="E1729" s="173" t="s">
        <v>2072</v>
      </c>
      <c r="F1729" s="99" t="s">
        <v>2218</v>
      </c>
      <c r="G1729" s="99" t="s">
        <v>109</v>
      </c>
      <c r="H1729" s="99" t="s">
        <v>4433</v>
      </c>
      <c r="I1729" s="147" t="s">
        <v>6668</v>
      </c>
      <c r="J1729" s="103" t="s">
        <v>2244</v>
      </c>
      <c r="K1729" s="102"/>
      <c r="L1729" s="103"/>
      <c r="M1729" s="102"/>
      <c r="N1729" s="101" t="s">
        <v>3070</v>
      </c>
      <c r="O1729" s="101" t="s">
        <v>2221</v>
      </c>
      <c r="P1729" s="101" t="s">
        <v>2245</v>
      </c>
      <c r="Q1729" s="105" t="s">
        <v>4432</v>
      </c>
      <c r="R1729" s="105" t="s">
        <v>7650</v>
      </c>
      <c r="S1729" s="106" t="s">
        <v>7651</v>
      </c>
      <c r="T1729" s="101" t="s">
        <v>2337</v>
      </c>
      <c r="U1729" s="148"/>
      <c r="V1729" s="148" t="s">
        <v>2186</v>
      </c>
      <c r="W1729" s="107" t="str">
        <f>VLOOKUP(TRIM(X1729),X10:Y88,2,FALSE)</f>
        <v>Puneet</v>
      </c>
      <c r="X1729" s="171" t="str">
        <f t="shared" si="159"/>
        <v>8.4</v>
      </c>
      <c r="Y1729" s="175">
        <f t="shared" si="157"/>
        <v>0</v>
      </c>
      <c r="Z1729" s="171">
        <f t="shared" si="158"/>
        <v>0</v>
      </c>
      <c r="AA1729" s="171">
        <f t="shared" si="160"/>
        <v>45</v>
      </c>
      <c r="AB1729" s="171">
        <f t="shared" si="161"/>
        <v>0</v>
      </c>
      <c r="AC1729" s="171">
        <f t="shared" si="162"/>
        <v>0</v>
      </c>
      <c r="AE1729" s="1" t="s">
        <v>2287</v>
      </c>
      <c r="AF1729" s="1">
        <v>1641</v>
      </c>
      <c r="AG1729" s="1" t="s">
        <v>7650</v>
      </c>
    </row>
    <row r="1730" spans="1:33" ht="39" customHeight="1" x14ac:dyDescent="0.25">
      <c r="A1730" s="96" t="s">
        <v>2180</v>
      </c>
      <c r="B1730" s="101" t="s">
        <v>42</v>
      </c>
      <c r="C1730" s="98" t="s">
        <v>108</v>
      </c>
      <c r="D1730" s="98" t="s">
        <v>332</v>
      </c>
      <c r="E1730" s="173" t="s">
        <v>2073</v>
      </c>
      <c r="F1730" s="99" t="s">
        <v>2218</v>
      </c>
      <c r="G1730" s="99" t="s">
        <v>109</v>
      </c>
      <c r="H1730" s="99" t="s">
        <v>4614</v>
      </c>
      <c r="I1730" s="147" t="s">
        <v>130</v>
      </c>
      <c r="J1730" s="103" t="s">
        <v>2244</v>
      </c>
      <c r="K1730" s="102"/>
      <c r="L1730" s="103"/>
      <c r="M1730" s="102"/>
      <c r="N1730" s="101" t="s">
        <v>3070</v>
      </c>
      <c r="O1730" s="101" t="s">
        <v>2221</v>
      </c>
      <c r="P1730" s="101" t="s">
        <v>2245</v>
      </c>
      <c r="Q1730" s="105" t="s">
        <v>4613</v>
      </c>
      <c r="R1730" s="105" t="s">
        <v>7653</v>
      </c>
      <c r="S1730" s="106" t="s">
        <v>7654</v>
      </c>
      <c r="T1730" s="101" t="s">
        <v>2647</v>
      </c>
      <c r="U1730" s="148"/>
      <c r="V1730" s="148" t="s">
        <v>2186</v>
      </c>
      <c r="W1730" s="107" t="str">
        <f>VLOOKUP(TRIM(X1730),X10:Y88,2,FALSE)</f>
        <v>Puneet</v>
      </c>
      <c r="X1730" s="171" t="str">
        <f t="shared" si="159"/>
        <v>8.4</v>
      </c>
      <c r="Y1730" s="175">
        <f t="shared" si="157"/>
        <v>0</v>
      </c>
      <c r="Z1730" s="171">
        <f t="shared" si="158"/>
        <v>0</v>
      </c>
      <c r="AA1730" s="171">
        <f t="shared" si="160"/>
        <v>13</v>
      </c>
      <c r="AB1730" s="171">
        <f t="shared" si="161"/>
        <v>0</v>
      </c>
      <c r="AC1730" s="171">
        <f t="shared" si="162"/>
        <v>0</v>
      </c>
      <c r="AE1730" s="1" t="s">
        <v>2287</v>
      </c>
      <c r="AF1730" s="1">
        <v>1642</v>
      </c>
      <c r="AG1730" s="1" t="s">
        <v>7653</v>
      </c>
    </row>
    <row r="1731" spans="1:33" ht="39" customHeight="1" x14ac:dyDescent="0.25">
      <c r="A1731" s="96" t="s">
        <v>2180</v>
      </c>
      <c r="B1731" s="101" t="s">
        <v>42</v>
      </c>
      <c r="C1731" s="98" t="s">
        <v>108</v>
      </c>
      <c r="D1731" s="98" t="s">
        <v>2166</v>
      </c>
      <c r="E1731" s="173" t="s">
        <v>2074</v>
      </c>
      <c r="F1731" s="99" t="s">
        <v>2218</v>
      </c>
      <c r="G1731" s="99" t="s">
        <v>109</v>
      </c>
      <c r="H1731" s="99" t="s">
        <v>3779</v>
      </c>
      <c r="I1731" s="147" t="s">
        <v>6669</v>
      </c>
      <c r="J1731" s="103" t="s">
        <v>3324</v>
      </c>
      <c r="K1731" s="102"/>
      <c r="L1731" s="103"/>
      <c r="M1731" s="102"/>
      <c r="N1731" s="101" t="s">
        <v>2220</v>
      </c>
      <c r="O1731" s="101" t="s">
        <v>191</v>
      </c>
      <c r="P1731" s="101" t="s">
        <v>2695</v>
      </c>
      <c r="Q1731" s="105" t="s">
        <v>3778</v>
      </c>
      <c r="R1731" s="105" t="s">
        <v>6484</v>
      </c>
      <c r="S1731" s="106" t="s">
        <v>2181</v>
      </c>
      <c r="T1731" s="101" t="s">
        <v>2247</v>
      </c>
      <c r="U1731" s="148"/>
      <c r="V1731" s="148" t="s">
        <v>125</v>
      </c>
      <c r="W1731" s="107" t="str">
        <f>VLOOKUP(TRIM(X1731),X10:Y88,2,FALSE)</f>
        <v>Puneet</v>
      </c>
      <c r="X1731" s="171" t="str">
        <f t="shared" si="159"/>
        <v>8.14</v>
      </c>
      <c r="Y1731" s="175">
        <f t="shared" si="157"/>
        <v>0</v>
      </c>
      <c r="Z1731" s="171">
        <f t="shared" si="158"/>
        <v>1</v>
      </c>
      <c r="AA1731" s="171">
        <f t="shared" si="160"/>
        <v>42</v>
      </c>
      <c r="AB1731" s="171">
        <f t="shared" si="161"/>
        <v>0</v>
      </c>
      <c r="AC1731" s="171">
        <f t="shared" si="162"/>
        <v>0</v>
      </c>
      <c r="AD1731" s="1" t="s">
        <v>125</v>
      </c>
      <c r="AE1731" s="1" t="s">
        <v>2181</v>
      </c>
      <c r="AF1731" s="1">
        <v>1643</v>
      </c>
      <c r="AG1731" s="1" t="s">
        <v>10992</v>
      </c>
    </row>
    <row r="1732" spans="1:33" ht="39" customHeight="1" x14ac:dyDescent="0.25">
      <c r="A1732" s="96" t="s">
        <v>2180</v>
      </c>
      <c r="B1732" s="101" t="s">
        <v>42</v>
      </c>
      <c r="C1732" s="98" t="s">
        <v>108</v>
      </c>
      <c r="D1732" s="98" t="s">
        <v>2166</v>
      </c>
      <c r="E1732" s="173" t="s">
        <v>2075</v>
      </c>
      <c r="F1732" s="99" t="s">
        <v>2218</v>
      </c>
      <c r="G1732" s="99" t="s">
        <v>109</v>
      </c>
      <c r="H1732" s="99" t="s">
        <v>4544</v>
      </c>
      <c r="I1732" s="147" t="s">
        <v>2373</v>
      </c>
      <c r="J1732" s="103" t="s">
        <v>3324</v>
      </c>
      <c r="K1732" s="102"/>
      <c r="L1732" s="103"/>
      <c r="M1732" s="102"/>
      <c r="N1732" s="101" t="s">
        <v>2220</v>
      </c>
      <c r="O1732" s="101" t="s">
        <v>191</v>
      </c>
      <c r="P1732" s="101" t="s">
        <v>2695</v>
      </c>
      <c r="Q1732" s="105" t="s">
        <v>4541</v>
      </c>
      <c r="R1732" s="105" t="s">
        <v>7656</v>
      </c>
      <c r="S1732" s="106" t="s">
        <v>7657</v>
      </c>
      <c r="T1732" s="101" t="s">
        <v>2247</v>
      </c>
      <c r="U1732" s="148"/>
      <c r="V1732" s="148" t="s">
        <v>2186</v>
      </c>
      <c r="W1732" s="107" t="str">
        <f>VLOOKUP(TRIM(X1732),X10:Y88,2,FALSE)</f>
        <v>Puneet</v>
      </c>
      <c r="X1732" s="171" t="str">
        <f t="shared" si="159"/>
        <v>8.14</v>
      </c>
      <c r="Y1732" s="175">
        <f t="shared" si="157"/>
        <v>0</v>
      </c>
      <c r="Z1732" s="171">
        <f t="shared" si="158"/>
        <v>0</v>
      </c>
      <c r="AA1732" s="171">
        <f t="shared" si="160"/>
        <v>21</v>
      </c>
      <c r="AB1732" s="171">
        <f t="shared" si="161"/>
        <v>0</v>
      </c>
      <c r="AC1732" s="171">
        <f t="shared" si="162"/>
        <v>0</v>
      </c>
      <c r="AE1732" s="1" t="s">
        <v>2287</v>
      </c>
      <c r="AF1732" s="1">
        <v>1644</v>
      </c>
      <c r="AG1732" s="1" t="s">
        <v>7656</v>
      </c>
    </row>
    <row r="1733" spans="1:33" ht="39" customHeight="1" x14ac:dyDescent="0.25">
      <c r="A1733" s="96" t="s">
        <v>2180</v>
      </c>
      <c r="B1733" s="101" t="s">
        <v>42</v>
      </c>
      <c r="C1733" s="98" t="s">
        <v>108</v>
      </c>
      <c r="D1733" s="98" t="s">
        <v>2166</v>
      </c>
      <c r="E1733" s="173" t="s">
        <v>2076</v>
      </c>
      <c r="F1733" s="99" t="s">
        <v>2218</v>
      </c>
      <c r="G1733" s="99" t="s">
        <v>109</v>
      </c>
      <c r="H1733" s="99" t="s">
        <v>4481</v>
      </c>
      <c r="I1733" s="147" t="s">
        <v>2477</v>
      </c>
      <c r="J1733" s="103" t="s">
        <v>3324</v>
      </c>
      <c r="K1733" s="102"/>
      <c r="L1733" s="103"/>
      <c r="M1733" s="102"/>
      <c r="N1733" s="101" t="s">
        <v>2220</v>
      </c>
      <c r="O1733" s="101" t="s">
        <v>191</v>
      </c>
      <c r="P1733" s="101" t="s">
        <v>2695</v>
      </c>
      <c r="Q1733" s="105" t="s">
        <v>3359</v>
      </c>
      <c r="R1733" s="105" t="s">
        <v>6485</v>
      </c>
      <c r="S1733" s="106" t="s">
        <v>2181</v>
      </c>
      <c r="T1733" s="101" t="s">
        <v>2478</v>
      </c>
      <c r="U1733" s="148"/>
      <c r="V1733" s="148" t="s">
        <v>125</v>
      </c>
      <c r="W1733" s="107" t="str">
        <f>VLOOKUP(TRIM(X1733),X10:Y88,2,FALSE)</f>
        <v>Puneet</v>
      </c>
      <c r="X1733" s="171" t="str">
        <f t="shared" si="159"/>
        <v>8.14</v>
      </c>
      <c r="Y1733" s="175">
        <f t="shared" si="157"/>
        <v>0</v>
      </c>
      <c r="Z1733" s="171">
        <f t="shared" si="158"/>
        <v>1</v>
      </c>
      <c r="AA1733" s="171">
        <f t="shared" si="160"/>
        <v>25</v>
      </c>
      <c r="AB1733" s="171">
        <f t="shared" si="161"/>
        <v>0</v>
      </c>
      <c r="AC1733" s="171">
        <f t="shared" si="162"/>
        <v>0</v>
      </c>
      <c r="AD1733" s="1" t="s">
        <v>125</v>
      </c>
      <c r="AE1733" s="1" t="s">
        <v>2181</v>
      </c>
      <c r="AF1733" s="1">
        <v>1645</v>
      </c>
      <c r="AG1733" s="1" t="s">
        <v>10993</v>
      </c>
    </row>
    <row r="1734" spans="1:33" ht="39" customHeight="1" x14ac:dyDescent="0.25">
      <c r="A1734" s="96" t="s">
        <v>2180</v>
      </c>
      <c r="B1734" s="101" t="s">
        <v>42</v>
      </c>
      <c r="C1734" s="98" t="s">
        <v>108</v>
      </c>
      <c r="D1734" s="98" t="s">
        <v>2166</v>
      </c>
      <c r="E1734" s="173" t="s">
        <v>2077</v>
      </c>
      <c r="F1734" s="99" t="s">
        <v>2218</v>
      </c>
      <c r="G1734" s="99" t="s">
        <v>109</v>
      </c>
      <c r="H1734" s="99" t="s">
        <v>4542</v>
      </c>
      <c r="I1734" s="147" t="s">
        <v>6634</v>
      </c>
      <c r="J1734" s="103" t="s">
        <v>3324</v>
      </c>
      <c r="K1734" s="102"/>
      <c r="L1734" s="103"/>
      <c r="M1734" s="102"/>
      <c r="N1734" s="101" t="s">
        <v>2220</v>
      </c>
      <c r="O1734" s="101" t="s">
        <v>191</v>
      </c>
      <c r="P1734" s="101" t="s">
        <v>2695</v>
      </c>
      <c r="Q1734" s="105" t="s">
        <v>4541</v>
      </c>
      <c r="R1734" s="105" t="s">
        <v>6486</v>
      </c>
      <c r="S1734" s="106" t="s">
        <v>2181</v>
      </c>
      <c r="T1734" s="101" t="s">
        <v>2247</v>
      </c>
      <c r="U1734" s="148"/>
      <c r="V1734" s="148" t="s">
        <v>125</v>
      </c>
      <c r="W1734" s="107" t="str">
        <f>VLOOKUP(TRIM(X1734),X10:Y88,2,FALSE)</f>
        <v>Puneet</v>
      </c>
      <c r="X1734" s="171" t="str">
        <f t="shared" si="159"/>
        <v>8.14</v>
      </c>
      <c r="Y1734" s="175">
        <f t="shared" si="157"/>
        <v>0</v>
      </c>
      <c r="Z1734" s="171">
        <f t="shared" si="158"/>
        <v>1</v>
      </c>
      <c r="AA1734" s="171">
        <f t="shared" si="160"/>
        <v>103</v>
      </c>
      <c r="AB1734" s="171">
        <f t="shared" si="161"/>
        <v>0</v>
      </c>
      <c r="AC1734" s="171">
        <f t="shared" si="162"/>
        <v>0</v>
      </c>
      <c r="AD1734" s="1" t="s">
        <v>125</v>
      </c>
      <c r="AE1734" s="1" t="s">
        <v>2181</v>
      </c>
      <c r="AF1734" s="1">
        <v>1646</v>
      </c>
      <c r="AG1734" s="1" t="s">
        <v>10994</v>
      </c>
    </row>
    <row r="1735" spans="1:33" ht="39" customHeight="1" x14ac:dyDescent="0.25">
      <c r="A1735" s="96" t="s">
        <v>2180</v>
      </c>
      <c r="B1735" s="101" t="s">
        <v>42</v>
      </c>
      <c r="C1735" s="98" t="s">
        <v>108</v>
      </c>
      <c r="D1735" s="98" t="s">
        <v>2166</v>
      </c>
      <c r="E1735" s="173" t="s">
        <v>2078</v>
      </c>
      <c r="F1735" s="99" t="s">
        <v>2218</v>
      </c>
      <c r="G1735" s="99" t="s">
        <v>109</v>
      </c>
      <c r="H1735" s="99" t="s">
        <v>4582</v>
      </c>
      <c r="I1735" s="147" t="s">
        <v>6635</v>
      </c>
      <c r="J1735" s="103" t="s">
        <v>3324</v>
      </c>
      <c r="K1735" s="102"/>
      <c r="L1735" s="103"/>
      <c r="M1735" s="102"/>
      <c r="N1735" s="101" t="s">
        <v>2220</v>
      </c>
      <c r="O1735" s="101" t="s">
        <v>191</v>
      </c>
      <c r="P1735" s="101" t="s">
        <v>3201</v>
      </c>
      <c r="Q1735" s="105" t="s">
        <v>4581</v>
      </c>
      <c r="R1735" s="105" t="s">
        <v>7659</v>
      </c>
      <c r="S1735" s="106" t="s">
        <v>7660</v>
      </c>
      <c r="T1735" s="101" t="s">
        <v>2445</v>
      </c>
      <c r="U1735" s="148"/>
      <c r="V1735" s="148" t="s">
        <v>2186</v>
      </c>
      <c r="W1735" s="107" t="str">
        <f>VLOOKUP(TRIM(X1735),X10:Y88,2,FALSE)</f>
        <v>Puneet</v>
      </c>
      <c r="X1735" s="171" t="str">
        <f t="shared" si="159"/>
        <v>8.14</v>
      </c>
      <c r="Y1735" s="175">
        <f t="shared" si="157"/>
        <v>0</v>
      </c>
      <c r="Z1735" s="171">
        <f t="shared" si="158"/>
        <v>0</v>
      </c>
      <c r="AA1735" s="171">
        <f t="shared" si="160"/>
        <v>31</v>
      </c>
      <c r="AB1735" s="171">
        <f t="shared" si="161"/>
        <v>0</v>
      </c>
      <c r="AC1735" s="171">
        <f t="shared" si="162"/>
        <v>0</v>
      </c>
      <c r="AE1735" s="1" t="s">
        <v>2287</v>
      </c>
      <c r="AF1735" s="1">
        <v>1647</v>
      </c>
      <c r="AG1735" s="1" t="s">
        <v>7659</v>
      </c>
    </row>
    <row r="1736" spans="1:33" ht="39" customHeight="1" x14ac:dyDescent="0.25">
      <c r="A1736" s="96" t="s">
        <v>2180</v>
      </c>
      <c r="B1736" s="101" t="s">
        <v>42</v>
      </c>
      <c r="C1736" s="98" t="s">
        <v>108</v>
      </c>
      <c r="D1736" s="98" t="s">
        <v>338</v>
      </c>
      <c r="E1736" s="173" t="s">
        <v>2079</v>
      </c>
      <c r="F1736" s="99" t="s">
        <v>2218</v>
      </c>
      <c r="G1736" s="99" t="s">
        <v>109</v>
      </c>
      <c r="H1736" s="99" t="s">
        <v>4358</v>
      </c>
      <c r="I1736" s="147" t="s">
        <v>6670</v>
      </c>
      <c r="J1736" s="103" t="s">
        <v>2285</v>
      </c>
      <c r="K1736" s="102"/>
      <c r="L1736" s="103"/>
      <c r="M1736" s="102"/>
      <c r="N1736" s="101" t="s">
        <v>3070</v>
      </c>
      <c r="O1736" s="101" t="s">
        <v>2221</v>
      </c>
      <c r="P1736" s="101" t="s">
        <v>2286</v>
      </c>
      <c r="Q1736" s="105" t="s">
        <v>3077</v>
      </c>
      <c r="R1736" s="105" t="s">
        <v>5982</v>
      </c>
      <c r="S1736" s="106" t="s">
        <v>5983</v>
      </c>
      <c r="T1736" s="101" t="s">
        <v>2265</v>
      </c>
      <c r="U1736" s="148"/>
      <c r="V1736" s="148"/>
      <c r="W1736" s="107" t="str">
        <f>VLOOKUP(TRIM(X1736),X10:Y88,2,FALSE)</f>
        <v>Puneet</v>
      </c>
      <c r="X1736" s="171" t="str">
        <f t="shared" si="159"/>
        <v>8.10</v>
      </c>
      <c r="Y1736" s="175">
        <f t="shared" si="157"/>
        <v>0</v>
      </c>
      <c r="Z1736" s="171">
        <f t="shared" si="158"/>
        <v>0</v>
      </c>
      <c r="AA1736" s="171">
        <f t="shared" si="160"/>
        <v>60</v>
      </c>
      <c r="AB1736" s="171">
        <f t="shared" si="161"/>
        <v>0</v>
      </c>
      <c r="AC1736" s="171">
        <f t="shared" si="162"/>
        <v>0</v>
      </c>
      <c r="AE1736" s="1" t="s">
        <v>2287</v>
      </c>
      <c r="AF1736" s="1">
        <v>1648</v>
      </c>
      <c r="AG1736" s="1" t="s">
        <v>7450</v>
      </c>
    </row>
    <row r="1737" spans="1:33" ht="39" customHeight="1" x14ac:dyDescent="0.25">
      <c r="A1737" s="96" t="s">
        <v>2180</v>
      </c>
      <c r="B1737" s="101" t="s">
        <v>42</v>
      </c>
      <c r="C1737" s="98" t="s">
        <v>108</v>
      </c>
      <c r="D1737" s="98" t="s">
        <v>336</v>
      </c>
      <c r="E1737" s="173" t="s">
        <v>2080</v>
      </c>
      <c r="F1737" s="99" t="s">
        <v>2218</v>
      </c>
      <c r="G1737" s="99" t="s">
        <v>109</v>
      </c>
      <c r="H1737" s="99" t="s">
        <v>2493</v>
      </c>
      <c r="I1737" s="147" t="s">
        <v>2446</v>
      </c>
      <c r="J1737" s="103" t="s">
        <v>2315</v>
      </c>
      <c r="K1737" s="102"/>
      <c r="L1737" s="103"/>
      <c r="M1737" s="102"/>
      <c r="N1737" s="101" t="s">
        <v>3070</v>
      </c>
      <c r="O1737" s="101" t="s">
        <v>2221</v>
      </c>
      <c r="P1737" s="101" t="s">
        <v>2316</v>
      </c>
      <c r="Q1737" s="105" t="s">
        <v>3556</v>
      </c>
      <c r="R1737" s="105" t="s">
        <v>6487</v>
      </c>
      <c r="S1737" s="106" t="s">
        <v>2181</v>
      </c>
      <c r="T1737" s="101" t="s">
        <v>2445</v>
      </c>
      <c r="U1737" s="148"/>
      <c r="V1737" s="148" t="s">
        <v>125</v>
      </c>
      <c r="W1737" s="107" t="str">
        <f>VLOOKUP(TRIM(X1737),X10:Y88,2,FALSE)</f>
        <v>Puneet</v>
      </c>
      <c r="X1737" s="171" t="str">
        <f t="shared" si="159"/>
        <v>8.8</v>
      </c>
      <c r="Y1737" s="175">
        <f t="shared" si="157"/>
        <v>0</v>
      </c>
      <c r="Z1737" s="171">
        <f t="shared" si="158"/>
        <v>1</v>
      </c>
      <c r="AA1737" s="171">
        <f t="shared" si="160"/>
        <v>17</v>
      </c>
      <c r="AB1737" s="171">
        <f t="shared" si="161"/>
        <v>0</v>
      </c>
      <c r="AC1737" s="171">
        <f t="shared" si="162"/>
        <v>0</v>
      </c>
      <c r="AD1737" s="1" t="s">
        <v>125</v>
      </c>
      <c r="AE1737" s="1" t="s">
        <v>2181</v>
      </c>
      <c r="AF1737" s="1">
        <v>1649</v>
      </c>
      <c r="AG1737" s="1" t="s">
        <v>10995</v>
      </c>
    </row>
    <row r="1738" spans="1:33" ht="39" customHeight="1" x14ac:dyDescent="0.25">
      <c r="A1738" s="96" t="s">
        <v>2180</v>
      </c>
      <c r="B1738" s="101" t="s">
        <v>42</v>
      </c>
      <c r="C1738" s="98" t="s">
        <v>108</v>
      </c>
      <c r="D1738" s="98" t="s">
        <v>336</v>
      </c>
      <c r="E1738" s="173" t="s">
        <v>2081</v>
      </c>
      <c r="F1738" s="99" t="s">
        <v>2218</v>
      </c>
      <c r="G1738" s="99" t="s">
        <v>109</v>
      </c>
      <c r="H1738" s="99" t="s">
        <v>4414</v>
      </c>
      <c r="I1738" s="147" t="s">
        <v>2336</v>
      </c>
      <c r="J1738" s="103" t="s">
        <v>2315</v>
      </c>
      <c r="K1738" s="102"/>
      <c r="L1738" s="103"/>
      <c r="M1738" s="102"/>
      <c r="N1738" s="101" t="s">
        <v>3070</v>
      </c>
      <c r="O1738" s="101" t="s">
        <v>2221</v>
      </c>
      <c r="P1738" s="101" t="s">
        <v>2316</v>
      </c>
      <c r="Q1738" s="105" t="s">
        <v>3132</v>
      </c>
      <c r="R1738" s="105" t="s">
        <v>6488</v>
      </c>
      <c r="S1738" s="106" t="s">
        <v>2181</v>
      </c>
      <c r="T1738" s="101" t="s">
        <v>2337</v>
      </c>
      <c r="U1738" s="148"/>
      <c r="V1738" s="148" t="s">
        <v>125</v>
      </c>
      <c r="W1738" s="107" t="str">
        <f>VLOOKUP(TRIM(X1738),X10:Y88,2,FALSE)</f>
        <v>Puneet</v>
      </c>
      <c r="X1738" s="171" t="str">
        <f t="shared" si="159"/>
        <v>8.8</v>
      </c>
      <c r="Y1738" s="175">
        <f t="shared" si="157"/>
        <v>0</v>
      </c>
      <c r="Z1738" s="171">
        <f t="shared" si="158"/>
        <v>1</v>
      </c>
      <c r="AA1738" s="171">
        <f t="shared" si="160"/>
        <v>8</v>
      </c>
      <c r="AB1738" s="171">
        <f t="shared" si="161"/>
        <v>0</v>
      </c>
      <c r="AC1738" s="171">
        <f t="shared" si="162"/>
        <v>0</v>
      </c>
      <c r="AD1738" s="1" t="s">
        <v>125</v>
      </c>
      <c r="AE1738" s="1" t="s">
        <v>2181</v>
      </c>
      <c r="AF1738" s="1">
        <v>1650</v>
      </c>
      <c r="AG1738" s="1" t="s">
        <v>10996</v>
      </c>
    </row>
    <row r="1739" spans="1:33" ht="39" customHeight="1" x14ac:dyDescent="0.25">
      <c r="A1739" s="96" t="s">
        <v>2180</v>
      </c>
      <c r="B1739" s="101" t="s">
        <v>42</v>
      </c>
      <c r="C1739" s="98" t="s">
        <v>108</v>
      </c>
      <c r="D1739" s="98" t="s">
        <v>336</v>
      </c>
      <c r="E1739" s="173" t="s">
        <v>2082</v>
      </c>
      <c r="F1739" s="99" t="s">
        <v>2218</v>
      </c>
      <c r="G1739" s="99" t="s">
        <v>109</v>
      </c>
      <c r="H1739" s="99" t="s">
        <v>3280</v>
      </c>
      <c r="I1739" s="147" t="s">
        <v>2477</v>
      </c>
      <c r="J1739" s="103" t="s">
        <v>2315</v>
      </c>
      <c r="K1739" s="102"/>
      <c r="L1739" s="103"/>
      <c r="M1739" s="102"/>
      <c r="N1739" s="101" t="s">
        <v>3070</v>
      </c>
      <c r="O1739" s="101" t="s">
        <v>2221</v>
      </c>
      <c r="P1739" s="101" t="s">
        <v>2316</v>
      </c>
      <c r="Q1739" s="105" t="s">
        <v>3178</v>
      </c>
      <c r="R1739" s="105" t="s">
        <v>6489</v>
      </c>
      <c r="S1739" s="106" t="s">
        <v>2181</v>
      </c>
      <c r="T1739" s="101" t="s">
        <v>2534</v>
      </c>
      <c r="U1739" s="148"/>
      <c r="V1739" s="148" t="s">
        <v>125</v>
      </c>
      <c r="W1739" s="107" t="str">
        <f>VLOOKUP(TRIM(X1739),X10:Y88,2,FALSE)</f>
        <v>Puneet</v>
      </c>
      <c r="X1739" s="171" t="str">
        <f t="shared" si="159"/>
        <v>8.8</v>
      </c>
      <c r="Y1739" s="175">
        <f t="shared" si="157"/>
        <v>0</v>
      </c>
      <c r="Z1739" s="171">
        <f t="shared" si="158"/>
        <v>1</v>
      </c>
      <c r="AA1739" s="171">
        <f t="shared" si="160"/>
        <v>25</v>
      </c>
      <c r="AB1739" s="171">
        <f t="shared" si="161"/>
        <v>0</v>
      </c>
      <c r="AC1739" s="171">
        <f t="shared" si="162"/>
        <v>0</v>
      </c>
      <c r="AD1739" s="1" t="s">
        <v>125</v>
      </c>
      <c r="AE1739" s="1" t="s">
        <v>2181</v>
      </c>
      <c r="AF1739" s="1">
        <v>1651</v>
      </c>
      <c r="AG1739" s="1" t="s">
        <v>10997</v>
      </c>
    </row>
    <row r="1740" spans="1:33" ht="39" customHeight="1" x14ac:dyDescent="0.25">
      <c r="A1740" s="96" t="s">
        <v>2180</v>
      </c>
      <c r="B1740" s="101" t="s">
        <v>42</v>
      </c>
      <c r="C1740" s="98" t="s">
        <v>108</v>
      </c>
      <c r="D1740" s="98" t="s">
        <v>336</v>
      </c>
      <c r="E1740" s="173" t="s">
        <v>2083</v>
      </c>
      <c r="F1740" s="99" t="s">
        <v>2218</v>
      </c>
      <c r="G1740" s="99" t="s">
        <v>109</v>
      </c>
      <c r="H1740" s="99" t="s">
        <v>2841</v>
      </c>
      <c r="I1740" s="147" t="s">
        <v>6637</v>
      </c>
      <c r="J1740" s="103" t="s">
        <v>2315</v>
      </c>
      <c r="K1740" s="102"/>
      <c r="L1740" s="103"/>
      <c r="M1740" s="102"/>
      <c r="N1740" s="101" t="s">
        <v>3070</v>
      </c>
      <c r="O1740" s="101" t="s">
        <v>2221</v>
      </c>
      <c r="P1740" s="101" t="s">
        <v>2316</v>
      </c>
      <c r="Q1740" s="105" t="s">
        <v>4187</v>
      </c>
      <c r="R1740" s="105" t="s">
        <v>6490</v>
      </c>
      <c r="S1740" s="106" t="s">
        <v>2181</v>
      </c>
      <c r="T1740" s="101" t="s">
        <v>2532</v>
      </c>
      <c r="U1740" s="148"/>
      <c r="V1740" s="148" t="s">
        <v>125</v>
      </c>
      <c r="W1740" s="107" t="str">
        <f>VLOOKUP(TRIM(X1740),X10:Y88,2,FALSE)</f>
        <v>Puneet</v>
      </c>
      <c r="X1740" s="171" t="str">
        <f t="shared" si="159"/>
        <v>8.8</v>
      </c>
      <c r="Y1740" s="175">
        <f t="shared" si="157"/>
        <v>0</v>
      </c>
      <c r="Z1740" s="171">
        <f t="shared" si="158"/>
        <v>1</v>
      </c>
      <c r="AA1740" s="171">
        <f t="shared" si="160"/>
        <v>10</v>
      </c>
      <c r="AB1740" s="171">
        <f t="shared" si="161"/>
        <v>0</v>
      </c>
      <c r="AC1740" s="171">
        <f t="shared" si="162"/>
        <v>0</v>
      </c>
      <c r="AD1740" s="1" t="s">
        <v>125</v>
      </c>
      <c r="AE1740" s="1" t="s">
        <v>2181</v>
      </c>
      <c r="AF1740" s="1">
        <v>1652</v>
      </c>
      <c r="AG1740" s="1" t="s">
        <v>10998</v>
      </c>
    </row>
    <row r="1741" spans="1:33" ht="39" customHeight="1" x14ac:dyDescent="0.25">
      <c r="A1741" s="96" t="s">
        <v>2180</v>
      </c>
      <c r="B1741" s="101" t="s">
        <v>42</v>
      </c>
      <c r="C1741" s="98" t="s">
        <v>108</v>
      </c>
      <c r="D1741" s="98" t="s">
        <v>336</v>
      </c>
      <c r="E1741" s="173" t="s">
        <v>2084</v>
      </c>
      <c r="F1741" s="99" t="s">
        <v>2218</v>
      </c>
      <c r="G1741" s="99" t="s">
        <v>109</v>
      </c>
      <c r="H1741" s="99" t="s">
        <v>2567</v>
      </c>
      <c r="I1741" s="147" t="s">
        <v>2459</v>
      </c>
      <c r="J1741" s="103" t="s">
        <v>2315</v>
      </c>
      <c r="K1741" s="102"/>
      <c r="L1741" s="103"/>
      <c r="M1741" s="102"/>
      <c r="N1741" s="101" t="s">
        <v>3070</v>
      </c>
      <c r="O1741" s="101" t="s">
        <v>2221</v>
      </c>
      <c r="P1741" s="101" t="s">
        <v>2316</v>
      </c>
      <c r="Q1741" s="105" t="s">
        <v>2568</v>
      </c>
      <c r="R1741" s="105" t="s">
        <v>7515</v>
      </c>
      <c r="S1741" s="243" t="s">
        <v>2181</v>
      </c>
      <c r="T1741" s="101" t="s">
        <v>2691</v>
      </c>
      <c r="U1741" s="148"/>
      <c r="V1741" s="148" t="s">
        <v>2186</v>
      </c>
      <c r="W1741" s="107" t="str">
        <f>VLOOKUP(TRIM(X1741),X10:Y88,2,FALSE)</f>
        <v>Puneet</v>
      </c>
      <c r="X1741" s="171" t="str">
        <f t="shared" si="159"/>
        <v>8.8</v>
      </c>
      <c r="Y1741" s="175">
        <f t="shared" si="157"/>
        <v>0</v>
      </c>
      <c r="Z1741" s="171">
        <f t="shared" si="158"/>
        <v>1</v>
      </c>
      <c r="AA1741" s="171">
        <f t="shared" si="160"/>
        <v>7</v>
      </c>
      <c r="AB1741" s="171">
        <f t="shared" si="161"/>
        <v>0</v>
      </c>
      <c r="AC1741" s="171">
        <f t="shared" si="162"/>
        <v>0</v>
      </c>
      <c r="AE1741" s="1" t="s">
        <v>2181</v>
      </c>
      <c r="AF1741" s="1">
        <v>1653</v>
      </c>
      <c r="AG1741" s="1" t="s">
        <v>10999</v>
      </c>
    </row>
    <row r="1742" spans="1:33" ht="39" customHeight="1" x14ac:dyDescent="0.25">
      <c r="A1742" s="96"/>
      <c r="B1742" s="101"/>
      <c r="C1742" s="98" t="s">
        <v>14</v>
      </c>
      <c r="D1742" s="98" t="s">
        <v>338</v>
      </c>
      <c r="E1742" s="173" t="s">
        <v>2085</v>
      </c>
      <c r="F1742" s="99" t="s">
        <v>2218</v>
      </c>
      <c r="G1742" s="230" t="s">
        <v>109</v>
      </c>
      <c r="H1742" s="230" t="s">
        <v>4358</v>
      </c>
      <c r="I1742" s="231" t="s">
        <v>2239</v>
      </c>
      <c r="J1742" s="226" t="s">
        <v>2285</v>
      </c>
      <c r="K1742" s="227"/>
      <c r="L1742" s="226"/>
      <c r="M1742" s="227"/>
      <c r="N1742" s="226" t="s">
        <v>3070</v>
      </c>
      <c r="O1742" s="226" t="s">
        <v>2221</v>
      </c>
      <c r="P1742" s="226" t="s">
        <v>2286</v>
      </c>
      <c r="Q1742" s="232" t="s">
        <v>7496</v>
      </c>
      <c r="R1742" s="232" t="s">
        <v>7497</v>
      </c>
      <c r="S1742" s="228"/>
      <c r="T1742" s="101" t="s">
        <v>2265</v>
      </c>
      <c r="U1742" s="148"/>
      <c r="V1742" s="148" t="s">
        <v>2186</v>
      </c>
      <c r="W1742" s="107" t="str">
        <f>VLOOKUP(TRIM(X1742),X10:Y88,2,FALSE)</f>
        <v>Puneet</v>
      </c>
      <c r="X1742" s="171" t="str">
        <f t="shared" si="159"/>
        <v>8.10</v>
      </c>
      <c r="Y1742" s="175">
        <f t="shared" si="157"/>
        <v>0</v>
      </c>
      <c r="Z1742" s="171">
        <f t="shared" si="158"/>
        <v>0</v>
      </c>
      <c r="AA1742" s="171">
        <f t="shared" si="160"/>
        <v>10</v>
      </c>
      <c r="AB1742" s="171">
        <f t="shared" si="161"/>
        <v>0</v>
      </c>
      <c r="AC1742" s="171">
        <f t="shared" si="162"/>
        <v>0</v>
      </c>
      <c r="AE1742" s="1" t="s">
        <v>20</v>
      </c>
      <c r="AF1742" s="1">
        <v>1654</v>
      </c>
      <c r="AG1742" s="1" t="s">
        <v>7497</v>
      </c>
    </row>
    <row r="1743" spans="1:33" ht="39" customHeight="1" x14ac:dyDescent="0.25">
      <c r="A1743" s="96" t="s">
        <v>2180</v>
      </c>
      <c r="B1743" s="101" t="s">
        <v>42</v>
      </c>
      <c r="C1743" s="98" t="s">
        <v>108</v>
      </c>
      <c r="D1743" s="98" t="s">
        <v>338</v>
      </c>
      <c r="E1743" s="173" t="s">
        <v>2086</v>
      </c>
      <c r="F1743" s="99" t="s">
        <v>2218</v>
      </c>
      <c r="G1743" s="99" t="s">
        <v>109</v>
      </c>
      <c r="H1743" s="99" t="s">
        <v>4118</v>
      </c>
      <c r="I1743" s="147" t="s">
        <v>6671</v>
      </c>
      <c r="J1743" s="103" t="s">
        <v>2285</v>
      </c>
      <c r="K1743" s="102"/>
      <c r="L1743" s="103"/>
      <c r="M1743" s="102"/>
      <c r="N1743" s="101" t="s">
        <v>3070</v>
      </c>
      <c r="O1743" s="101" t="s">
        <v>2221</v>
      </c>
      <c r="P1743" s="101" t="s">
        <v>2286</v>
      </c>
      <c r="Q1743" s="105" t="s">
        <v>3682</v>
      </c>
      <c r="R1743" s="105" t="s">
        <v>6491</v>
      </c>
      <c r="S1743" s="106" t="s">
        <v>2181</v>
      </c>
      <c r="T1743" s="101" t="s">
        <v>2673</v>
      </c>
      <c r="U1743" s="148"/>
      <c r="V1743" s="148" t="s">
        <v>125</v>
      </c>
      <c r="W1743" s="107" t="str">
        <f>VLOOKUP(TRIM(X1743),X10:Y88,2,FALSE)</f>
        <v>Puneet</v>
      </c>
      <c r="X1743" s="171" t="str">
        <f t="shared" si="159"/>
        <v>8.10</v>
      </c>
      <c r="Y1743" s="175">
        <f t="shared" si="157"/>
        <v>0</v>
      </c>
      <c r="Z1743" s="171">
        <f t="shared" si="158"/>
        <v>1</v>
      </c>
      <c r="AA1743" s="171">
        <f t="shared" si="160"/>
        <v>85</v>
      </c>
      <c r="AB1743" s="171">
        <f t="shared" si="161"/>
        <v>0</v>
      </c>
      <c r="AC1743" s="171">
        <f t="shared" si="162"/>
        <v>0</v>
      </c>
      <c r="AD1743" s="1" t="s">
        <v>125</v>
      </c>
      <c r="AE1743" s="1" t="s">
        <v>2181</v>
      </c>
      <c r="AF1743" s="1">
        <v>1655</v>
      </c>
      <c r="AG1743" s="1" t="s">
        <v>11000</v>
      </c>
    </row>
    <row r="1744" spans="1:33" ht="39" customHeight="1" x14ac:dyDescent="0.25">
      <c r="A1744" s="96" t="s">
        <v>2180</v>
      </c>
      <c r="B1744" s="101" t="s">
        <v>42</v>
      </c>
      <c r="C1744" s="98" t="s">
        <v>108</v>
      </c>
      <c r="D1744" s="98" t="s">
        <v>338</v>
      </c>
      <c r="E1744" s="173" t="s">
        <v>2087</v>
      </c>
      <c r="F1744" s="99" t="s">
        <v>2218</v>
      </c>
      <c r="G1744" s="99" t="s">
        <v>109</v>
      </c>
      <c r="H1744" s="99" t="s">
        <v>4493</v>
      </c>
      <c r="I1744" s="147" t="s">
        <v>205</v>
      </c>
      <c r="J1744" s="103" t="s">
        <v>2285</v>
      </c>
      <c r="K1744" s="102"/>
      <c r="L1744" s="103"/>
      <c r="M1744" s="102"/>
      <c r="N1744" s="101" t="s">
        <v>3070</v>
      </c>
      <c r="O1744" s="101" t="s">
        <v>2221</v>
      </c>
      <c r="P1744" s="101" t="s">
        <v>2286</v>
      </c>
      <c r="Q1744" s="105" t="s">
        <v>4492</v>
      </c>
      <c r="R1744" s="105" t="s">
        <v>6492</v>
      </c>
      <c r="S1744" s="106" t="s">
        <v>2181</v>
      </c>
      <c r="T1744" s="101" t="s">
        <v>2650</v>
      </c>
      <c r="U1744" s="148"/>
      <c r="V1744" s="148" t="s">
        <v>125</v>
      </c>
      <c r="W1744" s="107" t="str">
        <f>VLOOKUP(TRIM(X1744),X10:Y88,2,FALSE)</f>
        <v>Puneet</v>
      </c>
      <c r="X1744" s="171" t="str">
        <f t="shared" si="159"/>
        <v>8.10</v>
      </c>
      <c r="Y1744" s="175">
        <f t="shared" si="157"/>
        <v>0</v>
      </c>
      <c r="Z1744" s="171">
        <f t="shared" si="158"/>
        <v>1</v>
      </c>
      <c r="AA1744" s="171">
        <f t="shared" si="160"/>
        <v>7</v>
      </c>
      <c r="AB1744" s="171">
        <f t="shared" si="161"/>
        <v>0</v>
      </c>
      <c r="AC1744" s="171">
        <f t="shared" si="162"/>
        <v>0</v>
      </c>
      <c r="AD1744" s="1" t="s">
        <v>125</v>
      </c>
      <c r="AE1744" s="1" t="s">
        <v>2181</v>
      </c>
      <c r="AF1744" s="1">
        <v>1656</v>
      </c>
      <c r="AG1744" s="1" t="s">
        <v>11001</v>
      </c>
    </row>
    <row r="1745" spans="1:33" ht="39" customHeight="1" x14ac:dyDescent="0.25">
      <c r="A1745" s="96" t="s">
        <v>2180</v>
      </c>
      <c r="B1745" s="101" t="s">
        <v>42</v>
      </c>
      <c r="C1745" s="98" t="s">
        <v>108</v>
      </c>
      <c r="D1745" s="98" t="s">
        <v>338</v>
      </c>
      <c r="E1745" s="173" t="s">
        <v>2088</v>
      </c>
      <c r="F1745" s="99" t="s">
        <v>2218</v>
      </c>
      <c r="G1745" s="99" t="s">
        <v>109</v>
      </c>
      <c r="H1745" s="99" t="s">
        <v>4121</v>
      </c>
      <c r="I1745" s="147" t="s">
        <v>2459</v>
      </c>
      <c r="J1745" s="103" t="s">
        <v>2285</v>
      </c>
      <c r="K1745" s="102"/>
      <c r="L1745" s="103"/>
      <c r="M1745" s="102"/>
      <c r="N1745" s="101" t="s">
        <v>3070</v>
      </c>
      <c r="O1745" s="101" t="s">
        <v>2221</v>
      </c>
      <c r="P1745" s="101" t="s">
        <v>2286</v>
      </c>
      <c r="Q1745" s="105" t="s">
        <v>3685</v>
      </c>
      <c r="R1745" s="105" t="s">
        <v>6493</v>
      </c>
      <c r="S1745" s="106" t="s">
        <v>2181</v>
      </c>
      <c r="T1745" s="101" t="s">
        <v>2673</v>
      </c>
      <c r="U1745" s="148"/>
      <c r="V1745" s="148" t="s">
        <v>125</v>
      </c>
      <c r="W1745" s="107" t="str">
        <f>VLOOKUP(TRIM(X1745),X10:Y88,2,FALSE)</f>
        <v>Puneet</v>
      </c>
      <c r="X1745" s="171" t="str">
        <f t="shared" si="159"/>
        <v>8.10</v>
      </c>
      <c r="Y1745" s="175">
        <f t="shared" si="157"/>
        <v>0</v>
      </c>
      <c r="Z1745" s="171">
        <f t="shared" si="158"/>
        <v>1</v>
      </c>
      <c r="AA1745" s="171">
        <f t="shared" si="160"/>
        <v>7</v>
      </c>
      <c r="AB1745" s="171">
        <f t="shared" si="161"/>
        <v>0</v>
      </c>
      <c r="AC1745" s="171">
        <f t="shared" si="162"/>
        <v>0</v>
      </c>
      <c r="AD1745" s="1" t="s">
        <v>125</v>
      </c>
      <c r="AE1745" s="1" t="s">
        <v>2181</v>
      </c>
      <c r="AF1745" s="1">
        <v>1657</v>
      </c>
      <c r="AG1745" s="1" t="s">
        <v>11002</v>
      </c>
    </row>
    <row r="1746" spans="1:33" ht="39" customHeight="1" x14ac:dyDescent="0.25">
      <c r="A1746" s="96" t="s">
        <v>2180</v>
      </c>
      <c r="B1746" s="101" t="s">
        <v>42</v>
      </c>
      <c r="C1746" s="98" t="s">
        <v>108</v>
      </c>
      <c r="D1746" s="98" t="s">
        <v>338</v>
      </c>
      <c r="E1746" s="173" t="s">
        <v>2089</v>
      </c>
      <c r="F1746" s="99" t="s">
        <v>2218</v>
      </c>
      <c r="G1746" s="99" t="s">
        <v>109</v>
      </c>
      <c r="H1746" s="99" t="s">
        <v>4572</v>
      </c>
      <c r="I1746" s="147" t="s">
        <v>2275</v>
      </c>
      <c r="J1746" s="103" t="s">
        <v>2285</v>
      </c>
      <c r="K1746" s="102"/>
      <c r="L1746" s="103"/>
      <c r="M1746" s="102"/>
      <c r="N1746" s="101" t="s">
        <v>3070</v>
      </c>
      <c r="O1746" s="101" t="s">
        <v>2221</v>
      </c>
      <c r="P1746" s="101" t="s">
        <v>2286</v>
      </c>
      <c r="Q1746" s="105" t="s">
        <v>4571</v>
      </c>
      <c r="R1746" s="105" t="s">
        <v>6494</v>
      </c>
      <c r="S1746" s="106" t="s">
        <v>2181</v>
      </c>
      <c r="T1746" s="101" t="s">
        <v>2281</v>
      </c>
      <c r="U1746" s="148"/>
      <c r="V1746" s="148" t="s">
        <v>125</v>
      </c>
      <c r="W1746" s="107" t="str">
        <f>VLOOKUP(TRIM(X1746),X10:Y88,2,FALSE)</f>
        <v>Puneet</v>
      </c>
      <c r="X1746" s="171" t="str">
        <f t="shared" si="159"/>
        <v>8.10</v>
      </c>
      <c r="Y1746" s="175">
        <f t="shared" si="157"/>
        <v>0</v>
      </c>
      <c r="Z1746" s="171">
        <f t="shared" si="158"/>
        <v>1</v>
      </c>
      <c r="AA1746" s="171">
        <f t="shared" si="160"/>
        <v>26</v>
      </c>
      <c r="AB1746" s="171">
        <f t="shared" si="161"/>
        <v>0</v>
      </c>
      <c r="AC1746" s="171">
        <f t="shared" si="162"/>
        <v>0</v>
      </c>
      <c r="AD1746" s="1" t="s">
        <v>125</v>
      </c>
      <c r="AE1746" s="1" t="s">
        <v>2181</v>
      </c>
      <c r="AF1746" s="1">
        <v>1658</v>
      </c>
      <c r="AG1746" s="1" t="s">
        <v>11003</v>
      </c>
    </row>
    <row r="1747" spans="1:33" ht="39" customHeight="1" x14ac:dyDescent="0.25">
      <c r="A1747" s="96" t="s">
        <v>2180</v>
      </c>
      <c r="B1747" s="101" t="s">
        <v>42</v>
      </c>
      <c r="C1747" s="98" t="s">
        <v>108</v>
      </c>
      <c r="D1747" s="98" t="s">
        <v>338</v>
      </c>
      <c r="E1747" s="173" t="s">
        <v>2090</v>
      </c>
      <c r="F1747" s="99" t="s">
        <v>2218</v>
      </c>
      <c r="G1747" s="99" t="s">
        <v>109</v>
      </c>
      <c r="H1747" s="99" t="s">
        <v>4120</v>
      </c>
      <c r="I1747" s="147" t="s">
        <v>2459</v>
      </c>
      <c r="J1747" s="103" t="s">
        <v>2285</v>
      </c>
      <c r="K1747" s="102"/>
      <c r="L1747" s="103"/>
      <c r="M1747" s="102"/>
      <c r="N1747" s="101" t="s">
        <v>3070</v>
      </c>
      <c r="O1747" s="101" t="s">
        <v>2221</v>
      </c>
      <c r="P1747" s="101" t="s">
        <v>2286</v>
      </c>
      <c r="Q1747" s="105" t="s">
        <v>3684</v>
      </c>
      <c r="R1747" s="105" t="s">
        <v>6495</v>
      </c>
      <c r="S1747" s="106" t="s">
        <v>2181</v>
      </c>
      <c r="T1747" s="101" t="s">
        <v>2673</v>
      </c>
      <c r="U1747" s="148"/>
      <c r="V1747" s="148" t="s">
        <v>125</v>
      </c>
      <c r="W1747" s="107" t="str">
        <f>VLOOKUP(TRIM(X1747),X10:Y88,2,FALSE)</f>
        <v>Puneet</v>
      </c>
      <c r="X1747" s="171" t="str">
        <f t="shared" si="159"/>
        <v>8.10</v>
      </c>
      <c r="Y1747" s="175">
        <f t="shared" ref="Y1747:Y1810" si="163">IF(F1747="CR", IF(S1747="Approved", 1, IF(S1747="Block approved", 1, 0)),0)</f>
        <v>0</v>
      </c>
      <c r="Z1747" s="171">
        <f t="shared" ref="Z1747:Z1810" si="164">IF(F1747="P-CR", IF(S1747="Approved", 1, IF(S1747="Block approved", 1, 0)),0)</f>
        <v>1</v>
      </c>
      <c r="AA1747" s="171">
        <f t="shared" si="160"/>
        <v>7</v>
      </c>
      <c r="AB1747" s="171">
        <f t="shared" si="161"/>
        <v>0</v>
      </c>
      <c r="AC1747" s="171">
        <f t="shared" si="162"/>
        <v>0</v>
      </c>
      <c r="AD1747" s="1" t="s">
        <v>125</v>
      </c>
      <c r="AE1747" s="1" t="s">
        <v>2181</v>
      </c>
      <c r="AF1747" s="1">
        <v>1659</v>
      </c>
      <c r="AG1747" s="1" t="s">
        <v>11004</v>
      </c>
    </row>
    <row r="1748" spans="1:33" ht="39" customHeight="1" x14ac:dyDescent="0.25">
      <c r="A1748" s="96" t="s">
        <v>2180</v>
      </c>
      <c r="B1748" s="101" t="s">
        <v>42</v>
      </c>
      <c r="C1748" s="98" t="s">
        <v>108</v>
      </c>
      <c r="D1748" s="98" t="s">
        <v>338</v>
      </c>
      <c r="E1748" s="173" t="s">
        <v>2091</v>
      </c>
      <c r="F1748" s="99" t="s">
        <v>2218</v>
      </c>
      <c r="G1748" s="99" t="s">
        <v>109</v>
      </c>
      <c r="H1748" s="99" t="s">
        <v>4570</v>
      </c>
      <c r="I1748" s="147" t="s">
        <v>6614</v>
      </c>
      <c r="J1748" s="103" t="s">
        <v>2285</v>
      </c>
      <c r="K1748" s="102"/>
      <c r="L1748" s="103"/>
      <c r="M1748" s="102"/>
      <c r="N1748" s="101" t="s">
        <v>3070</v>
      </c>
      <c r="O1748" s="101" t="s">
        <v>2221</v>
      </c>
      <c r="P1748" s="101" t="s">
        <v>2286</v>
      </c>
      <c r="Q1748" s="105" t="s">
        <v>4569</v>
      </c>
      <c r="R1748" s="105" t="s">
        <v>6031</v>
      </c>
      <c r="S1748" s="106" t="s">
        <v>6032</v>
      </c>
      <c r="T1748" s="101" t="s">
        <v>2281</v>
      </c>
      <c r="U1748" s="148"/>
      <c r="V1748" s="148"/>
      <c r="W1748" s="107" t="str">
        <f>VLOOKUP(TRIM(X1748),X10:Y88,2,FALSE)</f>
        <v>Puneet</v>
      </c>
      <c r="X1748" s="171" t="str">
        <f t="shared" si="159"/>
        <v>8.10</v>
      </c>
      <c r="Y1748" s="175">
        <f t="shared" si="163"/>
        <v>0</v>
      </c>
      <c r="Z1748" s="171">
        <f t="shared" si="164"/>
        <v>0</v>
      </c>
      <c r="AA1748" s="171">
        <f t="shared" si="160"/>
        <v>81</v>
      </c>
      <c r="AB1748" s="171">
        <f t="shared" si="161"/>
        <v>0</v>
      </c>
      <c r="AC1748" s="171">
        <f t="shared" si="162"/>
        <v>0</v>
      </c>
      <c r="AE1748" s="1" t="s">
        <v>2287</v>
      </c>
      <c r="AF1748" s="1">
        <v>1660</v>
      </c>
      <c r="AG1748" s="1" t="s">
        <v>7451</v>
      </c>
    </row>
    <row r="1749" spans="1:33" ht="39" customHeight="1" x14ac:dyDescent="0.25">
      <c r="A1749" s="96" t="s">
        <v>2180</v>
      </c>
      <c r="B1749" s="101" t="s">
        <v>42</v>
      </c>
      <c r="C1749" s="98" t="s">
        <v>108</v>
      </c>
      <c r="D1749" s="98" t="s">
        <v>338</v>
      </c>
      <c r="E1749" s="173" t="s">
        <v>2092</v>
      </c>
      <c r="F1749" s="99" t="s">
        <v>2218</v>
      </c>
      <c r="G1749" s="99" t="s">
        <v>109</v>
      </c>
      <c r="H1749" s="99" t="s">
        <v>4699</v>
      </c>
      <c r="I1749" s="147" t="s">
        <v>2376</v>
      </c>
      <c r="J1749" s="103" t="s">
        <v>2285</v>
      </c>
      <c r="K1749" s="102"/>
      <c r="L1749" s="103"/>
      <c r="M1749" s="102"/>
      <c r="N1749" s="101" t="s">
        <v>3070</v>
      </c>
      <c r="O1749" s="101" t="s">
        <v>2221</v>
      </c>
      <c r="P1749" s="101" t="s">
        <v>2286</v>
      </c>
      <c r="Q1749" s="105" t="s">
        <v>4353</v>
      </c>
      <c r="R1749" s="105" t="s">
        <v>6496</v>
      </c>
      <c r="S1749" s="106" t="s">
        <v>2181</v>
      </c>
      <c r="T1749" s="101" t="s">
        <v>2292</v>
      </c>
      <c r="U1749" s="148"/>
      <c r="V1749" s="148" t="s">
        <v>125</v>
      </c>
      <c r="W1749" s="107" t="str">
        <f>VLOOKUP(TRIM(X1749),X10:Y88,2,FALSE)</f>
        <v>Puneet</v>
      </c>
      <c r="X1749" s="171" t="str">
        <f t="shared" si="159"/>
        <v>8.10</v>
      </c>
      <c r="Y1749" s="175">
        <f t="shared" si="163"/>
        <v>0</v>
      </c>
      <c r="Z1749" s="171">
        <f t="shared" si="164"/>
        <v>1</v>
      </c>
      <c r="AA1749" s="171">
        <f t="shared" si="160"/>
        <v>3</v>
      </c>
      <c r="AB1749" s="171">
        <f t="shared" si="161"/>
        <v>0</v>
      </c>
      <c r="AC1749" s="171">
        <f t="shared" si="162"/>
        <v>0</v>
      </c>
      <c r="AD1749" s="1" t="s">
        <v>125</v>
      </c>
      <c r="AE1749" s="1" t="s">
        <v>2181</v>
      </c>
      <c r="AF1749" s="1">
        <v>1661</v>
      </c>
      <c r="AG1749" s="1" t="s">
        <v>11005</v>
      </c>
    </row>
    <row r="1750" spans="1:33" ht="39" customHeight="1" x14ac:dyDescent="0.25">
      <c r="A1750" s="96" t="s">
        <v>2180</v>
      </c>
      <c r="B1750" s="101" t="s">
        <v>42</v>
      </c>
      <c r="C1750" s="98" t="s">
        <v>108</v>
      </c>
      <c r="D1750" s="98" t="s">
        <v>338</v>
      </c>
      <c r="E1750" s="173" t="s">
        <v>2093</v>
      </c>
      <c r="F1750" s="99" t="s">
        <v>2218</v>
      </c>
      <c r="G1750" s="99" t="s">
        <v>109</v>
      </c>
      <c r="H1750" s="99" t="s">
        <v>4495</v>
      </c>
      <c r="I1750" s="147" t="s">
        <v>205</v>
      </c>
      <c r="J1750" s="103" t="s">
        <v>2285</v>
      </c>
      <c r="K1750" s="102"/>
      <c r="L1750" s="103"/>
      <c r="M1750" s="102"/>
      <c r="N1750" s="101" t="s">
        <v>3070</v>
      </c>
      <c r="O1750" s="101" t="s">
        <v>2221</v>
      </c>
      <c r="P1750" s="101" t="s">
        <v>2286</v>
      </c>
      <c r="Q1750" s="105" t="s">
        <v>4494</v>
      </c>
      <c r="R1750" s="105" t="s">
        <v>7516</v>
      </c>
      <c r="S1750" s="106" t="s">
        <v>2181</v>
      </c>
      <c r="T1750" s="101" t="s">
        <v>2650</v>
      </c>
      <c r="U1750" s="148"/>
      <c r="V1750" s="148" t="s">
        <v>2186</v>
      </c>
      <c r="W1750" s="107" t="str">
        <f>VLOOKUP(TRIM(X1750),X10:Y88,2,FALSE)</f>
        <v>Puneet</v>
      </c>
      <c r="X1750" s="171" t="str">
        <f t="shared" si="159"/>
        <v>8.10</v>
      </c>
      <c r="Y1750" s="175">
        <f t="shared" si="163"/>
        <v>0</v>
      </c>
      <c r="Z1750" s="171">
        <f t="shared" si="164"/>
        <v>1</v>
      </c>
      <c r="AA1750" s="171">
        <f t="shared" si="160"/>
        <v>7</v>
      </c>
      <c r="AB1750" s="171">
        <f t="shared" si="161"/>
        <v>0</v>
      </c>
      <c r="AC1750" s="171">
        <f t="shared" si="162"/>
        <v>0</v>
      </c>
      <c r="AE1750" s="1" t="s">
        <v>2181</v>
      </c>
      <c r="AF1750" s="1">
        <v>1662</v>
      </c>
      <c r="AG1750" s="1" t="s">
        <v>11006</v>
      </c>
    </row>
    <row r="1751" spans="1:33" ht="39" customHeight="1" x14ac:dyDescent="0.25">
      <c r="A1751" s="96" t="s">
        <v>2180</v>
      </c>
      <c r="B1751" s="101" t="s">
        <v>42</v>
      </c>
      <c r="C1751" s="98" t="s">
        <v>108</v>
      </c>
      <c r="D1751" s="98" t="s">
        <v>338</v>
      </c>
      <c r="E1751" s="173" t="s">
        <v>2094</v>
      </c>
      <c r="F1751" s="99" t="s">
        <v>2218</v>
      </c>
      <c r="G1751" s="99" t="s">
        <v>109</v>
      </c>
      <c r="H1751" s="99" t="s">
        <v>4570</v>
      </c>
      <c r="I1751" s="147" t="s">
        <v>6614</v>
      </c>
      <c r="J1751" s="103" t="s">
        <v>2285</v>
      </c>
      <c r="K1751" s="102"/>
      <c r="L1751" s="103"/>
      <c r="M1751" s="102"/>
      <c r="N1751" s="101" t="s">
        <v>3070</v>
      </c>
      <c r="O1751" s="101" t="s">
        <v>2221</v>
      </c>
      <c r="P1751" s="101" t="s">
        <v>2286</v>
      </c>
      <c r="Q1751" s="105" t="s">
        <v>4569</v>
      </c>
      <c r="R1751" s="105" t="s">
        <v>6497</v>
      </c>
      <c r="S1751" s="106" t="s">
        <v>2181</v>
      </c>
      <c r="T1751" s="101" t="s">
        <v>2281</v>
      </c>
      <c r="U1751" s="148"/>
      <c r="V1751" s="148" t="s">
        <v>125</v>
      </c>
      <c r="W1751" s="107" t="str">
        <f>VLOOKUP(TRIM(X1751),X10:Y88,2,FALSE)</f>
        <v>Puneet</v>
      </c>
      <c r="X1751" s="171" t="str">
        <f t="shared" si="159"/>
        <v>8.10</v>
      </c>
      <c r="Y1751" s="175">
        <f t="shared" si="163"/>
        <v>0</v>
      </c>
      <c r="Z1751" s="171">
        <f t="shared" si="164"/>
        <v>1</v>
      </c>
      <c r="AA1751" s="171">
        <f t="shared" si="160"/>
        <v>81</v>
      </c>
      <c r="AB1751" s="171">
        <f t="shared" si="161"/>
        <v>0</v>
      </c>
      <c r="AC1751" s="171">
        <f t="shared" si="162"/>
        <v>0</v>
      </c>
      <c r="AD1751" s="1" t="s">
        <v>125</v>
      </c>
      <c r="AE1751" s="1" t="s">
        <v>2181</v>
      </c>
      <c r="AF1751" s="1">
        <v>1663</v>
      </c>
      <c r="AG1751" s="1" t="s">
        <v>11007</v>
      </c>
    </row>
    <row r="1752" spans="1:33" ht="39" customHeight="1" x14ac:dyDescent="0.25">
      <c r="A1752" s="96" t="s">
        <v>2180</v>
      </c>
      <c r="B1752" s="101" t="s">
        <v>42</v>
      </c>
      <c r="C1752" s="98" t="s">
        <v>108</v>
      </c>
      <c r="D1752" s="98" t="s">
        <v>334</v>
      </c>
      <c r="E1752" s="173" t="s">
        <v>2095</v>
      </c>
      <c r="F1752" s="99" t="s">
        <v>2218</v>
      </c>
      <c r="G1752" s="99" t="s">
        <v>109</v>
      </c>
      <c r="H1752" s="99" t="s">
        <v>4516</v>
      </c>
      <c r="I1752" s="147" t="s">
        <v>5490</v>
      </c>
      <c r="J1752" s="103" t="s">
        <v>2249</v>
      </c>
      <c r="K1752" s="102"/>
      <c r="L1752" s="103"/>
      <c r="M1752" s="102"/>
      <c r="N1752" s="101" t="s">
        <v>3070</v>
      </c>
      <c r="O1752" s="101" t="s">
        <v>2221</v>
      </c>
      <c r="P1752" s="101" t="s">
        <v>2250</v>
      </c>
      <c r="Q1752" s="105" t="s">
        <v>2874</v>
      </c>
      <c r="R1752" s="105" t="s">
        <v>6115</v>
      </c>
      <c r="S1752" s="106" t="s">
        <v>2181</v>
      </c>
      <c r="T1752" s="101" t="s">
        <v>2445</v>
      </c>
      <c r="U1752" s="148"/>
      <c r="V1752" s="148"/>
      <c r="W1752" s="107" t="str">
        <f>VLOOKUP(TRIM(X1752),X10:Y88,2,FALSE)</f>
        <v>Puneet</v>
      </c>
      <c r="X1752" s="171" t="str">
        <f t="shared" si="159"/>
        <v>8.6</v>
      </c>
      <c r="Y1752" s="175">
        <f t="shared" si="163"/>
        <v>0</v>
      </c>
      <c r="Z1752" s="171">
        <f t="shared" si="164"/>
        <v>1</v>
      </c>
      <c r="AA1752" s="171">
        <f t="shared" si="160"/>
        <v>32</v>
      </c>
      <c r="AB1752" s="171">
        <f t="shared" si="161"/>
        <v>0</v>
      </c>
      <c r="AC1752" s="171">
        <f t="shared" si="162"/>
        <v>0</v>
      </c>
      <c r="AE1752" s="1" t="s">
        <v>2181</v>
      </c>
      <c r="AF1752" s="1">
        <v>1664</v>
      </c>
      <c r="AG1752" s="1" t="s">
        <v>7452</v>
      </c>
    </row>
    <row r="1753" spans="1:33" ht="39" customHeight="1" x14ac:dyDescent="0.25">
      <c r="A1753" s="96" t="s">
        <v>2180</v>
      </c>
      <c r="B1753" s="101" t="s">
        <v>42</v>
      </c>
      <c r="C1753" s="98" t="s">
        <v>108</v>
      </c>
      <c r="D1753" s="98" t="s">
        <v>334</v>
      </c>
      <c r="E1753" s="173" t="s">
        <v>2096</v>
      </c>
      <c r="F1753" s="99" t="s">
        <v>2218</v>
      </c>
      <c r="G1753" s="99" t="s">
        <v>109</v>
      </c>
      <c r="H1753" s="99" t="s">
        <v>6620</v>
      </c>
      <c r="I1753" s="147" t="s">
        <v>2788</v>
      </c>
      <c r="J1753" s="103" t="s">
        <v>2249</v>
      </c>
      <c r="K1753" s="102"/>
      <c r="L1753" s="103"/>
      <c r="M1753" s="102"/>
      <c r="N1753" s="101" t="s">
        <v>3070</v>
      </c>
      <c r="O1753" s="101" t="s">
        <v>2221</v>
      </c>
      <c r="P1753" s="101" t="s">
        <v>2250</v>
      </c>
      <c r="Q1753" s="105" t="s">
        <v>6619</v>
      </c>
      <c r="R1753" s="105" t="s">
        <v>6113</v>
      </c>
      <c r="S1753" s="106" t="s">
        <v>2181</v>
      </c>
      <c r="T1753" s="101" t="s">
        <v>2794</v>
      </c>
      <c r="U1753" s="148"/>
      <c r="V1753" s="148"/>
      <c r="W1753" s="107" t="str">
        <f>VLOOKUP(TRIM(X1753),X10:Y88,2,FALSE)</f>
        <v>Puneet</v>
      </c>
      <c r="X1753" s="171" t="str">
        <f t="shared" ref="X1753:X1816" si="165">IF(ISNONTEXT(D1753),"" &amp; D1753 &amp;"",T(D1753))</f>
        <v>8.6</v>
      </c>
      <c r="Y1753" s="175">
        <f t="shared" si="163"/>
        <v>0</v>
      </c>
      <c r="Z1753" s="171">
        <f t="shared" si="164"/>
        <v>1</v>
      </c>
      <c r="AA1753" s="171">
        <f t="shared" ref="AA1753:AA1816" si="166">LEN(I1753)</f>
        <v>17</v>
      </c>
      <c r="AB1753" s="171">
        <f t="shared" ref="AB1753:AB1816" si="167">IF(LEFT(H1753, 12)="Reserved for",  1, 0)</f>
        <v>0</v>
      </c>
      <c r="AC1753" s="171">
        <f t="shared" si="162"/>
        <v>0</v>
      </c>
      <c r="AE1753" s="1" t="s">
        <v>2181</v>
      </c>
      <c r="AF1753" s="1">
        <v>1665</v>
      </c>
      <c r="AG1753" s="1" t="s">
        <v>7453</v>
      </c>
    </row>
    <row r="1754" spans="1:33" ht="39" customHeight="1" x14ac:dyDescent="0.25">
      <c r="A1754" s="96" t="s">
        <v>2180</v>
      </c>
      <c r="B1754" s="101" t="s">
        <v>42</v>
      </c>
      <c r="C1754" s="98" t="s">
        <v>108</v>
      </c>
      <c r="D1754" s="98" t="s">
        <v>334</v>
      </c>
      <c r="E1754" s="173" t="s">
        <v>2097</v>
      </c>
      <c r="F1754" s="99" t="s">
        <v>2218</v>
      </c>
      <c r="G1754" s="99" t="s">
        <v>109</v>
      </c>
      <c r="H1754" s="99" t="s">
        <v>4073</v>
      </c>
      <c r="I1754" s="147" t="s">
        <v>2373</v>
      </c>
      <c r="J1754" s="103" t="s">
        <v>2249</v>
      </c>
      <c r="K1754" s="102"/>
      <c r="L1754" s="103"/>
      <c r="M1754" s="102"/>
      <c r="N1754" s="101" t="s">
        <v>3070</v>
      </c>
      <c r="O1754" s="101" t="s">
        <v>2221</v>
      </c>
      <c r="P1754" s="101" t="s">
        <v>2250</v>
      </c>
      <c r="Q1754" s="105" t="s">
        <v>3404</v>
      </c>
      <c r="R1754" s="105" t="s">
        <v>6106</v>
      </c>
      <c r="S1754" s="106" t="s">
        <v>2181</v>
      </c>
      <c r="T1754" s="101" t="s">
        <v>2804</v>
      </c>
      <c r="U1754" s="148"/>
      <c r="V1754" s="148"/>
      <c r="W1754" s="107" t="str">
        <f>VLOOKUP(TRIM(X1754),X10:Y88,2,FALSE)</f>
        <v>Puneet</v>
      </c>
      <c r="X1754" s="171" t="str">
        <f t="shared" si="165"/>
        <v>8.6</v>
      </c>
      <c r="Y1754" s="175">
        <f t="shared" si="163"/>
        <v>0</v>
      </c>
      <c r="Z1754" s="171">
        <f t="shared" si="164"/>
        <v>1</v>
      </c>
      <c r="AA1754" s="171">
        <f t="shared" si="166"/>
        <v>21</v>
      </c>
      <c r="AB1754" s="171">
        <f t="shared" si="167"/>
        <v>0</v>
      </c>
      <c r="AC1754" s="171">
        <f t="shared" si="162"/>
        <v>0</v>
      </c>
      <c r="AE1754" s="1" t="s">
        <v>2181</v>
      </c>
      <c r="AF1754" s="1">
        <v>1666</v>
      </c>
      <c r="AG1754" s="1" t="s">
        <v>6106</v>
      </c>
    </row>
    <row r="1755" spans="1:33" ht="39" customHeight="1" x14ac:dyDescent="0.25">
      <c r="A1755" s="96" t="s">
        <v>2180</v>
      </c>
      <c r="B1755" s="101" t="s">
        <v>42</v>
      </c>
      <c r="C1755" s="98" t="s">
        <v>108</v>
      </c>
      <c r="D1755" s="98" t="s">
        <v>334</v>
      </c>
      <c r="E1755" s="173" t="s">
        <v>2098</v>
      </c>
      <c r="F1755" s="99" t="s">
        <v>2218</v>
      </c>
      <c r="G1755" s="99" t="s">
        <v>109</v>
      </c>
      <c r="H1755" s="99" t="s">
        <v>3733</v>
      </c>
      <c r="I1755" s="147" t="s">
        <v>2465</v>
      </c>
      <c r="J1755" s="103" t="s">
        <v>2249</v>
      </c>
      <c r="K1755" s="102"/>
      <c r="L1755" s="103"/>
      <c r="M1755" s="102"/>
      <c r="N1755" s="101" t="s">
        <v>3070</v>
      </c>
      <c r="O1755" s="101" t="s">
        <v>2221</v>
      </c>
      <c r="P1755" s="101" t="s">
        <v>2250</v>
      </c>
      <c r="Q1755" s="105" t="s">
        <v>3732</v>
      </c>
      <c r="R1755" s="105" t="s">
        <v>6114</v>
      </c>
      <c r="S1755" s="106" t="s">
        <v>2181</v>
      </c>
      <c r="T1755" s="101" t="s">
        <v>2557</v>
      </c>
      <c r="U1755" s="148"/>
      <c r="V1755" s="148"/>
      <c r="W1755" s="107" t="str">
        <f>VLOOKUP(TRIM(X1755),X10:Y88,2,FALSE)</f>
        <v>Puneet</v>
      </c>
      <c r="X1755" s="171" t="str">
        <f t="shared" si="165"/>
        <v>8.6</v>
      </c>
      <c r="Y1755" s="175">
        <f t="shared" si="163"/>
        <v>0</v>
      </c>
      <c r="Z1755" s="171">
        <f t="shared" si="164"/>
        <v>1</v>
      </c>
      <c r="AA1755" s="171">
        <f t="shared" si="166"/>
        <v>14</v>
      </c>
      <c r="AB1755" s="171">
        <f t="shared" si="167"/>
        <v>0</v>
      </c>
      <c r="AC1755" s="171">
        <f t="shared" si="162"/>
        <v>0</v>
      </c>
      <c r="AE1755" s="1" t="s">
        <v>2181</v>
      </c>
      <c r="AF1755" s="1">
        <v>1667</v>
      </c>
      <c r="AG1755" s="1" t="s">
        <v>7454</v>
      </c>
    </row>
    <row r="1756" spans="1:33" ht="39" customHeight="1" x14ac:dyDescent="0.25">
      <c r="A1756" s="96" t="s">
        <v>2180</v>
      </c>
      <c r="B1756" s="101" t="s">
        <v>42</v>
      </c>
      <c r="C1756" s="98" t="s">
        <v>108</v>
      </c>
      <c r="D1756" s="98" t="s">
        <v>331</v>
      </c>
      <c r="E1756" s="173" t="s">
        <v>2099</v>
      </c>
      <c r="F1756" s="99" t="s">
        <v>2218</v>
      </c>
      <c r="G1756" s="99" t="s">
        <v>109</v>
      </c>
      <c r="H1756" s="99" t="s">
        <v>4479</v>
      </c>
      <c r="I1756" s="147" t="s">
        <v>6597</v>
      </c>
      <c r="J1756" s="103" t="s">
        <v>2356</v>
      </c>
      <c r="K1756" s="102"/>
      <c r="L1756" s="103"/>
      <c r="M1756" s="102"/>
      <c r="N1756" s="101" t="s">
        <v>3070</v>
      </c>
      <c r="O1756" s="101" t="s">
        <v>2221</v>
      </c>
      <c r="P1756" s="101" t="s">
        <v>2357</v>
      </c>
      <c r="Q1756" s="105" t="s">
        <v>3308</v>
      </c>
      <c r="R1756" s="105" t="s">
        <v>6143</v>
      </c>
      <c r="S1756" s="106" t="s">
        <v>2183</v>
      </c>
      <c r="T1756" s="101" t="s">
        <v>2227</v>
      </c>
      <c r="U1756" s="148"/>
      <c r="V1756" s="148"/>
      <c r="W1756" s="107" t="str">
        <f>VLOOKUP(TRIM(X1756),X10:Y88,2,FALSE)</f>
        <v>Puneet</v>
      </c>
      <c r="X1756" s="171" t="str">
        <f t="shared" si="165"/>
        <v>8.3</v>
      </c>
      <c r="Y1756" s="175">
        <f t="shared" si="163"/>
        <v>0</v>
      </c>
      <c r="Z1756" s="171">
        <f t="shared" si="164"/>
        <v>0</v>
      </c>
      <c r="AA1756" s="171">
        <f t="shared" si="166"/>
        <v>67</v>
      </c>
      <c r="AB1756" s="171">
        <f t="shared" si="167"/>
        <v>0</v>
      </c>
      <c r="AC1756" s="171">
        <f t="shared" si="162"/>
        <v>0</v>
      </c>
      <c r="AE1756" s="1" t="s">
        <v>2183</v>
      </c>
      <c r="AF1756" s="1">
        <v>1668</v>
      </c>
      <c r="AG1756" s="1" t="s">
        <v>6143</v>
      </c>
    </row>
    <row r="1757" spans="1:33" ht="39" customHeight="1" x14ac:dyDescent="0.25">
      <c r="A1757" s="96" t="s">
        <v>2180</v>
      </c>
      <c r="B1757" s="101" t="s">
        <v>7491</v>
      </c>
      <c r="C1757" s="98" t="s">
        <v>108</v>
      </c>
      <c r="D1757" s="98" t="s">
        <v>331</v>
      </c>
      <c r="E1757" s="173" t="s">
        <v>2100</v>
      </c>
      <c r="F1757" s="99" t="s">
        <v>2269</v>
      </c>
      <c r="G1757" s="99" t="s">
        <v>109</v>
      </c>
      <c r="H1757" s="99" t="s">
        <v>6118</v>
      </c>
      <c r="I1757" s="147" t="s">
        <v>2323</v>
      </c>
      <c r="J1757" s="103"/>
      <c r="K1757" s="102"/>
      <c r="L1757" s="103"/>
      <c r="M1757" s="102"/>
      <c r="N1757" s="101"/>
      <c r="O1757" s="101"/>
      <c r="P1757" s="101"/>
      <c r="Q1757" s="105" t="s">
        <v>7491</v>
      </c>
      <c r="R1757" s="105" t="s">
        <v>7676</v>
      </c>
      <c r="S1757" s="106" t="s">
        <v>7677</v>
      </c>
      <c r="T1757" s="101" t="s">
        <v>2781</v>
      </c>
      <c r="U1757" s="148"/>
      <c r="V1757" s="148" t="s">
        <v>2186</v>
      </c>
      <c r="W1757" s="107" t="str">
        <f>VLOOKUP(TRIM(X1757),X10:Y88,2,FALSE)</f>
        <v>Puneet</v>
      </c>
      <c r="X1757" s="171" t="str">
        <f t="shared" si="165"/>
        <v>8.3</v>
      </c>
      <c r="Y1757" s="175">
        <f t="shared" si="163"/>
        <v>0</v>
      </c>
      <c r="Z1757" s="171">
        <f t="shared" si="164"/>
        <v>0</v>
      </c>
      <c r="AA1757" s="171">
        <f t="shared" si="166"/>
        <v>8</v>
      </c>
      <c r="AB1757" s="171">
        <f t="shared" si="167"/>
        <v>0</v>
      </c>
      <c r="AC1757" s="171">
        <f t="shared" si="162"/>
        <v>0</v>
      </c>
      <c r="AE1757" s="1" t="s">
        <v>2287</v>
      </c>
      <c r="AF1757" s="1">
        <v>1669</v>
      </c>
      <c r="AG1757" s="1" t="s">
        <v>7676</v>
      </c>
    </row>
    <row r="1758" spans="1:33" ht="39" customHeight="1" x14ac:dyDescent="0.25">
      <c r="A1758" s="96" t="s">
        <v>2180</v>
      </c>
      <c r="B1758" s="101" t="s">
        <v>42</v>
      </c>
      <c r="C1758" s="98" t="s">
        <v>108</v>
      </c>
      <c r="D1758" s="98" t="s">
        <v>331</v>
      </c>
      <c r="E1758" s="173" t="s">
        <v>2101</v>
      </c>
      <c r="F1758" s="99" t="s">
        <v>2218</v>
      </c>
      <c r="G1758" s="99" t="s">
        <v>109</v>
      </c>
      <c r="H1758" s="99" t="s">
        <v>2792</v>
      </c>
      <c r="I1758" s="147" t="s">
        <v>6125</v>
      </c>
      <c r="J1758" s="103" t="s">
        <v>2356</v>
      </c>
      <c r="K1758" s="102"/>
      <c r="L1758" s="103"/>
      <c r="M1758" s="102"/>
      <c r="N1758" s="101" t="s">
        <v>2241</v>
      </c>
      <c r="O1758" s="101" t="s">
        <v>2221</v>
      </c>
      <c r="P1758" s="101" t="s">
        <v>2357</v>
      </c>
      <c r="Q1758" s="105" t="s">
        <v>3531</v>
      </c>
      <c r="R1758" s="105" t="s">
        <v>6132</v>
      </c>
      <c r="S1758" s="106" t="s">
        <v>6130</v>
      </c>
      <c r="T1758" s="101" t="s">
        <v>2536</v>
      </c>
      <c r="U1758" s="148"/>
      <c r="V1758" s="148"/>
      <c r="W1758" s="107" t="str">
        <f>VLOOKUP(TRIM(X1758),X10:Y88,2,FALSE)</f>
        <v>Puneet</v>
      </c>
      <c r="X1758" s="171" t="str">
        <f t="shared" si="165"/>
        <v>8.3</v>
      </c>
      <c r="Y1758" s="175">
        <f t="shared" si="163"/>
        <v>0</v>
      </c>
      <c r="Z1758" s="171">
        <f t="shared" si="164"/>
        <v>0</v>
      </c>
      <c r="AA1758" s="171">
        <f t="shared" si="166"/>
        <v>62</v>
      </c>
      <c r="AB1758" s="171">
        <f t="shared" si="167"/>
        <v>0</v>
      </c>
      <c r="AC1758" s="171">
        <f t="shared" si="162"/>
        <v>0</v>
      </c>
      <c r="AE1758" s="1" t="s">
        <v>2287</v>
      </c>
      <c r="AF1758" s="1">
        <v>1670</v>
      </c>
      <c r="AG1758" s="1" t="s">
        <v>7455</v>
      </c>
    </row>
    <row r="1759" spans="1:33" ht="39" customHeight="1" x14ac:dyDescent="0.25">
      <c r="A1759" s="96" t="s">
        <v>2180</v>
      </c>
      <c r="B1759" s="101" t="s">
        <v>42</v>
      </c>
      <c r="C1759" s="98" t="s">
        <v>108</v>
      </c>
      <c r="D1759" s="98" t="s">
        <v>331</v>
      </c>
      <c r="E1759" s="173" t="s">
        <v>2102</v>
      </c>
      <c r="F1759" s="99" t="s">
        <v>2218</v>
      </c>
      <c r="G1759" s="99" t="s">
        <v>109</v>
      </c>
      <c r="H1759" s="99" t="s">
        <v>2792</v>
      </c>
      <c r="I1759" s="147" t="s">
        <v>6125</v>
      </c>
      <c r="J1759" s="103" t="s">
        <v>2356</v>
      </c>
      <c r="K1759" s="102"/>
      <c r="L1759" s="103"/>
      <c r="M1759" s="102"/>
      <c r="N1759" s="101" t="s">
        <v>2241</v>
      </c>
      <c r="O1759" s="101" t="s">
        <v>2221</v>
      </c>
      <c r="P1759" s="101" t="s">
        <v>2357</v>
      </c>
      <c r="Q1759" s="105" t="s">
        <v>3531</v>
      </c>
      <c r="R1759" s="105" t="s">
        <v>6142</v>
      </c>
      <c r="S1759" s="106" t="s">
        <v>2181</v>
      </c>
      <c r="T1759" s="101" t="s">
        <v>2536</v>
      </c>
      <c r="U1759" s="148"/>
      <c r="V1759" s="148"/>
      <c r="W1759" s="107" t="str">
        <f>VLOOKUP(TRIM(X1759),X10:Y88,2,FALSE)</f>
        <v>Puneet</v>
      </c>
      <c r="X1759" s="171" t="str">
        <f t="shared" si="165"/>
        <v>8.3</v>
      </c>
      <c r="Y1759" s="175">
        <f t="shared" si="163"/>
        <v>0</v>
      </c>
      <c r="Z1759" s="171">
        <f t="shared" si="164"/>
        <v>1</v>
      </c>
      <c r="AA1759" s="171">
        <f t="shared" si="166"/>
        <v>62</v>
      </c>
      <c r="AB1759" s="171">
        <f t="shared" si="167"/>
        <v>0</v>
      </c>
      <c r="AC1759" s="171">
        <f t="shared" si="162"/>
        <v>0</v>
      </c>
      <c r="AE1759" s="1" t="s">
        <v>2181</v>
      </c>
      <c r="AF1759" s="1">
        <v>1671</v>
      </c>
      <c r="AG1759" s="1" t="s">
        <v>7456</v>
      </c>
    </row>
    <row r="1760" spans="1:33" ht="39" customHeight="1" x14ac:dyDescent="0.25">
      <c r="A1760" s="96" t="s">
        <v>2180</v>
      </c>
      <c r="B1760" s="101" t="s">
        <v>42</v>
      </c>
      <c r="C1760" s="98" t="s">
        <v>108</v>
      </c>
      <c r="D1760" s="98" t="s">
        <v>332</v>
      </c>
      <c r="E1760" s="173" t="s">
        <v>2103</v>
      </c>
      <c r="F1760" s="99" t="s">
        <v>2218</v>
      </c>
      <c r="G1760" s="99" t="s">
        <v>109</v>
      </c>
      <c r="H1760" s="99" t="s">
        <v>4630</v>
      </c>
      <c r="I1760" s="147" t="s">
        <v>130</v>
      </c>
      <c r="J1760" s="103" t="s">
        <v>2244</v>
      </c>
      <c r="K1760" s="102"/>
      <c r="L1760" s="103"/>
      <c r="M1760" s="102"/>
      <c r="N1760" s="101" t="s">
        <v>3070</v>
      </c>
      <c r="O1760" s="101" t="s">
        <v>2221</v>
      </c>
      <c r="P1760" s="101" t="s">
        <v>2245</v>
      </c>
      <c r="Q1760" s="105" t="s">
        <v>4629</v>
      </c>
      <c r="R1760" s="105" t="s">
        <v>6146</v>
      </c>
      <c r="S1760" s="106" t="s">
        <v>2181</v>
      </c>
      <c r="T1760" s="101" t="s">
        <v>2647</v>
      </c>
      <c r="U1760" s="148"/>
      <c r="V1760" s="148"/>
      <c r="W1760" s="107" t="str">
        <f>VLOOKUP(TRIM(X1760),X10:Y88,2,FALSE)</f>
        <v>Puneet</v>
      </c>
      <c r="X1760" s="171" t="str">
        <f t="shared" si="165"/>
        <v>8.4</v>
      </c>
      <c r="Y1760" s="175">
        <f t="shared" si="163"/>
        <v>0</v>
      </c>
      <c r="Z1760" s="171">
        <f t="shared" si="164"/>
        <v>1</v>
      </c>
      <c r="AA1760" s="171">
        <f t="shared" si="166"/>
        <v>13</v>
      </c>
      <c r="AB1760" s="171">
        <f t="shared" si="167"/>
        <v>0</v>
      </c>
      <c r="AC1760" s="171">
        <f t="shared" si="162"/>
        <v>0</v>
      </c>
      <c r="AE1760" s="1" t="s">
        <v>2181</v>
      </c>
      <c r="AF1760" s="1">
        <v>1672</v>
      </c>
      <c r="AG1760" s="1" t="s">
        <v>7457</v>
      </c>
    </row>
    <row r="1761" spans="1:33" ht="39" customHeight="1" x14ac:dyDescent="0.25">
      <c r="A1761" s="96" t="s">
        <v>2180</v>
      </c>
      <c r="B1761" s="101" t="s">
        <v>4420</v>
      </c>
      <c r="C1761" s="98" t="s">
        <v>108</v>
      </c>
      <c r="D1761" s="98" t="s">
        <v>307</v>
      </c>
      <c r="E1761" s="173" t="s">
        <v>2104</v>
      </c>
      <c r="F1761" s="99" t="s">
        <v>15</v>
      </c>
      <c r="G1761" s="99" t="s">
        <v>109</v>
      </c>
      <c r="H1761" s="99" t="s">
        <v>3156</v>
      </c>
      <c r="I1761" s="147" t="s">
        <v>2275</v>
      </c>
      <c r="J1761" s="103" t="s">
        <v>2225</v>
      </c>
      <c r="K1761" s="102">
        <v>2029</v>
      </c>
      <c r="L1761" s="103" t="s">
        <v>60</v>
      </c>
      <c r="M1761" s="102" t="s">
        <v>119</v>
      </c>
      <c r="N1761" s="101" t="s">
        <v>2301</v>
      </c>
      <c r="O1761" s="101" t="s">
        <v>191</v>
      </c>
      <c r="P1761" s="101" t="s">
        <v>4421</v>
      </c>
      <c r="Q1761" s="105" t="s">
        <v>4419</v>
      </c>
      <c r="R1761" s="105" t="s">
        <v>6137</v>
      </c>
      <c r="S1761" s="106" t="s">
        <v>2181</v>
      </c>
      <c r="T1761" s="101" t="s">
        <v>2274</v>
      </c>
      <c r="U1761" s="148"/>
      <c r="V1761" s="148"/>
      <c r="W1761" s="107" t="str">
        <f>VLOOKUP(TRIM(X1761),X10:Y88,2,FALSE)</f>
        <v>Andy</v>
      </c>
      <c r="X1761" s="171" t="str">
        <f t="shared" si="165"/>
        <v>7.7.1</v>
      </c>
      <c r="Y1761" s="175">
        <f t="shared" si="163"/>
        <v>1</v>
      </c>
      <c r="Z1761" s="171">
        <f t="shared" si="164"/>
        <v>0</v>
      </c>
      <c r="AA1761" s="171">
        <f t="shared" si="166"/>
        <v>26</v>
      </c>
      <c r="AB1761" s="171">
        <f t="shared" si="167"/>
        <v>0</v>
      </c>
      <c r="AC1761" s="171">
        <f t="shared" si="162"/>
        <v>0</v>
      </c>
      <c r="AE1761" s="1" t="s">
        <v>10691</v>
      </c>
      <c r="AF1761" s="1">
        <v>1673</v>
      </c>
      <c r="AG1761" s="1" t="s">
        <v>7458</v>
      </c>
    </row>
    <row r="1762" spans="1:33" ht="39" customHeight="1" x14ac:dyDescent="0.25">
      <c r="A1762" s="96" t="s">
        <v>2180</v>
      </c>
      <c r="B1762" s="101" t="s">
        <v>4954</v>
      </c>
      <c r="C1762" s="98" t="s">
        <v>108</v>
      </c>
      <c r="D1762" s="98" t="s">
        <v>93</v>
      </c>
      <c r="E1762" s="173" t="s">
        <v>2105</v>
      </c>
      <c r="F1762" s="99" t="s">
        <v>15</v>
      </c>
      <c r="G1762" s="99" t="s">
        <v>109</v>
      </c>
      <c r="H1762" s="99" t="s">
        <v>4345</v>
      </c>
      <c r="I1762" s="147" t="s">
        <v>2872</v>
      </c>
      <c r="J1762" s="103" t="s">
        <v>2225</v>
      </c>
      <c r="K1762" s="102">
        <v>2122</v>
      </c>
      <c r="L1762" s="103" t="s">
        <v>53</v>
      </c>
      <c r="M1762" s="102" t="s">
        <v>119</v>
      </c>
      <c r="N1762" s="101" t="s">
        <v>2301</v>
      </c>
      <c r="O1762" s="101" t="s">
        <v>191</v>
      </c>
      <c r="P1762" s="101" t="s">
        <v>2654</v>
      </c>
      <c r="Q1762" s="105" t="s">
        <v>4689</v>
      </c>
      <c r="R1762" s="105" t="s">
        <v>7500</v>
      </c>
      <c r="S1762" s="106" t="s">
        <v>2181</v>
      </c>
      <c r="T1762" s="101" t="s">
        <v>2457</v>
      </c>
      <c r="U1762" s="148"/>
      <c r="V1762" s="148"/>
      <c r="W1762" s="107" t="str">
        <f>VLOOKUP(TRIM(X1762),X10:Y88,2,FALSE)</f>
        <v>LaeYoung</v>
      </c>
      <c r="X1762" s="171" t="str">
        <f t="shared" si="165"/>
        <v>7.1</v>
      </c>
      <c r="Y1762" s="175">
        <f t="shared" si="163"/>
        <v>1</v>
      </c>
      <c r="Z1762" s="171">
        <f t="shared" si="164"/>
        <v>0</v>
      </c>
      <c r="AA1762" s="171">
        <f t="shared" si="166"/>
        <v>45</v>
      </c>
      <c r="AB1762" s="171">
        <f t="shared" si="167"/>
        <v>0</v>
      </c>
      <c r="AC1762" s="171">
        <f t="shared" si="162"/>
        <v>0</v>
      </c>
      <c r="AE1762" s="1" t="s">
        <v>10691</v>
      </c>
      <c r="AF1762" s="1">
        <v>1674</v>
      </c>
      <c r="AG1762" s="1" t="s">
        <v>11008</v>
      </c>
    </row>
    <row r="1763" spans="1:33" ht="39" customHeight="1" x14ac:dyDescent="0.25">
      <c r="A1763" s="96" t="s">
        <v>2180</v>
      </c>
      <c r="B1763" s="101" t="s">
        <v>6672</v>
      </c>
      <c r="C1763" s="98" t="s">
        <v>108</v>
      </c>
      <c r="D1763" s="98" t="s">
        <v>93</v>
      </c>
      <c r="E1763" s="173" t="s">
        <v>2106</v>
      </c>
      <c r="F1763" s="99" t="s">
        <v>13</v>
      </c>
      <c r="G1763" s="99" t="s">
        <v>109</v>
      </c>
      <c r="H1763" s="99" t="s">
        <v>7502</v>
      </c>
      <c r="I1763" s="147" t="s">
        <v>2851</v>
      </c>
      <c r="J1763" s="103"/>
      <c r="K1763" s="102"/>
      <c r="L1763" s="103"/>
      <c r="M1763" s="102"/>
      <c r="N1763" s="101"/>
      <c r="O1763" s="101" t="s">
        <v>191</v>
      </c>
      <c r="P1763" s="101" t="s">
        <v>222</v>
      </c>
      <c r="Q1763" s="105" t="s">
        <v>7492</v>
      </c>
      <c r="R1763" s="105" t="s">
        <v>7501</v>
      </c>
      <c r="S1763" s="106" t="s">
        <v>2181</v>
      </c>
      <c r="T1763" s="101" t="s">
        <v>2457</v>
      </c>
      <c r="U1763" s="148"/>
      <c r="V1763" s="148"/>
      <c r="W1763" s="107" t="str">
        <f>VLOOKUP(TRIM(X1763),X10:Y88,2,FALSE)</f>
        <v>LaeYoung</v>
      </c>
      <c r="X1763" s="171" t="str">
        <f t="shared" si="165"/>
        <v>7.1</v>
      </c>
      <c r="Y1763" s="175">
        <f t="shared" si="163"/>
        <v>0</v>
      </c>
      <c r="Z1763" s="171">
        <f t="shared" si="164"/>
        <v>0</v>
      </c>
      <c r="AA1763" s="171">
        <f t="shared" si="166"/>
        <v>6</v>
      </c>
      <c r="AB1763" s="171">
        <f t="shared" si="167"/>
        <v>0</v>
      </c>
      <c r="AC1763" s="171">
        <f t="shared" si="162"/>
        <v>1</v>
      </c>
      <c r="AE1763" s="1" t="s">
        <v>2181</v>
      </c>
      <c r="AF1763" s="1">
        <v>1675</v>
      </c>
      <c r="AG1763" s="1" t="s">
        <v>7501</v>
      </c>
    </row>
    <row r="1764" spans="1:33" ht="39" customHeight="1" x14ac:dyDescent="0.25">
      <c r="A1764" s="96" t="s">
        <v>2180</v>
      </c>
      <c r="B1764" s="101" t="s">
        <v>7494</v>
      </c>
      <c r="C1764" s="98" t="s">
        <v>108</v>
      </c>
      <c r="D1764" s="98" t="s">
        <v>73</v>
      </c>
      <c r="E1764" s="173" t="s">
        <v>2107</v>
      </c>
      <c r="F1764" s="99" t="s">
        <v>2269</v>
      </c>
      <c r="G1764" s="99" t="s">
        <v>109</v>
      </c>
      <c r="H1764" s="99" t="s">
        <v>5322</v>
      </c>
      <c r="I1764" s="147" t="s">
        <v>2480</v>
      </c>
      <c r="J1764" s="103"/>
      <c r="K1764" s="102"/>
      <c r="L1764" s="103"/>
      <c r="M1764" s="102"/>
      <c r="N1764" s="101"/>
      <c r="O1764" s="101" t="s">
        <v>191</v>
      </c>
      <c r="P1764" s="101"/>
      <c r="Q1764" s="105" t="s">
        <v>7493</v>
      </c>
      <c r="R1764" s="105" t="s">
        <v>7681</v>
      </c>
      <c r="S1764" s="106" t="s">
        <v>7682</v>
      </c>
      <c r="T1764" s="101" t="s">
        <v>5323</v>
      </c>
      <c r="U1764" s="148"/>
      <c r="V1764" s="148" t="s">
        <v>2186</v>
      </c>
      <c r="W1764" s="107" t="str">
        <f>VLOOKUP(TRIM(X1764),X10:Y88,2,FALSE)</f>
        <v>Andy</v>
      </c>
      <c r="X1764" s="171" t="str">
        <f t="shared" si="165"/>
        <v>6.2</v>
      </c>
      <c r="Y1764" s="175">
        <f t="shared" si="163"/>
        <v>0</v>
      </c>
      <c r="Z1764" s="171">
        <f t="shared" si="164"/>
        <v>0</v>
      </c>
      <c r="AA1764" s="171">
        <f t="shared" si="166"/>
        <v>6</v>
      </c>
      <c r="AB1764" s="171">
        <f t="shared" si="167"/>
        <v>0</v>
      </c>
      <c r="AC1764" s="171">
        <f t="shared" si="162"/>
        <v>0</v>
      </c>
      <c r="AE1764" s="1" t="s">
        <v>2287</v>
      </c>
      <c r="AF1764" s="1">
        <v>1676</v>
      </c>
      <c r="AG1764" s="1" t="s">
        <v>11009</v>
      </c>
    </row>
    <row r="1765" spans="1:33" ht="39" customHeight="1" x14ac:dyDescent="0.25">
      <c r="A1765" s="96" t="s">
        <v>2180</v>
      </c>
      <c r="B1765" s="101" t="s">
        <v>5433</v>
      </c>
      <c r="C1765" s="98" t="s">
        <v>108</v>
      </c>
      <c r="D1765" s="98" t="s">
        <v>314</v>
      </c>
      <c r="E1765" s="173" t="s">
        <v>2108</v>
      </c>
      <c r="F1765" s="99" t="s">
        <v>13</v>
      </c>
      <c r="G1765" s="99" t="s">
        <v>109</v>
      </c>
      <c r="H1765" s="99" t="s">
        <v>7511</v>
      </c>
      <c r="I1765" s="147" t="s">
        <v>2851</v>
      </c>
      <c r="J1765" s="103"/>
      <c r="K1765" s="102"/>
      <c r="L1765" s="103"/>
      <c r="M1765" s="102"/>
      <c r="N1765" s="101"/>
      <c r="O1765" s="101"/>
      <c r="P1765" s="101"/>
      <c r="Q1765" s="105" t="s">
        <v>5433</v>
      </c>
      <c r="R1765" s="105" t="s">
        <v>7510</v>
      </c>
      <c r="S1765" s="243" t="s">
        <v>2181</v>
      </c>
      <c r="T1765" s="101" t="s">
        <v>128</v>
      </c>
      <c r="U1765" s="148"/>
      <c r="V1765" s="148" t="s">
        <v>2186</v>
      </c>
      <c r="W1765" s="107" t="str">
        <f>VLOOKUP(TRIM(X1765),X10:Y88,2,FALSE)</f>
        <v>Puneet</v>
      </c>
      <c r="X1765" s="171" t="str">
        <f t="shared" si="165"/>
        <v>9.1</v>
      </c>
      <c r="Y1765" s="175">
        <f t="shared" si="163"/>
        <v>0</v>
      </c>
      <c r="Z1765" s="171">
        <f t="shared" si="164"/>
        <v>0</v>
      </c>
      <c r="AA1765" s="171">
        <f t="shared" si="166"/>
        <v>6</v>
      </c>
      <c r="AB1765" s="171">
        <f t="shared" si="167"/>
        <v>0</v>
      </c>
      <c r="AC1765" s="171">
        <f t="shared" si="162"/>
        <v>1</v>
      </c>
      <c r="AE1765" s="1" t="s">
        <v>2181</v>
      </c>
      <c r="AF1765" s="1">
        <v>1677</v>
      </c>
      <c r="AG1765" s="1" t="s">
        <v>11010</v>
      </c>
    </row>
    <row r="1766" spans="1:33" ht="39" customHeight="1" x14ac:dyDescent="0.25">
      <c r="A1766" s="96" t="s">
        <v>2180</v>
      </c>
      <c r="B1766" s="101" t="s">
        <v>3504</v>
      </c>
      <c r="C1766" s="98" t="s">
        <v>108</v>
      </c>
      <c r="D1766" s="98" t="s">
        <v>303</v>
      </c>
      <c r="E1766" s="173" t="s">
        <v>2109</v>
      </c>
      <c r="F1766" s="99" t="s">
        <v>15</v>
      </c>
      <c r="G1766" s="99" t="s">
        <v>109</v>
      </c>
      <c r="H1766" s="99" t="s">
        <v>3189</v>
      </c>
      <c r="I1766" s="147" t="s">
        <v>2336</v>
      </c>
      <c r="J1766" s="103" t="s">
        <v>118</v>
      </c>
      <c r="K1766" s="102">
        <v>1984</v>
      </c>
      <c r="L1766" s="103" t="s">
        <v>51</v>
      </c>
      <c r="M1766" s="102" t="s">
        <v>119</v>
      </c>
      <c r="N1766" s="101" t="s">
        <v>2301</v>
      </c>
      <c r="O1766" s="101" t="s">
        <v>191</v>
      </c>
      <c r="P1766" s="101" t="s">
        <v>228</v>
      </c>
      <c r="Q1766" s="105" t="s">
        <v>3503</v>
      </c>
      <c r="R1766" s="105" t="s">
        <v>7523</v>
      </c>
      <c r="S1766" s="243" t="s">
        <v>2181</v>
      </c>
      <c r="T1766" s="101" t="s">
        <v>2337</v>
      </c>
      <c r="U1766" s="148"/>
      <c r="V1766" s="148" t="s">
        <v>2186</v>
      </c>
      <c r="W1766" s="107" t="str">
        <f>VLOOKUP(TRIM(X1766),X10:Y88,2,FALSE)</f>
        <v>Tao</v>
      </c>
      <c r="X1766" s="171" t="str">
        <f t="shared" si="165"/>
        <v>7.4</v>
      </c>
      <c r="Y1766" s="175">
        <f t="shared" si="163"/>
        <v>1</v>
      </c>
      <c r="Z1766" s="171">
        <f t="shared" si="164"/>
        <v>0</v>
      </c>
      <c r="AA1766" s="171">
        <f t="shared" si="166"/>
        <v>8</v>
      </c>
      <c r="AB1766" s="171">
        <f t="shared" si="167"/>
        <v>0</v>
      </c>
      <c r="AC1766" s="171">
        <f t="shared" si="162"/>
        <v>0</v>
      </c>
      <c r="AE1766" s="1" t="s">
        <v>10691</v>
      </c>
      <c r="AF1766" s="1">
        <v>1678</v>
      </c>
      <c r="AG1766" s="1" t="s">
        <v>11011</v>
      </c>
    </row>
    <row r="1767" spans="1:33" ht="39" customHeight="1" x14ac:dyDescent="0.25">
      <c r="A1767" s="96" t="s">
        <v>2180</v>
      </c>
      <c r="B1767" s="101" t="s">
        <v>2680</v>
      </c>
      <c r="C1767" s="98" t="s">
        <v>108</v>
      </c>
      <c r="D1767" s="98" t="s">
        <v>307</v>
      </c>
      <c r="E1767" s="173" t="s">
        <v>2110</v>
      </c>
      <c r="F1767" s="99" t="s">
        <v>15</v>
      </c>
      <c r="G1767" s="99" t="s">
        <v>2694</v>
      </c>
      <c r="H1767" s="99" t="s">
        <v>3561</v>
      </c>
      <c r="I1767" s="147" t="s">
        <v>2446</v>
      </c>
      <c r="J1767" s="103" t="s">
        <v>2225</v>
      </c>
      <c r="K1767" s="102">
        <v>2074</v>
      </c>
      <c r="L1767" s="103" t="s">
        <v>58</v>
      </c>
      <c r="M1767" s="102" t="s">
        <v>119</v>
      </c>
      <c r="N1767" s="101" t="s">
        <v>2301</v>
      </c>
      <c r="O1767" s="101" t="s">
        <v>191</v>
      </c>
      <c r="P1767" s="101" t="s">
        <v>226</v>
      </c>
      <c r="Q1767" s="105" t="s">
        <v>6230</v>
      </c>
      <c r="R1767" s="105" t="s">
        <v>7526</v>
      </c>
      <c r="S1767" s="243" t="s">
        <v>2181</v>
      </c>
      <c r="T1767" s="101" t="s">
        <v>2445</v>
      </c>
      <c r="U1767" s="148"/>
      <c r="V1767" s="148" t="s">
        <v>2186</v>
      </c>
      <c r="W1767" s="107" t="str">
        <f>VLOOKUP(TRIM(X1767),X10:Y88,2,FALSE)</f>
        <v>Andy</v>
      </c>
      <c r="X1767" s="171" t="str">
        <f t="shared" si="165"/>
        <v>7.7.1</v>
      </c>
      <c r="Y1767" s="175">
        <f t="shared" si="163"/>
        <v>1</v>
      </c>
      <c r="Z1767" s="171">
        <f t="shared" si="164"/>
        <v>0</v>
      </c>
      <c r="AA1767" s="171">
        <f t="shared" si="166"/>
        <v>17</v>
      </c>
      <c r="AB1767" s="171">
        <f t="shared" si="167"/>
        <v>0</v>
      </c>
      <c r="AC1767" s="171">
        <f t="shared" si="162"/>
        <v>0</v>
      </c>
      <c r="AE1767" s="1" t="s">
        <v>10691</v>
      </c>
      <c r="AF1767" s="1">
        <v>1679</v>
      </c>
      <c r="AG1767" s="1" t="s">
        <v>11012</v>
      </c>
    </row>
    <row r="1768" spans="1:33" ht="39" customHeight="1" x14ac:dyDescent="0.25">
      <c r="A1768" s="96" t="s">
        <v>2180</v>
      </c>
      <c r="B1768" s="101" t="s">
        <v>3496</v>
      </c>
      <c r="C1768" s="98" t="s">
        <v>108</v>
      </c>
      <c r="D1768" s="98" t="s">
        <v>89</v>
      </c>
      <c r="E1768" s="173" t="s">
        <v>2111</v>
      </c>
      <c r="F1768" s="99" t="s">
        <v>16</v>
      </c>
      <c r="G1768" s="99" t="s">
        <v>109</v>
      </c>
      <c r="H1768" s="99" t="s">
        <v>3182</v>
      </c>
      <c r="I1768" s="147" t="s">
        <v>2336</v>
      </c>
      <c r="J1768" s="103" t="s">
        <v>118</v>
      </c>
      <c r="K1768" s="102">
        <v>1980</v>
      </c>
      <c r="L1768" s="103" t="s">
        <v>58</v>
      </c>
      <c r="M1768" s="102" t="s">
        <v>119</v>
      </c>
      <c r="N1768" s="101" t="s">
        <v>2301</v>
      </c>
      <c r="O1768" s="101" t="s">
        <v>191</v>
      </c>
      <c r="P1768" s="101" t="s">
        <v>2230</v>
      </c>
      <c r="Q1768" s="105" t="s">
        <v>6232</v>
      </c>
      <c r="R1768" s="105" t="s">
        <v>11081</v>
      </c>
      <c r="S1768" s="243" t="s">
        <v>2287</v>
      </c>
      <c r="T1768" s="101" t="s">
        <v>2337</v>
      </c>
      <c r="U1768" s="148"/>
      <c r="V1768" s="148" t="s">
        <v>2186</v>
      </c>
      <c r="W1768" s="107" t="str">
        <f>VLOOKUP(TRIM(X1768),X10:Y88,2,FALSE)</f>
        <v>Andy</v>
      </c>
      <c r="X1768" s="171" t="str">
        <f t="shared" si="165"/>
        <v>6.9</v>
      </c>
      <c r="Y1768" s="175">
        <f t="shared" si="163"/>
        <v>0</v>
      </c>
      <c r="Z1768" s="171">
        <f t="shared" si="164"/>
        <v>0</v>
      </c>
      <c r="AA1768" s="171">
        <f t="shared" si="166"/>
        <v>8</v>
      </c>
      <c r="AB1768" s="171">
        <f t="shared" si="167"/>
        <v>0</v>
      </c>
      <c r="AC1768" s="171">
        <f t="shared" si="162"/>
        <v>0</v>
      </c>
      <c r="AE1768" s="1" t="s">
        <v>2287</v>
      </c>
      <c r="AF1768" s="1">
        <v>1680</v>
      </c>
      <c r="AG1768" s="1" t="s">
        <v>11013</v>
      </c>
    </row>
    <row r="1769" spans="1:33" ht="39" customHeight="1" x14ac:dyDescent="0.25">
      <c r="A1769" s="96" t="s">
        <v>2180</v>
      </c>
      <c r="B1769" s="101" t="s">
        <v>6234</v>
      </c>
      <c r="C1769" s="98" t="s">
        <v>108</v>
      </c>
      <c r="D1769" s="98" t="s">
        <v>89</v>
      </c>
      <c r="E1769" s="173" t="s">
        <v>2112</v>
      </c>
      <c r="F1769" s="99" t="s">
        <v>15</v>
      </c>
      <c r="G1769" s="99" t="s">
        <v>109</v>
      </c>
      <c r="H1769" s="99" t="s">
        <v>6207</v>
      </c>
      <c r="I1769" s="147" t="s">
        <v>6206</v>
      </c>
      <c r="J1769" s="103" t="s">
        <v>118</v>
      </c>
      <c r="K1769" s="102">
        <v>2048</v>
      </c>
      <c r="L1769" s="103" t="s">
        <v>58</v>
      </c>
      <c r="M1769" s="102" t="s">
        <v>119</v>
      </c>
      <c r="N1769" s="101" t="s">
        <v>2301</v>
      </c>
      <c r="O1769" s="101" t="s">
        <v>191</v>
      </c>
      <c r="P1769" s="101" t="s">
        <v>2230</v>
      </c>
      <c r="Q1769" s="105" t="s">
        <v>6233</v>
      </c>
      <c r="R1769" s="105" t="s">
        <v>7531</v>
      </c>
      <c r="S1769" s="243" t="s">
        <v>2181</v>
      </c>
      <c r="T1769" s="101" t="s">
        <v>2578</v>
      </c>
      <c r="U1769" s="148"/>
      <c r="V1769" s="148" t="s">
        <v>2186</v>
      </c>
      <c r="W1769" s="107" t="str">
        <f>VLOOKUP(TRIM(X1769),X10:Y88,2,FALSE)</f>
        <v>Andy</v>
      </c>
      <c r="X1769" s="171" t="str">
        <f t="shared" si="165"/>
        <v>6.9</v>
      </c>
      <c r="Y1769" s="175">
        <f t="shared" si="163"/>
        <v>1</v>
      </c>
      <c r="Z1769" s="171">
        <f t="shared" si="164"/>
        <v>0</v>
      </c>
      <c r="AA1769" s="171">
        <f t="shared" si="166"/>
        <v>23</v>
      </c>
      <c r="AB1769" s="171">
        <f t="shared" si="167"/>
        <v>0</v>
      </c>
      <c r="AC1769" s="171">
        <f t="shared" si="162"/>
        <v>0</v>
      </c>
      <c r="AE1769" s="1" t="s">
        <v>10691</v>
      </c>
      <c r="AF1769" s="1">
        <v>1681</v>
      </c>
      <c r="AG1769" s="1" t="s">
        <v>11014</v>
      </c>
    </row>
    <row r="1770" spans="1:33" ht="39" customHeight="1" x14ac:dyDescent="0.25">
      <c r="A1770" s="96" t="s">
        <v>2180</v>
      </c>
      <c r="B1770" s="101" t="s">
        <v>6210</v>
      </c>
      <c r="C1770" s="98" t="s">
        <v>108</v>
      </c>
      <c r="D1770" s="98" t="s">
        <v>129</v>
      </c>
      <c r="E1770" s="173" t="s">
        <v>2113</v>
      </c>
      <c r="F1770" s="99" t="s">
        <v>15</v>
      </c>
      <c r="G1770" s="99" t="s">
        <v>109</v>
      </c>
      <c r="H1770" s="99" t="s">
        <v>3491</v>
      </c>
      <c r="I1770" s="147" t="s">
        <v>2336</v>
      </c>
      <c r="J1770" s="103" t="s">
        <v>118</v>
      </c>
      <c r="K1770" s="102">
        <v>1976</v>
      </c>
      <c r="L1770" s="103" t="s">
        <v>58</v>
      </c>
      <c r="M1770" s="102" t="s">
        <v>119</v>
      </c>
      <c r="N1770" s="101" t="s">
        <v>2301</v>
      </c>
      <c r="O1770" s="101" t="s">
        <v>191</v>
      </c>
      <c r="P1770" s="101" t="s">
        <v>2230</v>
      </c>
      <c r="Q1770" s="105" t="s">
        <v>6209</v>
      </c>
      <c r="R1770" s="105" t="s">
        <v>7534</v>
      </c>
      <c r="S1770" s="243" t="s">
        <v>2181</v>
      </c>
      <c r="T1770" s="101" t="s">
        <v>2337</v>
      </c>
      <c r="U1770" s="148"/>
      <c r="V1770" s="148" t="s">
        <v>2186</v>
      </c>
      <c r="W1770" s="107" t="str">
        <f>VLOOKUP(TRIM(X1770),X10:Y88,2,FALSE)</f>
        <v>Andy</v>
      </c>
      <c r="X1770" s="171" t="str">
        <f t="shared" si="165"/>
        <v>6.11</v>
      </c>
      <c r="Y1770" s="175">
        <f t="shared" si="163"/>
        <v>1</v>
      </c>
      <c r="Z1770" s="171">
        <f t="shared" si="164"/>
        <v>0</v>
      </c>
      <c r="AA1770" s="171">
        <f t="shared" si="166"/>
        <v>8</v>
      </c>
      <c r="AB1770" s="171">
        <f t="shared" si="167"/>
        <v>0</v>
      </c>
      <c r="AC1770" s="171">
        <f t="shared" si="162"/>
        <v>0</v>
      </c>
      <c r="AE1770" s="1" t="s">
        <v>10691</v>
      </c>
      <c r="AF1770" s="1">
        <v>1682</v>
      </c>
      <c r="AG1770" s="1" t="s">
        <v>11015</v>
      </c>
    </row>
    <row r="1771" spans="1:33" ht="39" customHeight="1" x14ac:dyDescent="0.25">
      <c r="A1771" s="96" t="s">
        <v>2180</v>
      </c>
      <c r="B1771" s="101" t="s">
        <v>4161</v>
      </c>
      <c r="C1771" s="98" t="s">
        <v>108</v>
      </c>
      <c r="D1771" s="98" t="s">
        <v>73</v>
      </c>
      <c r="E1771" s="173" t="s">
        <v>2114</v>
      </c>
      <c r="F1771" s="99" t="s">
        <v>16</v>
      </c>
      <c r="G1771" s="99" t="s">
        <v>109</v>
      </c>
      <c r="H1771" s="99" t="s">
        <v>3689</v>
      </c>
      <c r="I1771" s="147" t="s">
        <v>6196</v>
      </c>
      <c r="J1771" s="103" t="s">
        <v>118</v>
      </c>
      <c r="K1771" s="102">
        <v>2059</v>
      </c>
      <c r="L1771" s="103" t="s">
        <v>60</v>
      </c>
      <c r="M1771" s="102" t="s">
        <v>119</v>
      </c>
      <c r="N1771" s="101" t="s">
        <v>2301</v>
      </c>
      <c r="O1771" s="101" t="s">
        <v>191</v>
      </c>
      <c r="P1771" s="101" t="s">
        <v>2230</v>
      </c>
      <c r="Q1771" s="105" t="s">
        <v>4278</v>
      </c>
      <c r="R1771" s="105" t="s">
        <v>11016</v>
      </c>
      <c r="S1771" s="243" t="s">
        <v>2287</v>
      </c>
      <c r="T1771" s="101" t="s">
        <v>2458</v>
      </c>
      <c r="U1771" s="148"/>
      <c r="V1771" s="148" t="s">
        <v>2186</v>
      </c>
      <c r="W1771" s="107" t="str">
        <f>VLOOKUP(TRIM(X1771),X10:Y88,2,FALSE)</f>
        <v>Andy</v>
      </c>
      <c r="X1771" s="171" t="str">
        <f t="shared" si="165"/>
        <v>6.2</v>
      </c>
      <c r="Y1771" s="175">
        <f t="shared" si="163"/>
        <v>0</v>
      </c>
      <c r="Z1771" s="171">
        <f t="shared" si="164"/>
        <v>0</v>
      </c>
      <c r="AA1771" s="171">
        <f t="shared" si="166"/>
        <v>52</v>
      </c>
      <c r="AB1771" s="171">
        <f t="shared" si="167"/>
        <v>0</v>
      </c>
      <c r="AC1771" s="171">
        <f t="shared" si="162"/>
        <v>0</v>
      </c>
      <c r="AE1771" s="1" t="s">
        <v>2287</v>
      </c>
      <c r="AF1771" s="1">
        <v>1683</v>
      </c>
      <c r="AG1771" s="1" t="s">
        <v>11016</v>
      </c>
    </row>
    <row r="1772" spans="1:33" ht="39" customHeight="1" x14ac:dyDescent="0.25">
      <c r="A1772" s="96" t="s">
        <v>2180</v>
      </c>
      <c r="B1772" s="101" t="s">
        <v>6236</v>
      </c>
      <c r="C1772" s="98" t="s">
        <v>108</v>
      </c>
      <c r="D1772" s="98" t="s">
        <v>96</v>
      </c>
      <c r="E1772" s="173" t="s">
        <v>2115</v>
      </c>
      <c r="F1772" s="99" t="s">
        <v>15</v>
      </c>
      <c r="G1772" s="99" t="s">
        <v>109</v>
      </c>
      <c r="H1772" s="99" t="s">
        <v>4184</v>
      </c>
      <c r="I1772" s="147" t="s">
        <v>2446</v>
      </c>
      <c r="J1772" s="103" t="s">
        <v>2225</v>
      </c>
      <c r="K1772" s="102">
        <v>2032</v>
      </c>
      <c r="L1772" s="103" t="s">
        <v>58</v>
      </c>
      <c r="M1772" s="102" t="s">
        <v>119</v>
      </c>
      <c r="N1772" s="101" t="s">
        <v>2301</v>
      </c>
      <c r="O1772" s="101" t="s">
        <v>191</v>
      </c>
      <c r="P1772" s="101" t="s">
        <v>2184</v>
      </c>
      <c r="Q1772" s="105" t="s">
        <v>4182</v>
      </c>
      <c r="R1772" s="105" t="s">
        <v>7539</v>
      </c>
      <c r="S1772" s="243" t="s">
        <v>2181</v>
      </c>
      <c r="T1772" s="101" t="s">
        <v>2445</v>
      </c>
      <c r="U1772" s="148"/>
      <c r="V1772" s="148" t="s">
        <v>2186</v>
      </c>
      <c r="W1772" s="107" t="str">
        <f>VLOOKUP(TRIM(X1772),X10:Y88,2,FALSE)</f>
        <v>Andy</v>
      </c>
      <c r="X1772" s="171" t="str">
        <f t="shared" si="165"/>
        <v>7.3</v>
      </c>
      <c r="Y1772" s="175">
        <f t="shared" si="163"/>
        <v>1</v>
      </c>
      <c r="Z1772" s="171">
        <f t="shared" si="164"/>
        <v>0</v>
      </c>
      <c r="AA1772" s="171">
        <f t="shared" si="166"/>
        <v>17</v>
      </c>
      <c r="AB1772" s="171">
        <f t="shared" si="167"/>
        <v>0</v>
      </c>
      <c r="AC1772" s="171">
        <f t="shared" si="162"/>
        <v>0</v>
      </c>
      <c r="AE1772" s="1" t="s">
        <v>10691</v>
      </c>
      <c r="AF1772" s="1">
        <v>1684</v>
      </c>
      <c r="AG1772" s="1" t="s">
        <v>11017</v>
      </c>
    </row>
    <row r="1773" spans="1:33" ht="39" customHeight="1" x14ac:dyDescent="0.25">
      <c r="A1773" s="96" t="s">
        <v>2180</v>
      </c>
      <c r="B1773" s="101" t="s">
        <v>6189</v>
      </c>
      <c r="C1773" s="98" t="s">
        <v>108</v>
      </c>
      <c r="D1773" s="98" t="s">
        <v>72</v>
      </c>
      <c r="E1773" s="173" t="s">
        <v>2116</v>
      </c>
      <c r="F1773" s="99" t="s">
        <v>15</v>
      </c>
      <c r="G1773" s="99" t="s">
        <v>109</v>
      </c>
      <c r="H1773" s="99" t="s">
        <v>2523</v>
      </c>
      <c r="I1773" s="147" t="s">
        <v>2852</v>
      </c>
      <c r="J1773" s="103" t="s">
        <v>2225</v>
      </c>
      <c r="K1773" s="102">
        <v>2033</v>
      </c>
      <c r="L1773" s="103" t="s">
        <v>60</v>
      </c>
      <c r="M1773" s="102" t="s">
        <v>119</v>
      </c>
      <c r="N1773" s="101" t="s">
        <v>2301</v>
      </c>
      <c r="O1773" s="101" t="s">
        <v>191</v>
      </c>
      <c r="P1773" s="101" t="s">
        <v>2205</v>
      </c>
      <c r="Q1773" s="105" t="s">
        <v>7697</v>
      </c>
      <c r="R1773" s="105" t="s">
        <v>7542</v>
      </c>
      <c r="S1773" s="243" t="s">
        <v>2181</v>
      </c>
      <c r="T1773" s="101" t="s">
        <v>2445</v>
      </c>
      <c r="U1773" s="148"/>
      <c r="V1773" s="148" t="s">
        <v>2186</v>
      </c>
      <c r="W1773" s="107" t="str">
        <f>VLOOKUP(TRIM(X1773),X10:Y88,2,FALSE)</f>
        <v>Andy</v>
      </c>
      <c r="X1773" s="171" t="str">
        <f t="shared" si="165"/>
        <v>6.1</v>
      </c>
      <c r="Y1773" s="175">
        <f t="shared" si="163"/>
        <v>1</v>
      </c>
      <c r="Z1773" s="171">
        <f t="shared" si="164"/>
        <v>0</v>
      </c>
      <c r="AA1773" s="171">
        <f t="shared" si="166"/>
        <v>45</v>
      </c>
      <c r="AB1773" s="171">
        <f t="shared" si="167"/>
        <v>0</v>
      </c>
      <c r="AC1773" s="171">
        <f t="shared" si="162"/>
        <v>0</v>
      </c>
      <c r="AE1773" s="1" t="s">
        <v>10691</v>
      </c>
      <c r="AF1773" s="1">
        <v>1685</v>
      </c>
      <c r="AG1773" s="1" t="s">
        <v>11018</v>
      </c>
    </row>
    <row r="1774" spans="1:33" ht="39" customHeight="1" x14ac:dyDescent="0.25">
      <c r="A1774" s="96" t="s">
        <v>2180</v>
      </c>
      <c r="B1774" s="101" t="s">
        <v>6248</v>
      </c>
      <c r="C1774" s="98" t="s">
        <v>108</v>
      </c>
      <c r="D1774" s="98" t="s">
        <v>65</v>
      </c>
      <c r="E1774" s="173" t="s">
        <v>2117</v>
      </c>
      <c r="F1774" s="99" t="s">
        <v>15</v>
      </c>
      <c r="G1774" s="99" t="s">
        <v>109</v>
      </c>
      <c r="H1774" s="99" t="s">
        <v>4347</v>
      </c>
      <c r="I1774" s="147" t="s">
        <v>2817</v>
      </c>
      <c r="J1774" s="103" t="s">
        <v>2236</v>
      </c>
      <c r="K1774" s="102">
        <v>3583</v>
      </c>
      <c r="L1774" s="103" t="s">
        <v>51</v>
      </c>
      <c r="M1774" s="102" t="s">
        <v>119</v>
      </c>
      <c r="N1774" s="101" t="s">
        <v>3103</v>
      </c>
      <c r="O1774" s="101" t="s">
        <v>191</v>
      </c>
      <c r="P1774" s="101" t="s">
        <v>2819</v>
      </c>
      <c r="Q1774" s="105" t="s">
        <v>6247</v>
      </c>
      <c r="R1774" s="105" t="s">
        <v>11092</v>
      </c>
      <c r="S1774" s="243" t="s">
        <v>2181</v>
      </c>
      <c r="T1774" s="101" t="s">
        <v>128</v>
      </c>
      <c r="U1774" s="148"/>
      <c r="V1774" s="148" t="s">
        <v>2186</v>
      </c>
      <c r="W1774" s="107" t="str">
        <f>VLOOKUP(TRIM(X1774),X10:Y88,2,FALSE)</f>
        <v>Tao</v>
      </c>
      <c r="X1774" s="171" t="str">
        <f t="shared" si="165"/>
        <v>5.1</v>
      </c>
      <c r="Y1774" s="175">
        <f t="shared" si="163"/>
        <v>1</v>
      </c>
      <c r="Z1774" s="171">
        <f t="shared" si="164"/>
        <v>0</v>
      </c>
      <c r="AA1774" s="171">
        <f t="shared" si="166"/>
        <v>8</v>
      </c>
      <c r="AB1774" s="171">
        <f t="shared" si="167"/>
        <v>0</v>
      </c>
      <c r="AC1774" s="171">
        <f t="shared" si="162"/>
        <v>0</v>
      </c>
      <c r="AE1774" s="1" t="s">
        <v>10691</v>
      </c>
      <c r="AF1774" s="1">
        <v>1686</v>
      </c>
      <c r="AG1774" s="1" t="s">
        <v>11019</v>
      </c>
    </row>
    <row r="1775" spans="1:33" ht="39" customHeight="1" x14ac:dyDescent="0.25">
      <c r="A1775" s="96" t="s">
        <v>2180</v>
      </c>
      <c r="B1775" s="101" t="s">
        <v>4098</v>
      </c>
      <c r="C1775" s="98" t="s">
        <v>108</v>
      </c>
      <c r="D1775" s="98" t="s">
        <v>303</v>
      </c>
      <c r="E1775" s="173" t="s">
        <v>2118</v>
      </c>
      <c r="F1775" s="99" t="s">
        <v>16</v>
      </c>
      <c r="G1775" s="99" t="s">
        <v>109</v>
      </c>
      <c r="H1775" s="99" t="s">
        <v>2711</v>
      </c>
      <c r="I1775" s="147" t="s">
        <v>2446</v>
      </c>
      <c r="J1775" s="103" t="s">
        <v>118</v>
      </c>
      <c r="K1775" s="102">
        <v>1930</v>
      </c>
      <c r="L1775" s="103" t="s">
        <v>60</v>
      </c>
      <c r="M1775" s="102" t="s">
        <v>119</v>
      </c>
      <c r="N1775" s="101" t="s">
        <v>2301</v>
      </c>
      <c r="O1775" s="101" t="s">
        <v>191</v>
      </c>
      <c r="P1775" s="101" t="s">
        <v>228</v>
      </c>
      <c r="Q1775" s="105" t="s">
        <v>4097</v>
      </c>
      <c r="R1775" s="105" t="s">
        <v>11020</v>
      </c>
      <c r="S1775" s="243" t="s">
        <v>2287</v>
      </c>
      <c r="T1775" s="101" t="s">
        <v>2445</v>
      </c>
      <c r="U1775" s="148"/>
      <c r="V1775" s="148" t="s">
        <v>2186</v>
      </c>
      <c r="W1775" s="107" t="str">
        <f>VLOOKUP(TRIM(X1775),X10:Y88,2,FALSE)</f>
        <v>Tao</v>
      </c>
      <c r="X1775" s="171" t="str">
        <f t="shared" si="165"/>
        <v>7.4</v>
      </c>
      <c r="Y1775" s="175">
        <f t="shared" si="163"/>
        <v>0</v>
      </c>
      <c r="Z1775" s="171">
        <f t="shared" si="164"/>
        <v>0</v>
      </c>
      <c r="AA1775" s="171">
        <f t="shared" si="166"/>
        <v>17</v>
      </c>
      <c r="AB1775" s="171">
        <f t="shared" si="167"/>
        <v>0</v>
      </c>
      <c r="AC1775" s="171">
        <f t="shared" si="162"/>
        <v>0</v>
      </c>
      <c r="AE1775" s="1" t="s">
        <v>2287</v>
      </c>
      <c r="AF1775" s="1">
        <v>1687</v>
      </c>
      <c r="AG1775" s="1" t="s">
        <v>11020</v>
      </c>
    </row>
    <row r="1776" spans="1:33" ht="39" customHeight="1" x14ac:dyDescent="0.25">
      <c r="A1776" s="96" t="s">
        <v>2180</v>
      </c>
      <c r="B1776" s="101" t="s">
        <v>2497</v>
      </c>
      <c r="C1776" s="98" t="s">
        <v>108</v>
      </c>
      <c r="D1776" s="98" t="s">
        <v>310</v>
      </c>
      <c r="E1776" s="173" t="s">
        <v>2119</v>
      </c>
      <c r="F1776" s="99" t="s">
        <v>15</v>
      </c>
      <c r="G1776" s="99" t="s">
        <v>109</v>
      </c>
      <c r="H1776" s="99" t="s">
        <v>2498</v>
      </c>
      <c r="I1776" s="147" t="s">
        <v>2336</v>
      </c>
      <c r="J1776" s="103" t="s">
        <v>2225</v>
      </c>
      <c r="K1776" s="102">
        <v>2022</v>
      </c>
      <c r="L1776" s="103" t="s">
        <v>58</v>
      </c>
      <c r="M1776" s="102" t="s">
        <v>119</v>
      </c>
      <c r="N1776" s="101" t="s">
        <v>2301</v>
      </c>
      <c r="O1776" s="101" t="s">
        <v>191</v>
      </c>
      <c r="P1776" s="101" t="s">
        <v>227</v>
      </c>
      <c r="Q1776" s="105" t="s">
        <v>3961</v>
      </c>
      <c r="R1776" s="105" t="s">
        <v>7549</v>
      </c>
      <c r="S1776" s="243" t="s">
        <v>2181</v>
      </c>
      <c r="T1776" s="101" t="s">
        <v>2337</v>
      </c>
      <c r="U1776" s="148"/>
      <c r="V1776" s="148" t="s">
        <v>2186</v>
      </c>
      <c r="W1776" s="107" t="str">
        <f>VLOOKUP(TRIM(X1776),X10:Y88,2,FALSE)</f>
        <v>Tao</v>
      </c>
      <c r="X1776" s="171" t="str">
        <f t="shared" si="165"/>
        <v>7.8</v>
      </c>
      <c r="Y1776" s="175">
        <f t="shared" si="163"/>
        <v>1</v>
      </c>
      <c r="Z1776" s="171">
        <f t="shared" si="164"/>
        <v>0</v>
      </c>
      <c r="AA1776" s="171">
        <f t="shared" si="166"/>
        <v>8</v>
      </c>
      <c r="AB1776" s="171">
        <f t="shared" si="167"/>
        <v>0</v>
      </c>
      <c r="AC1776" s="171">
        <f t="shared" ref="AC1776:AC1820" si="168">IF(F1776="LS OUT", IF(S1776="Approved", 1, IF(S1776="Block approved", 1, 0)),0)</f>
        <v>0</v>
      </c>
      <c r="AE1776" s="1" t="s">
        <v>10691</v>
      </c>
      <c r="AF1776" s="1">
        <v>1688</v>
      </c>
      <c r="AG1776" s="1" t="s">
        <v>11021</v>
      </c>
    </row>
    <row r="1777" spans="1:33" ht="39" customHeight="1" x14ac:dyDescent="0.25">
      <c r="A1777" s="96" t="s">
        <v>2180</v>
      </c>
      <c r="B1777" s="101" t="s">
        <v>2502</v>
      </c>
      <c r="C1777" s="98" t="s">
        <v>108</v>
      </c>
      <c r="D1777" s="98" t="s">
        <v>304</v>
      </c>
      <c r="E1777" s="173" t="s">
        <v>2120</v>
      </c>
      <c r="F1777" s="99" t="s">
        <v>15</v>
      </c>
      <c r="G1777" s="99" t="s">
        <v>109</v>
      </c>
      <c r="H1777" s="99" t="s">
        <v>3668</v>
      </c>
      <c r="I1777" s="147" t="s">
        <v>2620</v>
      </c>
      <c r="J1777" s="103" t="s">
        <v>2312</v>
      </c>
      <c r="K1777" s="102">
        <v>113</v>
      </c>
      <c r="L1777" s="103" t="s">
        <v>60</v>
      </c>
      <c r="M1777" s="102" t="s">
        <v>119</v>
      </c>
      <c r="N1777" s="101" t="s">
        <v>2228</v>
      </c>
      <c r="O1777" s="101" t="s">
        <v>191</v>
      </c>
      <c r="P1777" s="101" t="s">
        <v>2206</v>
      </c>
      <c r="Q1777" s="105" t="s">
        <v>6240</v>
      </c>
      <c r="R1777" s="105" t="s">
        <v>7552</v>
      </c>
      <c r="S1777" s="243" t="s">
        <v>2181</v>
      </c>
      <c r="T1777" s="101" t="s">
        <v>2665</v>
      </c>
      <c r="U1777" s="148"/>
      <c r="V1777" s="148" t="s">
        <v>2186</v>
      </c>
      <c r="W1777" s="107" t="str">
        <f>VLOOKUP(TRIM(X1777),X10:Y88,2,FALSE)</f>
        <v>Tao</v>
      </c>
      <c r="X1777" s="171" t="str">
        <f t="shared" si="165"/>
        <v>7.5</v>
      </c>
      <c r="Y1777" s="175">
        <f t="shared" si="163"/>
        <v>1</v>
      </c>
      <c r="Z1777" s="171">
        <f t="shared" si="164"/>
        <v>0</v>
      </c>
      <c r="AA1777" s="171">
        <f t="shared" si="166"/>
        <v>19</v>
      </c>
      <c r="AB1777" s="171">
        <f t="shared" si="167"/>
        <v>0</v>
      </c>
      <c r="AC1777" s="171">
        <f t="shared" si="168"/>
        <v>0</v>
      </c>
      <c r="AE1777" s="1" t="s">
        <v>10691</v>
      </c>
      <c r="AF1777" s="1">
        <v>1689</v>
      </c>
      <c r="AG1777" s="1" t="s">
        <v>11022</v>
      </c>
    </row>
    <row r="1778" spans="1:33" ht="39" customHeight="1" x14ac:dyDescent="0.25">
      <c r="A1778" s="96" t="s">
        <v>2180</v>
      </c>
      <c r="B1778" s="101" t="s">
        <v>7699</v>
      </c>
      <c r="C1778" s="98" t="s">
        <v>108</v>
      </c>
      <c r="D1778" s="98" t="s">
        <v>86</v>
      </c>
      <c r="E1778" s="173" t="s">
        <v>2121</v>
      </c>
      <c r="F1778" s="99" t="s">
        <v>15</v>
      </c>
      <c r="G1778" s="99" t="s">
        <v>109</v>
      </c>
      <c r="H1778" s="99" t="s">
        <v>3360</v>
      </c>
      <c r="I1778" s="147" t="s">
        <v>2446</v>
      </c>
      <c r="J1778" s="103" t="s">
        <v>2264</v>
      </c>
      <c r="K1778" s="102">
        <v>390</v>
      </c>
      <c r="L1778" s="103" t="s">
        <v>58</v>
      </c>
      <c r="M1778" s="102" t="s">
        <v>119</v>
      </c>
      <c r="N1778" s="101" t="s">
        <v>2301</v>
      </c>
      <c r="O1778" s="101" t="s">
        <v>191</v>
      </c>
      <c r="P1778" s="101" t="s">
        <v>2216</v>
      </c>
      <c r="Q1778" s="105" t="s">
        <v>7698</v>
      </c>
      <c r="R1778" s="105" t="s">
        <v>7555</v>
      </c>
      <c r="S1778" s="243" t="s">
        <v>2181</v>
      </c>
      <c r="T1778" s="101" t="s">
        <v>2445</v>
      </c>
      <c r="U1778" s="148"/>
      <c r="V1778" s="148" t="s">
        <v>2186</v>
      </c>
      <c r="W1778" s="107" t="str">
        <f>VLOOKUP(TRIM(X1778),X10:Y88,2,FALSE)</f>
        <v>Tao</v>
      </c>
      <c r="X1778" s="171" t="str">
        <f t="shared" si="165"/>
        <v>6.6</v>
      </c>
      <c r="Y1778" s="175">
        <f t="shared" si="163"/>
        <v>1</v>
      </c>
      <c r="Z1778" s="171">
        <f t="shared" si="164"/>
        <v>0</v>
      </c>
      <c r="AA1778" s="171">
        <f t="shared" si="166"/>
        <v>17</v>
      </c>
      <c r="AB1778" s="171">
        <f t="shared" si="167"/>
        <v>0</v>
      </c>
      <c r="AC1778" s="171">
        <f t="shared" si="168"/>
        <v>0</v>
      </c>
      <c r="AE1778" s="1" t="s">
        <v>10691</v>
      </c>
      <c r="AF1778" s="1">
        <v>1690</v>
      </c>
      <c r="AG1778" s="1" t="s">
        <v>11023</v>
      </c>
    </row>
    <row r="1779" spans="1:33" ht="39" customHeight="1" x14ac:dyDescent="0.25">
      <c r="A1779" s="96" t="s">
        <v>2180</v>
      </c>
      <c r="B1779" s="101" t="s">
        <v>6657</v>
      </c>
      <c r="C1779" s="98" t="s">
        <v>108</v>
      </c>
      <c r="D1779" s="98" t="s">
        <v>65</v>
      </c>
      <c r="E1779" s="173" t="s">
        <v>2122</v>
      </c>
      <c r="F1779" s="99" t="s">
        <v>16</v>
      </c>
      <c r="G1779" s="99" t="s">
        <v>109</v>
      </c>
      <c r="H1779" s="99" t="s">
        <v>4347</v>
      </c>
      <c r="I1779" s="147" t="s">
        <v>2817</v>
      </c>
      <c r="J1779" s="103" t="s">
        <v>2236</v>
      </c>
      <c r="K1779" s="102">
        <v>3582</v>
      </c>
      <c r="L1779" s="103" t="s">
        <v>60</v>
      </c>
      <c r="M1779" s="102" t="s">
        <v>119</v>
      </c>
      <c r="N1779" s="101" t="s">
        <v>3207</v>
      </c>
      <c r="O1779" s="101" t="s">
        <v>2203</v>
      </c>
      <c r="P1779" s="101" t="s">
        <v>2819</v>
      </c>
      <c r="Q1779" s="105" t="s">
        <v>6247</v>
      </c>
      <c r="R1779" s="105" t="s">
        <v>11024</v>
      </c>
      <c r="S1779" s="243" t="s">
        <v>2287</v>
      </c>
      <c r="T1779" s="101" t="s">
        <v>128</v>
      </c>
      <c r="U1779" s="148"/>
      <c r="V1779" s="148" t="s">
        <v>2186</v>
      </c>
      <c r="W1779" s="107" t="str">
        <f>VLOOKUP(TRIM(X1779),X10:Y88,2,FALSE)</f>
        <v>Tao</v>
      </c>
      <c r="X1779" s="171" t="str">
        <f t="shared" si="165"/>
        <v>5.1</v>
      </c>
      <c r="Y1779" s="175">
        <f t="shared" si="163"/>
        <v>0</v>
      </c>
      <c r="Z1779" s="171">
        <f t="shared" si="164"/>
        <v>0</v>
      </c>
      <c r="AA1779" s="171">
        <f t="shared" si="166"/>
        <v>8</v>
      </c>
      <c r="AB1779" s="171">
        <f t="shared" si="167"/>
        <v>0</v>
      </c>
      <c r="AC1779" s="171">
        <f t="shared" si="168"/>
        <v>0</v>
      </c>
      <c r="AE1779" s="1" t="s">
        <v>2287</v>
      </c>
      <c r="AF1779" s="1">
        <v>1691</v>
      </c>
      <c r="AG1779" s="1" t="s">
        <v>11024</v>
      </c>
    </row>
    <row r="1780" spans="1:33" ht="39" customHeight="1" x14ac:dyDescent="0.25">
      <c r="A1780" s="96" t="s">
        <v>2180</v>
      </c>
      <c r="B1780" s="101" t="s">
        <v>4295</v>
      </c>
      <c r="C1780" s="98" t="s">
        <v>108</v>
      </c>
      <c r="D1780" s="98" t="s">
        <v>65</v>
      </c>
      <c r="E1780" s="173" t="s">
        <v>2123</v>
      </c>
      <c r="F1780" s="99" t="s">
        <v>15</v>
      </c>
      <c r="G1780" s="99" t="s">
        <v>109</v>
      </c>
      <c r="H1780" s="99" t="s">
        <v>3913</v>
      </c>
      <c r="I1780" s="147" t="s">
        <v>4003</v>
      </c>
      <c r="J1780" s="103" t="s">
        <v>2236</v>
      </c>
      <c r="K1780" s="102">
        <v>3581</v>
      </c>
      <c r="L1780" s="103" t="s">
        <v>60</v>
      </c>
      <c r="M1780" s="102" t="s">
        <v>119</v>
      </c>
      <c r="N1780" s="101" t="s">
        <v>3103</v>
      </c>
      <c r="O1780" s="101" t="s">
        <v>191</v>
      </c>
      <c r="P1780" s="101" t="s">
        <v>198</v>
      </c>
      <c r="Q1780" s="105" t="s">
        <v>6658</v>
      </c>
      <c r="R1780" s="105" t="s">
        <v>7560</v>
      </c>
      <c r="S1780" s="243" t="s">
        <v>2181</v>
      </c>
      <c r="T1780" s="101" t="s">
        <v>2445</v>
      </c>
      <c r="U1780" s="148"/>
      <c r="V1780" s="148" t="s">
        <v>2186</v>
      </c>
      <c r="W1780" s="107" t="str">
        <f>VLOOKUP(TRIM(X1780),X10:Y88,2,FALSE)</f>
        <v>Tao</v>
      </c>
      <c r="X1780" s="171" t="str">
        <f t="shared" si="165"/>
        <v>5.1</v>
      </c>
      <c r="Y1780" s="175">
        <f t="shared" si="163"/>
        <v>1</v>
      </c>
      <c r="Z1780" s="171">
        <f t="shared" si="164"/>
        <v>0</v>
      </c>
      <c r="AA1780" s="171">
        <f t="shared" si="166"/>
        <v>31</v>
      </c>
      <c r="AB1780" s="171">
        <f t="shared" si="167"/>
        <v>0</v>
      </c>
      <c r="AC1780" s="171">
        <f t="shared" si="168"/>
        <v>0</v>
      </c>
      <c r="AE1780" s="1" t="s">
        <v>10691</v>
      </c>
      <c r="AF1780" s="1">
        <v>1692</v>
      </c>
      <c r="AG1780" s="1" t="s">
        <v>11025</v>
      </c>
    </row>
    <row r="1781" spans="1:33" ht="39" customHeight="1" x14ac:dyDescent="0.25">
      <c r="A1781" s="96" t="s">
        <v>2180</v>
      </c>
      <c r="B1781" s="101" t="s">
        <v>2439</v>
      </c>
      <c r="C1781" s="98" t="s">
        <v>108</v>
      </c>
      <c r="D1781" s="98" t="s">
        <v>309</v>
      </c>
      <c r="E1781" s="173" t="s">
        <v>2124</v>
      </c>
      <c r="F1781" s="99" t="s">
        <v>15</v>
      </c>
      <c r="G1781" s="99" t="s">
        <v>109</v>
      </c>
      <c r="H1781" s="99" t="s">
        <v>3294</v>
      </c>
      <c r="I1781" s="147" t="s">
        <v>5630</v>
      </c>
      <c r="J1781" s="103" t="s">
        <v>2225</v>
      </c>
      <c r="K1781" s="102">
        <v>2042</v>
      </c>
      <c r="L1781" s="103" t="s">
        <v>60</v>
      </c>
      <c r="M1781" s="102" t="s">
        <v>119</v>
      </c>
      <c r="N1781" s="101" t="s">
        <v>2301</v>
      </c>
      <c r="O1781" s="101" t="s">
        <v>191</v>
      </c>
      <c r="P1781" s="101" t="s">
        <v>226</v>
      </c>
      <c r="Q1781" s="105" t="s">
        <v>2440</v>
      </c>
      <c r="R1781" s="105" t="s">
        <v>7563</v>
      </c>
      <c r="S1781" s="243" t="s">
        <v>2181</v>
      </c>
      <c r="T1781" s="101" t="s">
        <v>2374</v>
      </c>
      <c r="U1781" s="148"/>
      <c r="V1781" s="148" t="s">
        <v>2186</v>
      </c>
      <c r="W1781" s="107" t="str">
        <f>VLOOKUP(TRIM(X1781),X10:Y88,2,FALSE)</f>
        <v>Puneet</v>
      </c>
      <c r="X1781" s="171" t="str">
        <f t="shared" si="165"/>
        <v>7.7.3</v>
      </c>
      <c r="Y1781" s="175">
        <f t="shared" si="163"/>
        <v>1</v>
      </c>
      <c r="Z1781" s="171">
        <f t="shared" si="164"/>
        <v>0</v>
      </c>
      <c r="AA1781" s="171">
        <f t="shared" si="166"/>
        <v>55</v>
      </c>
      <c r="AB1781" s="171">
        <f t="shared" si="167"/>
        <v>0</v>
      </c>
      <c r="AC1781" s="171">
        <f t="shared" si="168"/>
        <v>0</v>
      </c>
      <c r="AE1781" s="1" t="s">
        <v>10691</v>
      </c>
      <c r="AF1781" s="1">
        <v>1693</v>
      </c>
      <c r="AG1781" s="1" t="s">
        <v>11026</v>
      </c>
    </row>
    <row r="1782" spans="1:33" ht="39" customHeight="1" x14ac:dyDescent="0.25">
      <c r="A1782" s="96" t="s">
        <v>2180</v>
      </c>
      <c r="B1782" s="101" t="s">
        <v>7700</v>
      </c>
      <c r="C1782" s="98" t="s">
        <v>108</v>
      </c>
      <c r="D1782" s="98" t="s">
        <v>307</v>
      </c>
      <c r="E1782" s="173" t="s">
        <v>2125</v>
      </c>
      <c r="F1782" s="99" t="s">
        <v>15</v>
      </c>
      <c r="G1782" s="99" t="s">
        <v>109</v>
      </c>
      <c r="H1782" s="99" t="s">
        <v>3560</v>
      </c>
      <c r="I1782" s="147" t="s">
        <v>2446</v>
      </c>
      <c r="J1782" s="103" t="s">
        <v>118</v>
      </c>
      <c r="K1782" s="102">
        <v>2041</v>
      </c>
      <c r="L1782" s="103" t="s">
        <v>60</v>
      </c>
      <c r="M1782" s="102" t="s">
        <v>119</v>
      </c>
      <c r="N1782" s="101" t="s">
        <v>2301</v>
      </c>
      <c r="O1782" s="101" t="s">
        <v>191</v>
      </c>
      <c r="P1782" s="101" t="s">
        <v>226</v>
      </c>
      <c r="Q1782" s="105" t="s">
        <v>6664</v>
      </c>
      <c r="R1782" s="105" t="s">
        <v>7566</v>
      </c>
      <c r="S1782" s="243" t="s">
        <v>2181</v>
      </c>
      <c r="T1782" s="101" t="s">
        <v>2445</v>
      </c>
      <c r="U1782" s="148"/>
      <c r="V1782" s="148" t="s">
        <v>2186</v>
      </c>
      <c r="W1782" s="107" t="str">
        <f>VLOOKUP(TRIM(X1782),X10:Y88,2,FALSE)</f>
        <v>Andy</v>
      </c>
      <c r="X1782" s="171" t="str">
        <f t="shared" si="165"/>
        <v>7.7.1</v>
      </c>
      <c r="Y1782" s="175">
        <f t="shared" si="163"/>
        <v>1</v>
      </c>
      <c r="Z1782" s="171">
        <f t="shared" si="164"/>
        <v>0</v>
      </c>
      <c r="AA1782" s="171">
        <f t="shared" si="166"/>
        <v>17</v>
      </c>
      <c r="AB1782" s="171">
        <f t="shared" si="167"/>
        <v>0</v>
      </c>
      <c r="AC1782" s="171">
        <f t="shared" si="168"/>
        <v>0</v>
      </c>
      <c r="AE1782" s="1" t="s">
        <v>10691</v>
      </c>
      <c r="AF1782" s="1">
        <v>1694</v>
      </c>
      <c r="AG1782" s="1" t="s">
        <v>11027</v>
      </c>
    </row>
    <row r="1783" spans="1:33" ht="39" customHeight="1" x14ac:dyDescent="0.25">
      <c r="A1783" s="96" t="s">
        <v>2180</v>
      </c>
      <c r="B1783" s="101" t="s">
        <v>42</v>
      </c>
      <c r="C1783" s="98" t="s">
        <v>108</v>
      </c>
      <c r="D1783" s="98" t="s">
        <v>330</v>
      </c>
      <c r="E1783" s="173" t="s">
        <v>2126</v>
      </c>
      <c r="F1783" s="99" t="s">
        <v>2218</v>
      </c>
      <c r="G1783" s="99" t="s">
        <v>109</v>
      </c>
      <c r="H1783" s="99" t="s">
        <v>3826</v>
      </c>
      <c r="I1783" s="147" t="s">
        <v>2459</v>
      </c>
      <c r="J1783" s="103" t="s">
        <v>2219</v>
      </c>
      <c r="K1783" s="102"/>
      <c r="L1783" s="103"/>
      <c r="M1783" s="102"/>
      <c r="N1783" s="101" t="s">
        <v>3070</v>
      </c>
      <c r="O1783" s="101" t="s">
        <v>2221</v>
      </c>
      <c r="P1783" s="101" t="s">
        <v>2222</v>
      </c>
      <c r="Q1783" s="105" t="s">
        <v>3825</v>
      </c>
      <c r="R1783" s="105" t="s">
        <v>7569</v>
      </c>
      <c r="S1783" s="243" t="s">
        <v>2181</v>
      </c>
      <c r="T1783" s="101" t="s">
        <v>2628</v>
      </c>
      <c r="U1783" s="148"/>
      <c r="V1783" s="148" t="s">
        <v>2186</v>
      </c>
      <c r="W1783" s="107" t="str">
        <f>VLOOKUP(TRIM(X1783),X10:Y88,2,FALSE)</f>
        <v>Tao</v>
      </c>
      <c r="X1783" s="171" t="str">
        <f t="shared" si="165"/>
        <v>8.2</v>
      </c>
      <c r="Y1783" s="175">
        <f t="shared" si="163"/>
        <v>0</v>
      </c>
      <c r="Z1783" s="171">
        <f t="shared" si="164"/>
        <v>1</v>
      </c>
      <c r="AA1783" s="171">
        <f t="shared" si="166"/>
        <v>7</v>
      </c>
      <c r="AB1783" s="171">
        <f t="shared" si="167"/>
        <v>0</v>
      </c>
      <c r="AC1783" s="171">
        <f t="shared" si="168"/>
        <v>0</v>
      </c>
      <c r="AE1783" s="1" t="s">
        <v>2181</v>
      </c>
      <c r="AF1783" s="1">
        <v>1695</v>
      </c>
      <c r="AG1783" s="1" t="s">
        <v>11028</v>
      </c>
    </row>
    <row r="1784" spans="1:33" ht="39" customHeight="1" x14ac:dyDescent="0.25">
      <c r="A1784" s="96" t="s">
        <v>2180</v>
      </c>
      <c r="B1784" s="101" t="s">
        <v>42</v>
      </c>
      <c r="C1784" s="98" t="s">
        <v>108</v>
      </c>
      <c r="D1784" s="98" t="s">
        <v>330</v>
      </c>
      <c r="E1784" s="173" t="s">
        <v>2127</v>
      </c>
      <c r="F1784" s="99" t="s">
        <v>2218</v>
      </c>
      <c r="G1784" s="99" t="s">
        <v>109</v>
      </c>
      <c r="H1784" s="99" t="s">
        <v>4559</v>
      </c>
      <c r="I1784" s="147" t="s">
        <v>2864</v>
      </c>
      <c r="J1784" s="103" t="s">
        <v>2219</v>
      </c>
      <c r="K1784" s="102"/>
      <c r="L1784" s="103"/>
      <c r="M1784" s="102"/>
      <c r="N1784" s="101" t="s">
        <v>3070</v>
      </c>
      <c r="O1784" s="101" t="s">
        <v>2221</v>
      </c>
      <c r="P1784" s="101" t="s">
        <v>2222</v>
      </c>
      <c r="Q1784" s="105" t="s">
        <v>4558</v>
      </c>
      <c r="R1784" s="105" t="s">
        <v>7572</v>
      </c>
      <c r="S1784" s="243" t="s">
        <v>2181</v>
      </c>
      <c r="T1784" s="101" t="s">
        <v>2429</v>
      </c>
      <c r="U1784" s="148"/>
      <c r="V1784" s="148" t="s">
        <v>2186</v>
      </c>
      <c r="W1784" s="107" t="str">
        <f>VLOOKUP(TRIM(X1784),X10:Y88,2,FALSE)</f>
        <v>Tao</v>
      </c>
      <c r="X1784" s="171" t="str">
        <f t="shared" si="165"/>
        <v>8.2</v>
      </c>
      <c r="Y1784" s="175">
        <f t="shared" si="163"/>
        <v>0</v>
      </c>
      <c r="Z1784" s="171">
        <f t="shared" si="164"/>
        <v>1</v>
      </c>
      <c r="AA1784" s="171">
        <f t="shared" si="166"/>
        <v>72</v>
      </c>
      <c r="AB1784" s="171">
        <f t="shared" si="167"/>
        <v>0</v>
      </c>
      <c r="AC1784" s="171">
        <f t="shared" si="168"/>
        <v>0</v>
      </c>
      <c r="AE1784" s="1" t="s">
        <v>2181</v>
      </c>
      <c r="AF1784" s="1">
        <v>1696</v>
      </c>
      <c r="AG1784" s="1" t="s">
        <v>11029</v>
      </c>
    </row>
    <row r="1785" spans="1:33" ht="39" customHeight="1" x14ac:dyDescent="0.25">
      <c r="A1785" s="96" t="s">
        <v>2180</v>
      </c>
      <c r="B1785" s="101" t="s">
        <v>42</v>
      </c>
      <c r="C1785" s="98" t="s">
        <v>108</v>
      </c>
      <c r="D1785" s="98" t="s">
        <v>330</v>
      </c>
      <c r="E1785" s="173" t="s">
        <v>2128</v>
      </c>
      <c r="F1785" s="99" t="s">
        <v>2218</v>
      </c>
      <c r="G1785" s="99" t="s">
        <v>109</v>
      </c>
      <c r="H1785" s="99" t="s">
        <v>2537</v>
      </c>
      <c r="I1785" s="147" t="s">
        <v>6575</v>
      </c>
      <c r="J1785" s="103" t="s">
        <v>2219</v>
      </c>
      <c r="K1785" s="102"/>
      <c r="L1785" s="103"/>
      <c r="M1785" s="102"/>
      <c r="N1785" s="101" t="s">
        <v>3070</v>
      </c>
      <c r="O1785" s="101" t="s">
        <v>2221</v>
      </c>
      <c r="P1785" s="101" t="s">
        <v>2222</v>
      </c>
      <c r="Q1785" s="105" t="s">
        <v>4186</v>
      </c>
      <c r="R1785" s="105" t="s">
        <v>7575</v>
      </c>
      <c r="S1785" s="243" t="s">
        <v>2181</v>
      </c>
      <c r="T1785" s="101" t="s">
        <v>2532</v>
      </c>
      <c r="U1785" s="148"/>
      <c r="V1785" s="148" t="s">
        <v>2186</v>
      </c>
      <c r="W1785" s="107" t="str">
        <f>VLOOKUP(TRIM(X1785),X10:Y88,2,FALSE)</f>
        <v>Tao</v>
      </c>
      <c r="X1785" s="171" t="str">
        <f t="shared" si="165"/>
        <v>8.2</v>
      </c>
      <c r="Y1785" s="175">
        <f t="shared" si="163"/>
        <v>0</v>
      </c>
      <c r="Z1785" s="171">
        <f t="shared" si="164"/>
        <v>1</v>
      </c>
      <c r="AA1785" s="171">
        <f t="shared" si="166"/>
        <v>72</v>
      </c>
      <c r="AB1785" s="171">
        <f t="shared" si="167"/>
        <v>0</v>
      </c>
      <c r="AC1785" s="171">
        <f t="shared" si="168"/>
        <v>0</v>
      </c>
      <c r="AE1785" s="1" t="s">
        <v>2181</v>
      </c>
      <c r="AF1785" s="1">
        <v>1697</v>
      </c>
      <c r="AG1785" s="1" t="s">
        <v>11030</v>
      </c>
    </row>
    <row r="1786" spans="1:33" ht="39" customHeight="1" x14ac:dyDescent="0.25">
      <c r="A1786" s="96" t="s">
        <v>2180</v>
      </c>
      <c r="B1786" s="101" t="s">
        <v>42</v>
      </c>
      <c r="C1786" s="98" t="s">
        <v>108</v>
      </c>
      <c r="D1786" s="98" t="s">
        <v>331</v>
      </c>
      <c r="E1786" s="173" t="s">
        <v>2129</v>
      </c>
      <c r="F1786" s="99" t="s">
        <v>2218</v>
      </c>
      <c r="G1786" s="99" t="s">
        <v>109</v>
      </c>
      <c r="H1786" s="99" t="s">
        <v>2718</v>
      </c>
      <c r="I1786" s="147" t="s">
        <v>2446</v>
      </c>
      <c r="J1786" s="103" t="s">
        <v>2356</v>
      </c>
      <c r="K1786" s="102"/>
      <c r="L1786" s="103"/>
      <c r="M1786" s="102"/>
      <c r="N1786" s="101" t="s">
        <v>3070</v>
      </c>
      <c r="O1786" s="101" t="s">
        <v>2221</v>
      </c>
      <c r="P1786" s="101" t="s">
        <v>2357</v>
      </c>
      <c r="Q1786" s="105" t="s">
        <v>3824</v>
      </c>
      <c r="R1786" s="105" t="s">
        <v>7578</v>
      </c>
      <c r="S1786" s="243" t="s">
        <v>2181</v>
      </c>
      <c r="T1786" s="101" t="s">
        <v>2445</v>
      </c>
      <c r="U1786" s="148"/>
      <c r="V1786" s="148" t="s">
        <v>2186</v>
      </c>
      <c r="W1786" s="107" t="str">
        <f>VLOOKUP(TRIM(X1786),X10:Y88,2,FALSE)</f>
        <v>Puneet</v>
      </c>
      <c r="X1786" s="171" t="str">
        <f t="shared" si="165"/>
        <v>8.3</v>
      </c>
      <c r="Y1786" s="175">
        <f t="shared" si="163"/>
        <v>0</v>
      </c>
      <c r="Z1786" s="171">
        <f t="shared" si="164"/>
        <v>1</v>
      </c>
      <c r="AA1786" s="171">
        <f t="shared" si="166"/>
        <v>17</v>
      </c>
      <c r="AB1786" s="171">
        <f t="shared" si="167"/>
        <v>0</v>
      </c>
      <c r="AC1786" s="171">
        <f t="shared" si="168"/>
        <v>0</v>
      </c>
      <c r="AE1786" s="1" t="s">
        <v>2181</v>
      </c>
      <c r="AF1786" s="1">
        <v>1698</v>
      </c>
      <c r="AG1786" s="1" t="s">
        <v>11031</v>
      </c>
    </row>
    <row r="1787" spans="1:33" ht="39" customHeight="1" x14ac:dyDescent="0.25">
      <c r="A1787" s="96" t="s">
        <v>2180</v>
      </c>
      <c r="B1787" s="101" t="s">
        <v>42</v>
      </c>
      <c r="C1787" s="98" t="s">
        <v>108</v>
      </c>
      <c r="D1787" s="98" t="s">
        <v>335</v>
      </c>
      <c r="E1787" s="173" t="s">
        <v>2130</v>
      </c>
      <c r="F1787" s="99" t="s">
        <v>2218</v>
      </c>
      <c r="G1787" s="99" t="s">
        <v>109</v>
      </c>
      <c r="H1787" s="99" t="s">
        <v>3481</v>
      </c>
      <c r="I1787" s="147" t="s">
        <v>7701</v>
      </c>
      <c r="J1787" s="103" t="s">
        <v>2257</v>
      </c>
      <c r="K1787" s="102"/>
      <c r="L1787" s="103"/>
      <c r="M1787" s="102"/>
      <c r="N1787" s="101" t="s">
        <v>3070</v>
      </c>
      <c r="O1787" s="101" t="s">
        <v>191</v>
      </c>
      <c r="P1787" s="101" t="s">
        <v>2258</v>
      </c>
      <c r="Q1787" s="105" t="s">
        <v>3171</v>
      </c>
      <c r="R1787" s="105" t="s">
        <v>7581</v>
      </c>
      <c r="S1787" s="243" t="s">
        <v>2181</v>
      </c>
      <c r="T1787" s="101" t="s">
        <v>2552</v>
      </c>
      <c r="U1787" s="148"/>
      <c r="V1787" s="148" t="s">
        <v>2186</v>
      </c>
      <c r="W1787" s="107" t="str">
        <f>VLOOKUP(TRIM(X1787),X10:Y88,2,FALSE)</f>
        <v>Puneet</v>
      </c>
      <c r="X1787" s="171" t="str">
        <f t="shared" si="165"/>
        <v>8.7</v>
      </c>
      <c r="Y1787" s="175">
        <f t="shared" si="163"/>
        <v>0</v>
      </c>
      <c r="Z1787" s="171">
        <f t="shared" si="164"/>
        <v>1</v>
      </c>
      <c r="AA1787" s="171">
        <f t="shared" si="166"/>
        <v>56</v>
      </c>
      <c r="AB1787" s="171">
        <f t="shared" si="167"/>
        <v>0</v>
      </c>
      <c r="AC1787" s="171">
        <f t="shared" si="168"/>
        <v>0</v>
      </c>
      <c r="AE1787" s="1" t="s">
        <v>2181</v>
      </c>
      <c r="AF1787" s="1">
        <v>1699</v>
      </c>
      <c r="AG1787" s="1" t="s">
        <v>11032</v>
      </c>
    </row>
    <row r="1788" spans="1:33" ht="39" customHeight="1" x14ac:dyDescent="0.25">
      <c r="A1788" s="96" t="s">
        <v>2180</v>
      </c>
      <c r="B1788" s="101" t="s">
        <v>42</v>
      </c>
      <c r="C1788" s="98" t="s">
        <v>108</v>
      </c>
      <c r="D1788" s="98" t="s">
        <v>335</v>
      </c>
      <c r="E1788" s="173" t="s">
        <v>2131</v>
      </c>
      <c r="F1788" s="99" t="s">
        <v>2218</v>
      </c>
      <c r="G1788" s="99" t="s">
        <v>109</v>
      </c>
      <c r="H1788" s="99" t="s">
        <v>7702</v>
      </c>
      <c r="I1788" s="147" t="s">
        <v>2446</v>
      </c>
      <c r="J1788" s="103" t="s">
        <v>2257</v>
      </c>
      <c r="K1788" s="102"/>
      <c r="L1788" s="103"/>
      <c r="M1788" s="102"/>
      <c r="N1788" s="101" t="s">
        <v>3070</v>
      </c>
      <c r="O1788" s="101" t="s">
        <v>191</v>
      </c>
      <c r="P1788" s="101" t="s">
        <v>2258</v>
      </c>
      <c r="Q1788" s="105" t="s">
        <v>4027</v>
      </c>
      <c r="R1788" s="105" t="s">
        <v>7584</v>
      </c>
      <c r="S1788" s="243" t="s">
        <v>2181</v>
      </c>
      <c r="T1788" s="101" t="s">
        <v>2445</v>
      </c>
      <c r="U1788" s="148"/>
      <c r="V1788" s="148" t="s">
        <v>2186</v>
      </c>
      <c r="W1788" s="107" t="str">
        <f>VLOOKUP(TRIM(X1788),X10:Y88,2,FALSE)</f>
        <v>Puneet</v>
      </c>
      <c r="X1788" s="171" t="str">
        <f t="shared" si="165"/>
        <v>8.7</v>
      </c>
      <c r="Y1788" s="175">
        <f t="shared" si="163"/>
        <v>0</v>
      </c>
      <c r="Z1788" s="171">
        <f t="shared" si="164"/>
        <v>1</v>
      </c>
      <c r="AA1788" s="171">
        <f t="shared" si="166"/>
        <v>17</v>
      </c>
      <c r="AB1788" s="171">
        <f t="shared" si="167"/>
        <v>0</v>
      </c>
      <c r="AC1788" s="171">
        <f t="shared" si="168"/>
        <v>0</v>
      </c>
      <c r="AE1788" s="1" t="s">
        <v>2181</v>
      </c>
      <c r="AF1788" s="1">
        <v>1700</v>
      </c>
      <c r="AG1788" s="1" t="s">
        <v>11033</v>
      </c>
    </row>
    <row r="1789" spans="1:33" ht="39" customHeight="1" x14ac:dyDescent="0.25">
      <c r="A1789" s="96" t="s">
        <v>2180</v>
      </c>
      <c r="B1789" s="101" t="s">
        <v>42</v>
      </c>
      <c r="C1789" s="98" t="s">
        <v>108</v>
      </c>
      <c r="D1789" s="98" t="s">
        <v>335</v>
      </c>
      <c r="E1789" s="173" t="s">
        <v>2132</v>
      </c>
      <c r="F1789" s="99" t="s">
        <v>2218</v>
      </c>
      <c r="G1789" s="99" t="s">
        <v>109</v>
      </c>
      <c r="H1789" s="99" t="s">
        <v>3478</v>
      </c>
      <c r="I1789" s="147" t="s">
        <v>6599</v>
      </c>
      <c r="J1789" s="103" t="s">
        <v>2257</v>
      </c>
      <c r="K1789" s="102"/>
      <c r="L1789" s="103"/>
      <c r="M1789" s="102"/>
      <c r="N1789" s="101" t="s">
        <v>3070</v>
      </c>
      <c r="O1789" s="101" t="s">
        <v>191</v>
      </c>
      <c r="P1789" s="101" t="s">
        <v>2258</v>
      </c>
      <c r="Q1789" s="105" t="s">
        <v>3477</v>
      </c>
      <c r="R1789" s="105" t="s">
        <v>7587</v>
      </c>
      <c r="S1789" s="243" t="s">
        <v>2181</v>
      </c>
      <c r="T1789" s="101" t="s">
        <v>2552</v>
      </c>
      <c r="U1789" s="148"/>
      <c r="V1789" s="148" t="s">
        <v>2186</v>
      </c>
      <c r="W1789" s="107" t="str">
        <f>VLOOKUP(TRIM(X1789),X10:Y88,2,FALSE)</f>
        <v>Puneet</v>
      </c>
      <c r="X1789" s="171" t="str">
        <f t="shared" si="165"/>
        <v>8.7</v>
      </c>
      <c r="Y1789" s="175">
        <f t="shared" si="163"/>
        <v>0</v>
      </c>
      <c r="Z1789" s="171">
        <f t="shared" si="164"/>
        <v>1</v>
      </c>
      <c r="AA1789" s="171">
        <f t="shared" si="166"/>
        <v>49</v>
      </c>
      <c r="AB1789" s="171">
        <f t="shared" si="167"/>
        <v>0</v>
      </c>
      <c r="AC1789" s="171">
        <f t="shared" si="168"/>
        <v>0</v>
      </c>
      <c r="AE1789" s="1" t="s">
        <v>2181</v>
      </c>
      <c r="AF1789" s="1">
        <v>1701</v>
      </c>
      <c r="AG1789" s="1" t="s">
        <v>11034</v>
      </c>
    </row>
    <row r="1790" spans="1:33" ht="39" customHeight="1" x14ac:dyDescent="0.25">
      <c r="A1790" s="96" t="s">
        <v>2180</v>
      </c>
      <c r="B1790" s="101" t="s">
        <v>42</v>
      </c>
      <c r="C1790" s="98" t="s">
        <v>108</v>
      </c>
      <c r="D1790" s="98" t="s">
        <v>335</v>
      </c>
      <c r="E1790" s="173" t="s">
        <v>2133</v>
      </c>
      <c r="F1790" s="99" t="s">
        <v>2218</v>
      </c>
      <c r="G1790" s="99" t="s">
        <v>109</v>
      </c>
      <c r="H1790" s="99" t="s">
        <v>4215</v>
      </c>
      <c r="I1790" s="147" t="s">
        <v>7703</v>
      </c>
      <c r="J1790" s="103" t="s">
        <v>2257</v>
      </c>
      <c r="K1790" s="102"/>
      <c r="L1790" s="103"/>
      <c r="M1790" s="102"/>
      <c r="N1790" s="101" t="s">
        <v>3070</v>
      </c>
      <c r="O1790" s="101" t="s">
        <v>191</v>
      </c>
      <c r="P1790" s="101" t="s">
        <v>2258</v>
      </c>
      <c r="Q1790" s="105" t="s">
        <v>4214</v>
      </c>
      <c r="R1790" s="105" t="s">
        <v>7590</v>
      </c>
      <c r="S1790" s="243" t="s">
        <v>2181</v>
      </c>
      <c r="T1790" s="101" t="s">
        <v>2337</v>
      </c>
      <c r="U1790" s="148"/>
      <c r="V1790" s="148" t="s">
        <v>2186</v>
      </c>
      <c r="W1790" s="107" t="str">
        <f>VLOOKUP(TRIM(X1790),X10:Y88,2,FALSE)</f>
        <v>Puneet</v>
      </c>
      <c r="X1790" s="171" t="str">
        <f t="shared" si="165"/>
        <v>8.7</v>
      </c>
      <c r="Y1790" s="175">
        <f t="shared" si="163"/>
        <v>0</v>
      </c>
      <c r="Z1790" s="171">
        <f t="shared" si="164"/>
        <v>1</v>
      </c>
      <c r="AA1790" s="171">
        <f t="shared" si="166"/>
        <v>47</v>
      </c>
      <c r="AB1790" s="171">
        <f t="shared" si="167"/>
        <v>0</v>
      </c>
      <c r="AC1790" s="171">
        <f t="shared" si="168"/>
        <v>0</v>
      </c>
      <c r="AE1790" s="1" t="s">
        <v>2181</v>
      </c>
      <c r="AF1790" s="1">
        <v>1702</v>
      </c>
      <c r="AG1790" s="1" t="s">
        <v>11035</v>
      </c>
    </row>
    <row r="1791" spans="1:33" ht="39" customHeight="1" x14ac:dyDescent="0.25">
      <c r="A1791" s="96" t="s">
        <v>2180</v>
      </c>
      <c r="B1791" s="101" t="s">
        <v>42</v>
      </c>
      <c r="C1791" s="98" t="s">
        <v>108</v>
      </c>
      <c r="D1791" s="98" t="s">
        <v>335</v>
      </c>
      <c r="E1791" s="173" t="s">
        <v>2134</v>
      </c>
      <c r="F1791" s="99" t="s">
        <v>2218</v>
      </c>
      <c r="G1791" s="99" t="s">
        <v>109</v>
      </c>
      <c r="H1791" s="99" t="s">
        <v>2548</v>
      </c>
      <c r="I1791" s="147" t="s">
        <v>5262</v>
      </c>
      <c r="J1791" s="103" t="s">
        <v>2257</v>
      </c>
      <c r="K1791" s="102"/>
      <c r="L1791" s="103"/>
      <c r="M1791" s="102"/>
      <c r="N1791" s="101" t="s">
        <v>3070</v>
      </c>
      <c r="O1791" s="101" t="s">
        <v>191</v>
      </c>
      <c r="P1791" s="101" t="s">
        <v>2258</v>
      </c>
      <c r="Q1791" s="105" t="s">
        <v>2549</v>
      </c>
      <c r="R1791" s="105" t="s">
        <v>7593</v>
      </c>
      <c r="S1791" s="243" t="s">
        <v>2181</v>
      </c>
      <c r="T1791" s="101" t="s">
        <v>2329</v>
      </c>
      <c r="U1791" s="148"/>
      <c r="V1791" s="148" t="s">
        <v>2186</v>
      </c>
      <c r="W1791" s="107" t="str">
        <f>VLOOKUP(TRIM(X1791),X10:Y88,2,FALSE)</f>
        <v>Puneet</v>
      </c>
      <c r="X1791" s="171" t="str">
        <f t="shared" si="165"/>
        <v>8.7</v>
      </c>
      <c r="Y1791" s="175">
        <f t="shared" si="163"/>
        <v>0</v>
      </c>
      <c r="Z1791" s="171">
        <f t="shared" si="164"/>
        <v>1</v>
      </c>
      <c r="AA1791" s="171">
        <f t="shared" si="166"/>
        <v>45</v>
      </c>
      <c r="AB1791" s="171">
        <f t="shared" si="167"/>
        <v>0</v>
      </c>
      <c r="AC1791" s="171">
        <f t="shared" si="168"/>
        <v>0</v>
      </c>
      <c r="AE1791" s="1" t="s">
        <v>2181</v>
      </c>
      <c r="AF1791" s="1">
        <v>1703</v>
      </c>
      <c r="AG1791" s="1" t="s">
        <v>11036</v>
      </c>
    </row>
    <row r="1792" spans="1:33" ht="39" customHeight="1" x14ac:dyDescent="0.25">
      <c r="A1792" s="96" t="s">
        <v>2180</v>
      </c>
      <c r="B1792" s="101" t="s">
        <v>42</v>
      </c>
      <c r="C1792" s="98" t="s">
        <v>108</v>
      </c>
      <c r="D1792" s="98" t="s">
        <v>335</v>
      </c>
      <c r="E1792" s="173" t="s">
        <v>2135</v>
      </c>
      <c r="F1792" s="99" t="s">
        <v>2218</v>
      </c>
      <c r="G1792" s="99" t="s">
        <v>109</v>
      </c>
      <c r="H1792" s="99" t="s">
        <v>4217</v>
      </c>
      <c r="I1792" s="147" t="s">
        <v>2336</v>
      </c>
      <c r="J1792" s="103" t="s">
        <v>2257</v>
      </c>
      <c r="K1792" s="102"/>
      <c r="L1792" s="103"/>
      <c r="M1792" s="102"/>
      <c r="N1792" s="101" t="s">
        <v>3070</v>
      </c>
      <c r="O1792" s="101" t="s">
        <v>191</v>
      </c>
      <c r="P1792" s="101" t="s">
        <v>2258</v>
      </c>
      <c r="Q1792" s="105" t="s">
        <v>4216</v>
      </c>
      <c r="R1792" s="105" t="s">
        <v>7596</v>
      </c>
      <c r="S1792" s="243" t="s">
        <v>2181</v>
      </c>
      <c r="T1792" s="101" t="s">
        <v>2337</v>
      </c>
      <c r="U1792" s="148"/>
      <c r="V1792" s="148" t="s">
        <v>2186</v>
      </c>
      <c r="W1792" s="107" t="str">
        <f>VLOOKUP(TRIM(X1792),X10:Y88,2,FALSE)</f>
        <v>Puneet</v>
      </c>
      <c r="X1792" s="171" t="str">
        <f t="shared" si="165"/>
        <v>8.7</v>
      </c>
      <c r="Y1792" s="175">
        <f t="shared" si="163"/>
        <v>0</v>
      </c>
      <c r="Z1792" s="171">
        <f t="shared" si="164"/>
        <v>1</v>
      </c>
      <c r="AA1792" s="171">
        <f t="shared" si="166"/>
        <v>8</v>
      </c>
      <c r="AB1792" s="171">
        <f t="shared" si="167"/>
        <v>0</v>
      </c>
      <c r="AC1792" s="171">
        <f t="shared" si="168"/>
        <v>0</v>
      </c>
      <c r="AE1792" s="1" t="s">
        <v>2181</v>
      </c>
      <c r="AF1792" s="1">
        <v>1704</v>
      </c>
      <c r="AG1792" s="1" t="s">
        <v>11037</v>
      </c>
    </row>
    <row r="1793" spans="1:33" ht="39" customHeight="1" x14ac:dyDescent="0.25">
      <c r="A1793" s="96" t="s">
        <v>2180</v>
      </c>
      <c r="B1793" s="101" t="s">
        <v>42</v>
      </c>
      <c r="C1793" s="98" t="s">
        <v>108</v>
      </c>
      <c r="D1793" s="98" t="s">
        <v>335</v>
      </c>
      <c r="E1793" s="173" t="s">
        <v>2136</v>
      </c>
      <c r="F1793" s="99" t="s">
        <v>2218</v>
      </c>
      <c r="G1793" s="99" t="s">
        <v>109</v>
      </c>
      <c r="H1793" s="99" t="s">
        <v>3479</v>
      </c>
      <c r="I1793" s="147" t="s">
        <v>5370</v>
      </c>
      <c r="J1793" s="103" t="s">
        <v>2257</v>
      </c>
      <c r="K1793" s="102"/>
      <c r="L1793" s="103"/>
      <c r="M1793" s="102"/>
      <c r="N1793" s="101" t="s">
        <v>3070</v>
      </c>
      <c r="O1793" s="101" t="s">
        <v>191</v>
      </c>
      <c r="P1793" s="101" t="s">
        <v>2258</v>
      </c>
      <c r="Q1793" s="105" t="s">
        <v>3170</v>
      </c>
      <c r="R1793" s="105" t="s">
        <v>7599</v>
      </c>
      <c r="S1793" s="243" t="s">
        <v>2181</v>
      </c>
      <c r="T1793" s="101" t="s">
        <v>2552</v>
      </c>
      <c r="U1793" s="148"/>
      <c r="V1793" s="148" t="s">
        <v>2186</v>
      </c>
      <c r="W1793" s="107" t="str">
        <f>VLOOKUP(TRIM(X1793),X10:Y88,2,FALSE)</f>
        <v>Puneet</v>
      </c>
      <c r="X1793" s="171" t="str">
        <f t="shared" si="165"/>
        <v>8.7</v>
      </c>
      <c r="Y1793" s="175">
        <f t="shared" si="163"/>
        <v>0</v>
      </c>
      <c r="Z1793" s="171">
        <f t="shared" si="164"/>
        <v>1</v>
      </c>
      <c r="AA1793" s="171">
        <f t="shared" si="166"/>
        <v>49</v>
      </c>
      <c r="AB1793" s="171">
        <f t="shared" si="167"/>
        <v>0</v>
      </c>
      <c r="AC1793" s="171">
        <f t="shared" si="168"/>
        <v>0</v>
      </c>
      <c r="AE1793" s="1" t="s">
        <v>2181</v>
      </c>
      <c r="AF1793" s="1">
        <v>1705</v>
      </c>
      <c r="AG1793" s="1" t="s">
        <v>11038</v>
      </c>
    </row>
    <row r="1794" spans="1:33" ht="39" customHeight="1" x14ac:dyDescent="0.25">
      <c r="A1794" s="96" t="s">
        <v>2180</v>
      </c>
      <c r="B1794" s="101" t="s">
        <v>42</v>
      </c>
      <c r="C1794" s="98" t="s">
        <v>108</v>
      </c>
      <c r="D1794" s="98" t="s">
        <v>335</v>
      </c>
      <c r="E1794" s="173" t="s">
        <v>2137</v>
      </c>
      <c r="F1794" s="99" t="s">
        <v>2218</v>
      </c>
      <c r="G1794" s="99" t="s">
        <v>109</v>
      </c>
      <c r="H1794" s="99" t="s">
        <v>3932</v>
      </c>
      <c r="I1794" s="147" t="s">
        <v>2307</v>
      </c>
      <c r="J1794" s="103" t="s">
        <v>2257</v>
      </c>
      <c r="K1794" s="102"/>
      <c r="L1794" s="103"/>
      <c r="M1794" s="102"/>
      <c r="N1794" s="101" t="s">
        <v>3070</v>
      </c>
      <c r="O1794" s="101" t="s">
        <v>191</v>
      </c>
      <c r="P1794" s="101" t="s">
        <v>2258</v>
      </c>
      <c r="Q1794" s="105" t="s">
        <v>3931</v>
      </c>
      <c r="R1794" s="105" t="s">
        <v>7602</v>
      </c>
      <c r="S1794" s="243" t="s">
        <v>2181</v>
      </c>
      <c r="T1794" s="101" t="s">
        <v>2585</v>
      </c>
      <c r="U1794" s="148"/>
      <c r="V1794" s="148" t="s">
        <v>2186</v>
      </c>
      <c r="W1794" s="107" t="str">
        <f>VLOOKUP(TRIM(X1794),X10:Y88,2,FALSE)</f>
        <v>Puneet</v>
      </c>
      <c r="X1794" s="171" t="str">
        <f t="shared" si="165"/>
        <v>8.7</v>
      </c>
      <c r="Y1794" s="175">
        <f t="shared" si="163"/>
        <v>0</v>
      </c>
      <c r="Z1794" s="171">
        <f t="shared" si="164"/>
        <v>1</v>
      </c>
      <c r="AA1794" s="171">
        <f t="shared" si="166"/>
        <v>4</v>
      </c>
      <c r="AB1794" s="171">
        <f t="shared" si="167"/>
        <v>0</v>
      </c>
      <c r="AC1794" s="171">
        <f t="shared" si="168"/>
        <v>0</v>
      </c>
      <c r="AE1794" s="1" t="s">
        <v>2181</v>
      </c>
      <c r="AF1794" s="1">
        <v>1706</v>
      </c>
      <c r="AG1794" s="1" t="s">
        <v>11039</v>
      </c>
    </row>
    <row r="1795" spans="1:33" ht="39" customHeight="1" x14ac:dyDescent="0.25">
      <c r="A1795" s="96" t="s">
        <v>2180</v>
      </c>
      <c r="B1795" s="101" t="s">
        <v>42</v>
      </c>
      <c r="C1795" s="98" t="s">
        <v>108</v>
      </c>
      <c r="D1795" s="98" t="s">
        <v>335</v>
      </c>
      <c r="E1795" s="173" t="s">
        <v>2138</v>
      </c>
      <c r="F1795" s="99" t="s">
        <v>2218</v>
      </c>
      <c r="G1795" s="99" t="s">
        <v>109</v>
      </c>
      <c r="H1795" s="99" t="s">
        <v>3727</v>
      </c>
      <c r="I1795" s="147" t="s">
        <v>2380</v>
      </c>
      <c r="J1795" s="103" t="s">
        <v>2257</v>
      </c>
      <c r="K1795" s="102"/>
      <c r="L1795" s="103"/>
      <c r="M1795" s="102"/>
      <c r="N1795" s="101" t="s">
        <v>3070</v>
      </c>
      <c r="O1795" s="101" t="s">
        <v>191</v>
      </c>
      <c r="P1795" s="101" t="s">
        <v>2258</v>
      </c>
      <c r="Q1795" s="105" t="s">
        <v>3726</v>
      </c>
      <c r="R1795" s="105" t="s">
        <v>7605</v>
      </c>
      <c r="S1795" s="243" t="s">
        <v>2181</v>
      </c>
      <c r="T1795" s="101" t="s">
        <v>2437</v>
      </c>
      <c r="U1795" s="148"/>
      <c r="V1795" s="148" t="s">
        <v>2186</v>
      </c>
      <c r="W1795" s="107" t="str">
        <f>VLOOKUP(TRIM(X1795),X10:Y88,2,FALSE)</f>
        <v>Puneet</v>
      </c>
      <c r="X1795" s="171" t="str">
        <f t="shared" si="165"/>
        <v>8.7</v>
      </c>
      <c r="Y1795" s="175">
        <f t="shared" si="163"/>
        <v>0</v>
      </c>
      <c r="Z1795" s="171">
        <f t="shared" si="164"/>
        <v>1</v>
      </c>
      <c r="AA1795" s="171">
        <f t="shared" si="166"/>
        <v>4</v>
      </c>
      <c r="AB1795" s="171">
        <f t="shared" si="167"/>
        <v>0</v>
      </c>
      <c r="AC1795" s="171">
        <f t="shared" si="168"/>
        <v>0</v>
      </c>
      <c r="AE1795" s="1" t="s">
        <v>2181</v>
      </c>
      <c r="AF1795" s="1">
        <v>1707</v>
      </c>
      <c r="AG1795" s="1" t="s">
        <v>11040</v>
      </c>
    </row>
    <row r="1796" spans="1:33" ht="39" customHeight="1" x14ac:dyDescent="0.25">
      <c r="A1796" s="96" t="s">
        <v>2180</v>
      </c>
      <c r="B1796" s="101" t="s">
        <v>42</v>
      </c>
      <c r="C1796" s="98" t="s">
        <v>108</v>
      </c>
      <c r="D1796" s="98" t="s">
        <v>335</v>
      </c>
      <c r="E1796" s="173" t="s">
        <v>2139</v>
      </c>
      <c r="F1796" s="99" t="s">
        <v>2218</v>
      </c>
      <c r="G1796" s="99" t="s">
        <v>109</v>
      </c>
      <c r="H1796" s="99" t="s">
        <v>3876</v>
      </c>
      <c r="I1796" s="147" t="s">
        <v>2459</v>
      </c>
      <c r="J1796" s="103" t="s">
        <v>2257</v>
      </c>
      <c r="K1796" s="102"/>
      <c r="L1796" s="103"/>
      <c r="M1796" s="102"/>
      <c r="N1796" s="101" t="s">
        <v>3070</v>
      </c>
      <c r="O1796" s="101" t="s">
        <v>191</v>
      </c>
      <c r="P1796" s="101" t="s">
        <v>2258</v>
      </c>
      <c r="Q1796" s="105" t="s">
        <v>3875</v>
      </c>
      <c r="R1796" s="105" t="s">
        <v>7608</v>
      </c>
      <c r="S1796" s="243" t="s">
        <v>2181</v>
      </c>
      <c r="T1796" s="101" t="s">
        <v>2632</v>
      </c>
      <c r="U1796" s="148"/>
      <c r="V1796" s="148" t="s">
        <v>2186</v>
      </c>
      <c r="W1796" s="107" t="str">
        <f>VLOOKUP(TRIM(X1796),X10:Y88,2,FALSE)</f>
        <v>Puneet</v>
      </c>
      <c r="X1796" s="171" t="str">
        <f t="shared" si="165"/>
        <v>8.7</v>
      </c>
      <c r="Y1796" s="175">
        <f t="shared" si="163"/>
        <v>0</v>
      </c>
      <c r="Z1796" s="171">
        <f t="shared" si="164"/>
        <v>1</v>
      </c>
      <c r="AA1796" s="171">
        <f t="shared" si="166"/>
        <v>7</v>
      </c>
      <c r="AB1796" s="171">
        <f t="shared" si="167"/>
        <v>0</v>
      </c>
      <c r="AC1796" s="171">
        <f t="shared" si="168"/>
        <v>0</v>
      </c>
      <c r="AE1796" s="1" t="s">
        <v>2181</v>
      </c>
      <c r="AF1796" s="1">
        <v>1708</v>
      </c>
      <c r="AG1796" s="1" t="s">
        <v>11041</v>
      </c>
    </row>
    <row r="1797" spans="1:33" ht="39" customHeight="1" x14ac:dyDescent="0.25">
      <c r="A1797" s="96" t="s">
        <v>2180</v>
      </c>
      <c r="B1797" s="101" t="s">
        <v>42</v>
      </c>
      <c r="C1797" s="98" t="s">
        <v>108</v>
      </c>
      <c r="D1797" s="98" t="s">
        <v>335</v>
      </c>
      <c r="E1797" s="173" t="s">
        <v>2140</v>
      </c>
      <c r="F1797" s="99" t="s">
        <v>2218</v>
      </c>
      <c r="G1797" s="99" t="s">
        <v>109</v>
      </c>
      <c r="H1797" s="99" t="s">
        <v>3934</v>
      </c>
      <c r="I1797" s="147" t="s">
        <v>2307</v>
      </c>
      <c r="J1797" s="103" t="s">
        <v>2257</v>
      </c>
      <c r="K1797" s="102"/>
      <c r="L1797" s="103"/>
      <c r="M1797" s="102"/>
      <c r="N1797" s="101" t="s">
        <v>3070</v>
      </c>
      <c r="O1797" s="101" t="s">
        <v>191</v>
      </c>
      <c r="P1797" s="101" t="s">
        <v>2258</v>
      </c>
      <c r="Q1797" s="105" t="s">
        <v>3933</v>
      </c>
      <c r="R1797" s="105" t="s">
        <v>7611</v>
      </c>
      <c r="S1797" s="243" t="s">
        <v>2181</v>
      </c>
      <c r="T1797" s="101" t="s">
        <v>2585</v>
      </c>
      <c r="U1797" s="148"/>
      <c r="V1797" s="148" t="s">
        <v>2186</v>
      </c>
      <c r="W1797" s="107" t="str">
        <f>VLOOKUP(TRIM(X1797),X10:Y88,2,FALSE)</f>
        <v>Puneet</v>
      </c>
      <c r="X1797" s="171" t="str">
        <f t="shared" si="165"/>
        <v>8.7</v>
      </c>
      <c r="Y1797" s="175">
        <f t="shared" si="163"/>
        <v>0</v>
      </c>
      <c r="Z1797" s="171">
        <f t="shared" si="164"/>
        <v>1</v>
      </c>
      <c r="AA1797" s="171">
        <f t="shared" si="166"/>
        <v>4</v>
      </c>
      <c r="AB1797" s="171">
        <f t="shared" si="167"/>
        <v>0</v>
      </c>
      <c r="AC1797" s="171">
        <f t="shared" si="168"/>
        <v>0</v>
      </c>
      <c r="AE1797" s="1" t="s">
        <v>2181</v>
      </c>
      <c r="AF1797" s="1">
        <v>1709</v>
      </c>
      <c r="AG1797" s="1" t="s">
        <v>11042</v>
      </c>
    </row>
    <row r="1798" spans="1:33" ht="39" customHeight="1" x14ac:dyDescent="0.25">
      <c r="A1798" s="96" t="s">
        <v>2180</v>
      </c>
      <c r="B1798" s="101" t="s">
        <v>42</v>
      </c>
      <c r="C1798" s="98" t="s">
        <v>108</v>
      </c>
      <c r="D1798" s="98" t="s">
        <v>333</v>
      </c>
      <c r="E1798" s="173" t="s">
        <v>2141</v>
      </c>
      <c r="F1798" s="99" t="s">
        <v>2218</v>
      </c>
      <c r="G1798" s="99" t="s">
        <v>109</v>
      </c>
      <c r="H1798" s="99" t="s">
        <v>4153</v>
      </c>
      <c r="I1798" s="147" t="s">
        <v>6626</v>
      </c>
      <c r="J1798" s="103" t="s">
        <v>2240</v>
      </c>
      <c r="K1798" s="102"/>
      <c r="L1798" s="103"/>
      <c r="M1798" s="102"/>
      <c r="N1798" s="101" t="s">
        <v>3070</v>
      </c>
      <c r="O1798" s="101" t="s">
        <v>2221</v>
      </c>
      <c r="P1798" s="101" t="s">
        <v>2242</v>
      </c>
      <c r="Q1798" s="105" t="s">
        <v>3071</v>
      </c>
      <c r="R1798" s="105" t="s">
        <v>7614</v>
      </c>
      <c r="S1798" s="243" t="s">
        <v>2181</v>
      </c>
      <c r="T1798" s="101" t="s">
        <v>3072</v>
      </c>
      <c r="U1798" s="148"/>
      <c r="V1798" s="148" t="s">
        <v>2186</v>
      </c>
      <c r="W1798" s="107" t="str">
        <f>VLOOKUP(TRIM(X1798),X10:Y88,2,FALSE)</f>
        <v>Puneet</v>
      </c>
      <c r="X1798" s="171" t="str">
        <f t="shared" si="165"/>
        <v>8.5</v>
      </c>
      <c r="Y1798" s="175">
        <f t="shared" si="163"/>
        <v>0</v>
      </c>
      <c r="Z1798" s="171">
        <f t="shared" si="164"/>
        <v>1</v>
      </c>
      <c r="AA1798" s="171">
        <f t="shared" si="166"/>
        <v>42</v>
      </c>
      <c r="AB1798" s="171">
        <f t="shared" si="167"/>
        <v>0</v>
      </c>
      <c r="AC1798" s="171">
        <f t="shared" si="168"/>
        <v>0</v>
      </c>
      <c r="AE1798" s="1" t="s">
        <v>2181</v>
      </c>
      <c r="AF1798" s="1">
        <v>1710</v>
      </c>
      <c r="AG1798" s="1" t="s">
        <v>11043</v>
      </c>
    </row>
    <row r="1799" spans="1:33" ht="39" customHeight="1" x14ac:dyDescent="0.25">
      <c r="A1799" s="96" t="s">
        <v>2180</v>
      </c>
      <c r="B1799" s="101" t="s">
        <v>42</v>
      </c>
      <c r="C1799" s="98" t="s">
        <v>108</v>
      </c>
      <c r="D1799" s="98" t="s">
        <v>333</v>
      </c>
      <c r="E1799" s="173" t="s">
        <v>2142</v>
      </c>
      <c r="F1799" s="99" t="s">
        <v>2218</v>
      </c>
      <c r="G1799" s="99" t="s">
        <v>109</v>
      </c>
      <c r="H1799" s="99" t="s">
        <v>3464</v>
      </c>
      <c r="I1799" s="147" t="s">
        <v>2336</v>
      </c>
      <c r="J1799" s="103" t="s">
        <v>2240</v>
      </c>
      <c r="K1799" s="102"/>
      <c r="L1799" s="103"/>
      <c r="M1799" s="102"/>
      <c r="N1799" s="101" t="s">
        <v>3070</v>
      </c>
      <c r="O1799" s="101" t="s">
        <v>2221</v>
      </c>
      <c r="P1799" s="101" t="s">
        <v>2242</v>
      </c>
      <c r="Q1799" s="105" t="s">
        <v>3134</v>
      </c>
      <c r="R1799" s="105" t="s">
        <v>7617</v>
      </c>
      <c r="S1799" s="243" t="s">
        <v>2181</v>
      </c>
      <c r="T1799" s="101" t="s">
        <v>2337</v>
      </c>
      <c r="U1799" s="148"/>
      <c r="V1799" s="148" t="s">
        <v>2186</v>
      </c>
      <c r="W1799" s="107" t="str">
        <f>VLOOKUP(TRIM(X1799),X10:Y88,2,FALSE)</f>
        <v>Puneet</v>
      </c>
      <c r="X1799" s="171" t="str">
        <f t="shared" si="165"/>
        <v>8.5</v>
      </c>
      <c r="Y1799" s="175">
        <f t="shared" si="163"/>
        <v>0</v>
      </c>
      <c r="Z1799" s="171">
        <f t="shared" si="164"/>
        <v>1</v>
      </c>
      <c r="AA1799" s="171">
        <f t="shared" si="166"/>
        <v>8</v>
      </c>
      <c r="AB1799" s="171">
        <f t="shared" si="167"/>
        <v>0</v>
      </c>
      <c r="AC1799" s="171">
        <f t="shared" si="168"/>
        <v>0</v>
      </c>
      <c r="AE1799" s="1" t="s">
        <v>2181</v>
      </c>
      <c r="AF1799" s="1">
        <v>1711</v>
      </c>
      <c r="AG1799" s="1" t="s">
        <v>11044</v>
      </c>
    </row>
    <row r="1800" spans="1:33" ht="39" customHeight="1" x14ac:dyDescent="0.25">
      <c r="A1800" s="96" t="s">
        <v>2180</v>
      </c>
      <c r="B1800" s="101" t="s">
        <v>42</v>
      </c>
      <c r="C1800" s="98" t="s">
        <v>108</v>
      </c>
      <c r="D1800" s="98" t="s">
        <v>333</v>
      </c>
      <c r="E1800" s="173" t="s">
        <v>2143</v>
      </c>
      <c r="F1800" s="99" t="s">
        <v>2218</v>
      </c>
      <c r="G1800" s="99" t="s">
        <v>109</v>
      </c>
      <c r="H1800" s="99" t="s">
        <v>7704</v>
      </c>
      <c r="I1800" s="147" t="s">
        <v>2275</v>
      </c>
      <c r="J1800" s="103" t="s">
        <v>2240</v>
      </c>
      <c r="K1800" s="102"/>
      <c r="L1800" s="103"/>
      <c r="M1800" s="102"/>
      <c r="N1800" s="101" t="s">
        <v>3070</v>
      </c>
      <c r="O1800" s="101" t="s">
        <v>2221</v>
      </c>
      <c r="P1800" s="101" t="s">
        <v>2242</v>
      </c>
      <c r="Q1800" s="105" t="s">
        <v>4422</v>
      </c>
      <c r="R1800" s="105" t="s">
        <v>7620</v>
      </c>
      <c r="S1800" s="243" t="s">
        <v>2181</v>
      </c>
      <c r="T1800" s="101" t="s">
        <v>2274</v>
      </c>
      <c r="U1800" s="148"/>
      <c r="V1800" s="148" t="s">
        <v>2186</v>
      </c>
      <c r="W1800" s="107" t="str">
        <f>VLOOKUP(TRIM(X1800),X10:Y88,2,FALSE)</f>
        <v>Puneet</v>
      </c>
      <c r="X1800" s="171" t="str">
        <f t="shared" si="165"/>
        <v>8.5</v>
      </c>
      <c r="Y1800" s="175">
        <f t="shared" si="163"/>
        <v>0</v>
      </c>
      <c r="Z1800" s="171">
        <f t="shared" si="164"/>
        <v>1</v>
      </c>
      <c r="AA1800" s="171">
        <f t="shared" si="166"/>
        <v>26</v>
      </c>
      <c r="AB1800" s="171">
        <f t="shared" si="167"/>
        <v>0</v>
      </c>
      <c r="AC1800" s="171">
        <f t="shared" si="168"/>
        <v>0</v>
      </c>
      <c r="AE1800" s="1" t="s">
        <v>2181</v>
      </c>
      <c r="AF1800" s="1">
        <v>1712</v>
      </c>
      <c r="AG1800" s="1" t="s">
        <v>11045</v>
      </c>
    </row>
    <row r="1801" spans="1:33" ht="39" customHeight="1" x14ac:dyDescent="0.25">
      <c r="A1801" s="96" t="s">
        <v>2180</v>
      </c>
      <c r="B1801" s="101" t="s">
        <v>42</v>
      </c>
      <c r="C1801" s="98" t="s">
        <v>108</v>
      </c>
      <c r="D1801" s="98" t="s">
        <v>333</v>
      </c>
      <c r="E1801" s="173" t="s">
        <v>2144</v>
      </c>
      <c r="F1801" s="99" t="s">
        <v>2218</v>
      </c>
      <c r="G1801" s="99" t="s">
        <v>109</v>
      </c>
      <c r="H1801" s="99" t="s">
        <v>7705</v>
      </c>
      <c r="I1801" s="147" t="s">
        <v>7624</v>
      </c>
      <c r="J1801" s="103" t="s">
        <v>2240</v>
      </c>
      <c r="K1801" s="102"/>
      <c r="L1801" s="103"/>
      <c r="M1801" s="102"/>
      <c r="N1801" s="101" t="s">
        <v>3070</v>
      </c>
      <c r="O1801" s="101" t="s">
        <v>2221</v>
      </c>
      <c r="P1801" s="101" t="s">
        <v>2242</v>
      </c>
      <c r="Q1801" s="105" t="s">
        <v>6629</v>
      </c>
      <c r="R1801" s="105" t="s">
        <v>7623</v>
      </c>
      <c r="S1801" s="243" t="s">
        <v>2181</v>
      </c>
      <c r="T1801" s="101" t="s">
        <v>2810</v>
      </c>
      <c r="U1801" s="148"/>
      <c r="V1801" s="148" t="s">
        <v>2186</v>
      </c>
      <c r="W1801" s="107" t="str">
        <f>VLOOKUP(TRIM(X1801),X10:Y88,2,FALSE)</f>
        <v>Puneet</v>
      </c>
      <c r="X1801" s="171" t="str">
        <f t="shared" si="165"/>
        <v>8.5</v>
      </c>
      <c r="Y1801" s="175">
        <f t="shared" si="163"/>
        <v>0</v>
      </c>
      <c r="Z1801" s="171">
        <f t="shared" si="164"/>
        <v>1</v>
      </c>
      <c r="AA1801" s="171">
        <f t="shared" si="166"/>
        <v>50</v>
      </c>
      <c r="AB1801" s="171">
        <f t="shared" si="167"/>
        <v>0</v>
      </c>
      <c r="AC1801" s="171">
        <f t="shared" si="168"/>
        <v>0</v>
      </c>
      <c r="AE1801" s="1" t="s">
        <v>2181</v>
      </c>
      <c r="AF1801" s="1">
        <v>1713</v>
      </c>
      <c r="AG1801" s="1" t="s">
        <v>11046</v>
      </c>
    </row>
    <row r="1802" spans="1:33" ht="39" customHeight="1" x14ac:dyDescent="0.25">
      <c r="A1802" s="96" t="s">
        <v>2180</v>
      </c>
      <c r="B1802" s="101" t="s">
        <v>42</v>
      </c>
      <c r="C1802" s="98" t="s">
        <v>108</v>
      </c>
      <c r="D1802" s="98" t="s">
        <v>333</v>
      </c>
      <c r="E1802" s="173" t="s">
        <v>2145</v>
      </c>
      <c r="F1802" s="99" t="s">
        <v>2218</v>
      </c>
      <c r="G1802" s="99" t="s">
        <v>109</v>
      </c>
      <c r="H1802" s="99" t="s">
        <v>4200</v>
      </c>
      <c r="I1802" s="147" t="s">
        <v>4199</v>
      </c>
      <c r="J1802" s="103" t="s">
        <v>2240</v>
      </c>
      <c r="K1802" s="102"/>
      <c r="L1802" s="103"/>
      <c r="M1802" s="102"/>
      <c r="N1802" s="101" t="s">
        <v>3070</v>
      </c>
      <c r="O1802" s="101" t="s">
        <v>2221</v>
      </c>
      <c r="P1802" s="101" t="s">
        <v>2242</v>
      </c>
      <c r="Q1802" s="105" t="s">
        <v>2447</v>
      </c>
      <c r="R1802" s="105" t="s">
        <v>7627</v>
      </c>
      <c r="S1802" s="243" t="s">
        <v>2181</v>
      </c>
      <c r="T1802" s="101" t="s">
        <v>2445</v>
      </c>
      <c r="U1802" s="148"/>
      <c r="V1802" s="148" t="s">
        <v>2186</v>
      </c>
      <c r="W1802" s="107" t="str">
        <f>VLOOKUP(TRIM(X1802),X10:Y88,2,FALSE)</f>
        <v>Puneet</v>
      </c>
      <c r="X1802" s="171" t="str">
        <f t="shared" si="165"/>
        <v>8.5</v>
      </c>
      <c r="Y1802" s="175">
        <f t="shared" si="163"/>
        <v>0</v>
      </c>
      <c r="Z1802" s="171">
        <f t="shared" si="164"/>
        <v>1</v>
      </c>
      <c r="AA1802" s="171">
        <f t="shared" si="166"/>
        <v>24</v>
      </c>
      <c r="AB1802" s="171">
        <f t="shared" si="167"/>
        <v>0</v>
      </c>
      <c r="AC1802" s="171">
        <f t="shared" si="168"/>
        <v>0</v>
      </c>
      <c r="AE1802" s="1" t="s">
        <v>2181</v>
      </c>
      <c r="AF1802" s="1">
        <v>1714</v>
      </c>
      <c r="AG1802" s="1" t="s">
        <v>11047</v>
      </c>
    </row>
    <row r="1803" spans="1:33" ht="39" customHeight="1" x14ac:dyDescent="0.25">
      <c r="A1803" s="96" t="s">
        <v>2180</v>
      </c>
      <c r="B1803" s="101" t="s">
        <v>42</v>
      </c>
      <c r="C1803" s="98" t="s">
        <v>108</v>
      </c>
      <c r="D1803" s="98" t="s">
        <v>333</v>
      </c>
      <c r="E1803" s="173" t="s">
        <v>2146</v>
      </c>
      <c r="F1803" s="99" t="s">
        <v>2218</v>
      </c>
      <c r="G1803" s="99" t="s">
        <v>109</v>
      </c>
      <c r="H1803" s="99" t="s">
        <v>4019</v>
      </c>
      <c r="I1803" s="147" t="s">
        <v>2376</v>
      </c>
      <c r="J1803" s="103" t="s">
        <v>2240</v>
      </c>
      <c r="K1803" s="102"/>
      <c r="L1803" s="103"/>
      <c r="M1803" s="102"/>
      <c r="N1803" s="101" t="s">
        <v>3070</v>
      </c>
      <c r="O1803" s="101" t="s">
        <v>2221</v>
      </c>
      <c r="P1803" s="101" t="s">
        <v>2242</v>
      </c>
      <c r="Q1803" s="105" t="s">
        <v>4018</v>
      </c>
      <c r="R1803" s="105" t="s">
        <v>7630</v>
      </c>
      <c r="S1803" s="243" t="s">
        <v>2181</v>
      </c>
      <c r="T1803" s="101" t="s">
        <v>2558</v>
      </c>
      <c r="U1803" s="148"/>
      <c r="V1803" s="148" t="s">
        <v>2186</v>
      </c>
      <c r="W1803" s="107" t="str">
        <f>VLOOKUP(TRIM(X1803),X10:Y88,2,FALSE)</f>
        <v>Puneet</v>
      </c>
      <c r="X1803" s="171" t="str">
        <f t="shared" si="165"/>
        <v>8.5</v>
      </c>
      <c r="Y1803" s="175">
        <f t="shared" si="163"/>
        <v>0</v>
      </c>
      <c r="Z1803" s="171">
        <f t="shared" si="164"/>
        <v>1</v>
      </c>
      <c r="AA1803" s="171">
        <f t="shared" si="166"/>
        <v>3</v>
      </c>
      <c r="AB1803" s="171">
        <f t="shared" si="167"/>
        <v>0</v>
      </c>
      <c r="AC1803" s="171">
        <f t="shared" si="168"/>
        <v>0</v>
      </c>
      <c r="AE1803" s="1" t="s">
        <v>2181</v>
      </c>
      <c r="AF1803" s="1">
        <v>1715</v>
      </c>
      <c r="AG1803" s="1" t="s">
        <v>11048</v>
      </c>
    </row>
    <row r="1804" spans="1:33" ht="39" customHeight="1" x14ac:dyDescent="0.25">
      <c r="A1804" s="96" t="s">
        <v>2180</v>
      </c>
      <c r="B1804" s="101" t="s">
        <v>42</v>
      </c>
      <c r="C1804" s="98" t="s">
        <v>108</v>
      </c>
      <c r="D1804" s="98" t="s">
        <v>330</v>
      </c>
      <c r="E1804" s="173" t="s">
        <v>2147</v>
      </c>
      <c r="F1804" s="99" t="s">
        <v>2218</v>
      </c>
      <c r="G1804" s="99" t="s">
        <v>109</v>
      </c>
      <c r="H1804" s="99" t="s">
        <v>4289</v>
      </c>
      <c r="I1804" s="147" t="s">
        <v>2446</v>
      </c>
      <c r="J1804" s="103" t="s">
        <v>2219</v>
      </c>
      <c r="K1804" s="102"/>
      <c r="L1804" s="103"/>
      <c r="M1804" s="102"/>
      <c r="N1804" s="101" t="s">
        <v>3070</v>
      </c>
      <c r="O1804" s="101" t="s">
        <v>2221</v>
      </c>
      <c r="P1804" s="101" t="s">
        <v>2222</v>
      </c>
      <c r="Q1804" s="105" t="s">
        <v>3908</v>
      </c>
      <c r="R1804" s="105" t="s">
        <v>7633</v>
      </c>
      <c r="S1804" s="243" t="s">
        <v>2181</v>
      </c>
      <c r="T1804" s="101" t="s">
        <v>2445</v>
      </c>
      <c r="U1804" s="148"/>
      <c r="V1804" s="148" t="s">
        <v>2186</v>
      </c>
      <c r="W1804" s="107" t="str">
        <f>VLOOKUP(TRIM(X1804),X10:Y88,2,FALSE)</f>
        <v>Tao</v>
      </c>
      <c r="X1804" s="171" t="str">
        <f t="shared" si="165"/>
        <v>8.2</v>
      </c>
      <c r="Y1804" s="175">
        <f t="shared" si="163"/>
        <v>0</v>
      </c>
      <c r="Z1804" s="171">
        <f t="shared" si="164"/>
        <v>1</v>
      </c>
      <c r="AA1804" s="171">
        <f t="shared" si="166"/>
        <v>17</v>
      </c>
      <c r="AB1804" s="171">
        <f t="shared" si="167"/>
        <v>0</v>
      </c>
      <c r="AC1804" s="171">
        <f t="shared" si="168"/>
        <v>0</v>
      </c>
      <c r="AE1804" s="1" t="s">
        <v>2181</v>
      </c>
      <c r="AF1804" s="1">
        <v>1716</v>
      </c>
      <c r="AG1804" s="1" t="s">
        <v>11049</v>
      </c>
    </row>
    <row r="1805" spans="1:33" ht="39" customHeight="1" x14ac:dyDescent="0.25">
      <c r="A1805" s="96" t="s">
        <v>2180</v>
      </c>
      <c r="B1805" s="101" t="s">
        <v>42</v>
      </c>
      <c r="C1805" s="98" t="s">
        <v>108</v>
      </c>
      <c r="D1805" s="98" t="s">
        <v>330</v>
      </c>
      <c r="E1805" s="173" t="s">
        <v>2148</v>
      </c>
      <c r="F1805" s="99" t="s">
        <v>2218</v>
      </c>
      <c r="G1805" s="99" t="s">
        <v>109</v>
      </c>
      <c r="H1805" s="99" t="s">
        <v>4683</v>
      </c>
      <c r="I1805" s="147" t="s">
        <v>2275</v>
      </c>
      <c r="J1805" s="103" t="s">
        <v>2219</v>
      </c>
      <c r="K1805" s="102"/>
      <c r="L1805" s="103"/>
      <c r="M1805" s="102"/>
      <c r="N1805" s="101" t="s">
        <v>3070</v>
      </c>
      <c r="O1805" s="101" t="s">
        <v>2221</v>
      </c>
      <c r="P1805" s="101" t="s">
        <v>2222</v>
      </c>
      <c r="Q1805" s="105" t="s">
        <v>4342</v>
      </c>
      <c r="R1805" s="105" t="s">
        <v>7636</v>
      </c>
      <c r="S1805" s="243" t="s">
        <v>2181</v>
      </c>
      <c r="T1805" s="101" t="s">
        <v>2305</v>
      </c>
      <c r="U1805" s="148"/>
      <c r="V1805" s="148" t="s">
        <v>2186</v>
      </c>
      <c r="W1805" s="107" t="str">
        <f>VLOOKUP(TRIM(X1805),X10:Y88,2,FALSE)</f>
        <v>Tao</v>
      </c>
      <c r="X1805" s="171" t="str">
        <f t="shared" si="165"/>
        <v>8.2</v>
      </c>
      <c r="Y1805" s="175">
        <f t="shared" si="163"/>
        <v>0</v>
      </c>
      <c r="Z1805" s="171">
        <f t="shared" si="164"/>
        <v>1</v>
      </c>
      <c r="AA1805" s="171">
        <f t="shared" si="166"/>
        <v>26</v>
      </c>
      <c r="AB1805" s="171">
        <f t="shared" si="167"/>
        <v>0</v>
      </c>
      <c r="AC1805" s="171">
        <f t="shared" si="168"/>
        <v>0</v>
      </c>
      <c r="AE1805" s="1" t="s">
        <v>2181</v>
      </c>
      <c r="AF1805" s="1">
        <v>1717</v>
      </c>
      <c r="AG1805" s="1" t="s">
        <v>11050</v>
      </c>
    </row>
    <row r="1806" spans="1:33" ht="39" customHeight="1" x14ac:dyDescent="0.25">
      <c r="A1806" s="96" t="s">
        <v>2180</v>
      </c>
      <c r="B1806" s="101" t="s">
        <v>42</v>
      </c>
      <c r="C1806" s="98" t="s">
        <v>108</v>
      </c>
      <c r="D1806" s="98" t="s">
        <v>330</v>
      </c>
      <c r="E1806" s="173" t="s">
        <v>2149</v>
      </c>
      <c r="F1806" s="99" t="s">
        <v>2218</v>
      </c>
      <c r="G1806" s="99" t="s">
        <v>109</v>
      </c>
      <c r="H1806" s="99" t="s">
        <v>4198</v>
      </c>
      <c r="I1806" s="147" t="s">
        <v>4196</v>
      </c>
      <c r="J1806" s="103" t="s">
        <v>2219</v>
      </c>
      <c r="K1806" s="102"/>
      <c r="L1806" s="103"/>
      <c r="M1806" s="102"/>
      <c r="N1806" s="101" t="s">
        <v>3070</v>
      </c>
      <c r="O1806" s="101" t="s">
        <v>2221</v>
      </c>
      <c r="P1806" s="101" t="s">
        <v>2222</v>
      </c>
      <c r="Q1806" s="105" t="s">
        <v>4197</v>
      </c>
      <c r="R1806" s="105" t="s">
        <v>7639</v>
      </c>
      <c r="S1806" s="243" t="s">
        <v>2181</v>
      </c>
      <c r="T1806" s="101" t="s">
        <v>2664</v>
      </c>
      <c r="U1806" s="148"/>
      <c r="V1806" s="148" t="s">
        <v>2186</v>
      </c>
      <c r="W1806" s="107" t="str">
        <f>VLOOKUP(TRIM(X1806),X10:Y88,2,FALSE)</f>
        <v>Tao</v>
      </c>
      <c r="X1806" s="171" t="str">
        <f t="shared" si="165"/>
        <v>8.2</v>
      </c>
      <c r="Y1806" s="175">
        <f t="shared" si="163"/>
        <v>0</v>
      </c>
      <c r="Z1806" s="171">
        <f t="shared" si="164"/>
        <v>1</v>
      </c>
      <c r="AA1806" s="171">
        <f t="shared" si="166"/>
        <v>60</v>
      </c>
      <c r="AB1806" s="171">
        <f t="shared" si="167"/>
        <v>0</v>
      </c>
      <c r="AC1806" s="171">
        <f t="shared" si="168"/>
        <v>0</v>
      </c>
      <c r="AE1806" s="1" t="s">
        <v>2181</v>
      </c>
      <c r="AF1806" s="1">
        <v>1718</v>
      </c>
      <c r="AG1806" s="1" t="s">
        <v>11051</v>
      </c>
    </row>
    <row r="1807" spans="1:33" ht="39" customHeight="1" x14ac:dyDescent="0.25">
      <c r="A1807" s="96" t="s">
        <v>2180</v>
      </c>
      <c r="B1807" s="101" t="s">
        <v>42</v>
      </c>
      <c r="C1807" s="98" t="s">
        <v>108</v>
      </c>
      <c r="D1807" s="98" t="s">
        <v>332</v>
      </c>
      <c r="E1807" s="173" t="s">
        <v>2150</v>
      </c>
      <c r="F1807" s="99" t="s">
        <v>2218</v>
      </c>
      <c r="G1807" s="99" t="s">
        <v>109</v>
      </c>
      <c r="H1807" s="99" t="s">
        <v>7706</v>
      </c>
      <c r="I1807" s="147" t="s">
        <v>6666</v>
      </c>
      <c r="J1807" s="103" t="s">
        <v>2244</v>
      </c>
      <c r="K1807" s="102"/>
      <c r="L1807" s="103"/>
      <c r="M1807" s="102"/>
      <c r="N1807" s="101" t="s">
        <v>3070</v>
      </c>
      <c r="O1807" s="101" t="s">
        <v>2221</v>
      </c>
      <c r="P1807" s="101" t="s">
        <v>2245</v>
      </c>
      <c r="Q1807" s="105" t="s">
        <v>2418</v>
      </c>
      <c r="R1807" s="105" t="s">
        <v>7646</v>
      </c>
      <c r="S1807" s="243" t="s">
        <v>2181</v>
      </c>
      <c r="T1807" s="101" t="s">
        <v>2337</v>
      </c>
      <c r="U1807" s="148"/>
      <c r="V1807" s="148" t="s">
        <v>2186</v>
      </c>
      <c r="W1807" s="107" t="str">
        <f>VLOOKUP(TRIM(X1807),X10:Y88,2,FALSE)</f>
        <v>Puneet</v>
      </c>
      <c r="X1807" s="171" t="str">
        <f t="shared" si="165"/>
        <v>8.4</v>
      </c>
      <c r="Y1807" s="175">
        <f t="shared" si="163"/>
        <v>0</v>
      </c>
      <c r="Z1807" s="171">
        <f t="shared" si="164"/>
        <v>1</v>
      </c>
      <c r="AA1807" s="171">
        <f t="shared" si="166"/>
        <v>89</v>
      </c>
      <c r="AB1807" s="171">
        <f t="shared" si="167"/>
        <v>0</v>
      </c>
      <c r="AC1807" s="171">
        <f t="shared" si="168"/>
        <v>0</v>
      </c>
      <c r="AE1807" s="1" t="s">
        <v>2181</v>
      </c>
      <c r="AF1807" s="1">
        <v>1719</v>
      </c>
      <c r="AG1807" s="1" t="s">
        <v>11052</v>
      </c>
    </row>
    <row r="1808" spans="1:33" ht="39" customHeight="1" x14ac:dyDescent="0.25">
      <c r="A1808" s="96" t="s">
        <v>2180</v>
      </c>
      <c r="B1808" s="101" t="s">
        <v>42</v>
      </c>
      <c r="C1808" s="98" t="s">
        <v>108</v>
      </c>
      <c r="D1808" s="98" t="s">
        <v>332</v>
      </c>
      <c r="E1808" s="173" t="s">
        <v>2151</v>
      </c>
      <c r="F1808" s="99" t="s">
        <v>2218</v>
      </c>
      <c r="G1808" s="99" t="s">
        <v>109</v>
      </c>
      <c r="H1808" s="99" t="s">
        <v>2306</v>
      </c>
      <c r="I1808" s="147" t="s">
        <v>6616</v>
      </c>
      <c r="J1808" s="103" t="s">
        <v>2244</v>
      </c>
      <c r="K1808" s="102"/>
      <c r="L1808" s="103"/>
      <c r="M1808" s="102"/>
      <c r="N1808" s="101" t="s">
        <v>3070</v>
      </c>
      <c r="O1808" s="101" t="s">
        <v>2221</v>
      </c>
      <c r="P1808" s="101" t="s">
        <v>2245</v>
      </c>
      <c r="Q1808" s="105" t="s">
        <v>2308</v>
      </c>
      <c r="R1808" s="105" t="s">
        <v>7643</v>
      </c>
      <c r="S1808" s="243" t="s">
        <v>2181</v>
      </c>
      <c r="T1808" s="101" t="s">
        <v>2309</v>
      </c>
      <c r="U1808" s="148"/>
      <c r="V1808" s="148" t="s">
        <v>2186</v>
      </c>
      <c r="W1808" s="107" t="str">
        <f>VLOOKUP(TRIM(X1808),X10:Y88,2,FALSE)</f>
        <v>Puneet</v>
      </c>
      <c r="X1808" s="171" t="str">
        <f t="shared" si="165"/>
        <v>8.4</v>
      </c>
      <c r="Y1808" s="175">
        <f t="shared" si="163"/>
        <v>0</v>
      </c>
      <c r="Z1808" s="171">
        <f t="shared" si="164"/>
        <v>1</v>
      </c>
      <c r="AA1808" s="171">
        <f t="shared" si="166"/>
        <v>51</v>
      </c>
      <c r="AB1808" s="171">
        <f t="shared" si="167"/>
        <v>0</v>
      </c>
      <c r="AC1808" s="171">
        <f t="shared" si="168"/>
        <v>0</v>
      </c>
      <c r="AE1808" s="1" t="s">
        <v>2181</v>
      </c>
      <c r="AF1808" s="1">
        <v>1720</v>
      </c>
      <c r="AG1808" s="1" t="s">
        <v>11053</v>
      </c>
    </row>
    <row r="1809" spans="1:33" ht="39" customHeight="1" x14ac:dyDescent="0.25">
      <c r="A1809" s="96" t="s">
        <v>2180</v>
      </c>
      <c r="B1809" s="101" t="s">
        <v>42</v>
      </c>
      <c r="C1809" s="98" t="s">
        <v>108</v>
      </c>
      <c r="D1809" s="98" t="s">
        <v>332</v>
      </c>
      <c r="E1809" s="173" t="s">
        <v>2152</v>
      </c>
      <c r="F1809" s="99" t="s">
        <v>2218</v>
      </c>
      <c r="G1809" s="99" t="s">
        <v>109</v>
      </c>
      <c r="H1809" s="99" t="s">
        <v>2404</v>
      </c>
      <c r="I1809" s="147" t="s">
        <v>6667</v>
      </c>
      <c r="J1809" s="103" t="s">
        <v>2244</v>
      </c>
      <c r="K1809" s="102"/>
      <c r="L1809" s="103"/>
      <c r="M1809" s="102"/>
      <c r="N1809" s="101" t="s">
        <v>3070</v>
      </c>
      <c r="O1809" s="101" t="s">
        <v>2221</v>
      </c>
      <c r="P1809" s="101" t="s">
        <v>2245</v>
      </c>
      <c r="Q1809" s="105" t="s">
        <v>2405</v>
      </c>
      <c r="R1809" s="105" t="s">
        <v>7649</v>
      </c>
      <c r="S1809" s="243" t="s">
        <v>2181</v>
      </c>
      <c r="T1809" s="101" t="s">
        <v>2246</v>
      </c>
      <c r="U1809" s="148"/>
      <c r="V1809" s="148" t="s">
        <v>2186</v>
      </c>
      <c r="W1809" s="107" t="str">
        <f>VLOOKUP(TRIM(X1809),X10:Y88,2,FALSE)</f>
        <v>Puneet</v>
      </c>
      <c r="X1809" s="171" t="str">
        <f t="shared" si="165"/>
        <v>8.4</v>
      </c>
      <c r="Y1809" s="175">
        <f t="shared" si="163"/>
        <v>0</v>
      </c>
      <c r="Z1809" s="171">
        <f t="shared" si="164"/>
        <v>1</v>
      </c>
      <c r="AA1809" s="171">
        <f t="shared" si="166"/>
        <v>32</v>
      </c>
      <c r="AB1809" s="171">
        <f t="shared" si="167"/>
        <v>0</v>
      </c>
      <c r="AC1809" s="171">
        <f t="shared" si="168"/>
        <v>0</v>
      </c>
      <c r="AE1809" s="1" t="s">
        <v>2181</v>
      </c>
      <c r="AF1809" s="1">
        <v>1721</v>
      </c>
      <c r="AG1809" s="1" t="s">
        <v>11054</v>
      </c>
    </row>
    <row r="1810" spans="1:33" ht="39" customHeight="1" x14ac:dyDescent="0.25">
      <c r="A1810" s="96" t="s">
        <v>2180</v>
      </c>
      <c r="B1810" s="101" t="s">
        <v>42</v>
      </c>
      <c r="C1810" s="98" t="s">
        <v>108</v>
      </c>
      <c r="D1810" s="98" t="s">
        <v>332</v>
      </c>
      <c r="E1810" s="173" t="s">
        <v>2153</v>
      </c>
      <c r="F1810" s="99" t="s">
        <v>2218</v>
      </c>
      <c r="G1810" s="99" t="s">
        <v>109</v>
      </c>
      <c r="H1810" s="99" t="s">
        <v>4433</v>
      </c>
      <c r="I1810" s="147" t="s">
        <v>6668</v>
      </c>
      <c r="J1810" s="103" t="s">
        <v>2244</v>
      </c>
      <c r="K1810" s="102"/>
      <c r="L1810" s="103"/>
      <c r="M1810" s="102"/>
      <c r="N1810" s="101" t="s">
        <v>3070</v>
      </c>
      <c r="O1810" s="101" t="s">
        <v>2221</v>
      </c>
      <c r="P1810" s="101" t="s">
        <v>2245</v>
      </c>
      <c r="Q1810" s="105" t="s">
        <v>4432</v>
      </c>
      <c r="R1810" s="105" t="s">
        <v>7652</v>
      </c>
      <c r="S1810" s="243" t="s">
        <v>2181</v>
      </c>
      <c r="T1810" s="101" t="s">
        <v>2337</v>
      </c>
      <c r="U1810" s="148"/>
      <c r="V1810" s="148" t="s">
        <v>2186</v>
      </c>
      <c r="W1810" s="107" t="str">
        <f>VLOOKUP(TRIM(X1810),X10:Y88,2,FALSE)</f>
        <v>Puneet</v>
      </c>
      <c r="X1810" s="171" t="str">
        <f t="shared" si="165"/>
        <v>8.4</v>
      </c>
      <c r="Y1810" s="175">
        <f t="shared" si="163"/>
        <v>0</v>
      </c>
      <c r="Z1810" s="171">
        <f t="shared" si="164"/>
        <v>1</v>
      </c>
      <c r="AA1810" s="171">
        <f t="shared" si="166"/>
        <v>45</v>
      </c>
      <c r="AB1810" s="171">
        <f t="shared" si="167"/>
        <v>0</v>
      </c>
      <c r="AC1810" s="171">
        <f t="shared" si="168"/>
        <v>0</v>
      </c>
      <c r="AE1810" s="1" t="s">
        <v>2181</v>
      </c>
      <c r="AF1810" s="1">
        <v>1722</v>
      </c>
      <c r="AG1810" s="1" t="s">
        <v>11055</v>
      </c>
    </row>
    <row r="1811" spans="1:33" ht="39" customHeight="1" x14ac:dyDescent="0.25">
      <c r="A1811" s="96" t="s">
        <v>2180</v>
      </c>
      <c r="B1811" s="101" t="s">
        <v>42</v>
      </c>
      <c r="C1811" s="98" t="s">
        <v>108</v>
      </c>
      <c r="D1811" s="98" t="s">
        <v>332</v>
      </c>
      <c r="E1811" s="173" t="s">
        <v>2154</v>
      </c>
      <c r="F1811" s="99" t="s">
        <v>2218</v>
      </c>
      <c r="G1811" s="99" t="s">
        <v>109</v>
      </c>
      <c r="H1811" s="99" t="s">
        <v>4614</v>
      </c>
      <c r="I1811" s="147" t="s">
        <v>130</v>
      </c>
      <c r="J1811" s="103" t="s">
        <v>2244</v>
      </c>
      <c r="K1811" s="102"/>
      <c r="L1811" s="103"/>
      <c r="M1811" s="102"/>
      <c r="N1811" s="101" t="s">
        <v>3070</v>
      </c>
      <c r="O1811" s="101" t="s">
        <v>2221</v>
      </c>
      <c r="P1811" s="101" t="s">
        <v>2245</v>
      </c>
      <c r="Q1811" s="105" t="s">
        <v>4613</v>
      </c>
      <c r="R1811" s="105" t="s">
        <v>7655</v>
      </c>
      <c r="S1811" s="243" t="s">
        <v>2181</v>
      </c>
      <c r="T1811" s="101" t="s">
        <v>2647</v>
      </c>
      <c r="U1811" s="148"/>
      <c r="V1811" s="148" t="s">
        <v>2186</v>
      </c>
      <c r="W1811" s="107" t="str">
        <f>VLOOKUP(TRIM(X1811),X10:Y88,2,FALSE)</f>
        <v>Puneet</v>
      </c>
      <c r="X1811" s="171" t="str">
        <f t="shared" si="165"/>
        <v>8.4</v>
      </c>
      <c r="Y1811" s="175">
        <f t="shared" ref="Y1811:Y1820" si="169">IF(F1811="CR", IF(S1811="Approved", 1, IF(S1811="Block approved", 1, 0)),0)</f>
        <v>0</v>
      </c>
      <c r="Z1811" s="171">
        <f t="shared" ref="Z1811:Z1820" si="170">IF(F1811="P-CR", IF(S1811="Approved", 1, IF(S1811="Block approved", 1, 0)),0)</f>
        <v>1</v>
      </c>
      <c r="AA1811" s="171">
        <f t="shared" si="166"/>
        <v>13</v>
      </c>
      <c r="AB1811" s="171">
        <f t="shared" si="167"/>
        <v>0</v>
      </c>
      <c r="AC1811" s="171">
        <f t="shared" si="168"/>
        <v>0</v>
      </c>
      <c r="AE1811" s="1" t="s">
        <v>2181</v>
      </c>
      <c r="AF1811" s="1">
        <v>1723</v>
      </c>
      <c r="AG1811" s="1" t="s">
        <v>11056</v>
      </c>
    </row>
    <row r="1812" spans="1:33" ht="39" customHeight="1" x14ac:dyDescent="0.25">
      <c r="A1812" s="96" t="s">
        <v>2180</v>
      </c>
      <c r="B1812" s="101" t="s">
        <v>42</v>
      </c>
      <c r="C1812" s="98" t="s">
        <v>108</v>
      </c>
      <c r="D1812" s="98" t="s">
        <v>2166</v>
      </c>
      <c r="E1812" s="173" t="s">
        <v>2155</v>
      </c>
      <c r="F1812" s="99" t="s">
        <v>2218</v>
      </c>
      <c r="G1812" s="99" t="s">
        <v>109</v>
      </c>
      <c r="H1812" s="99" t="s">
        <v>4544</v>
      </c>
      <c r="I1812" s="147" t="s">
        <v>2373</v>
      </c>
      <c r="J1812" s="103" t="s">
        <v>3324</v>
      </c>
      <c r="K1812" s="102"/>
      <c r="L1812" s="103"/>
      <c r="M1812" s="102"/>
      <c r="N1812" s="101" t="s">
        <v>2220</v>
      </c>
      <c r="O1812" s="101" t="s">
        <v>191</v>
      </c>
      <c r="P1812" s="101" t="s">
        <v>2695</v>
      </c>
      <c r="Q1812" s="105" t="s">
        <v>4541</v>
      </c>
      <c r="R1812" s="105" t="s">
        <v>7658</v>
      </c>
      <c r="S1812" s="243" t="s">
        <v>2181</v>
      </c>
      <c r="T1812" s="101" t="s">
        <v>2247</v>
      </c>
      <c r="U1812" s="148"/>
      <c r="V1812" s="148" t="s">
        <v>2186</v>
      </c>
      <c r="W1812" s="107" t="str">
        <f>VLOOKUP(TRIM(X1812),X10:Y88,2,FALSE)</f>
        <v>Puneet</v>
      </c>
      <c r="X1812" s="171" t="str">
        <f t="shared" si="165"/>
        <v>8.14</v>
      </c>
      <c r="Y1812" s="175">
        <f t="shared" si="169"/>
        <v>0</v>
      </c>
      <c r="Z1812" s="171">
        <f t="shared" si="170"/>
        <v>1</v>
      </c>
      <c r="AA1812" s="171">
        <f t="shared" si="166"/>
        <v>21</v>
      </c>
      <c r="AB1812" s="171">
        <f t="shared" si="167"/>
        <v>0</v>
      </c>
      <c r="AC1812" s="171">
        <f t="shared" si="168"/>
        <v>0</v>
      </c>
      <c r="AE1812" s="1" t="s">
        <v>2181</v>
      </c>
      <c r="AF1812" s="1">
        <v>1724</v>
      </c>
      <c r="AG1812" s="1" t="s">
        <v>11057</v>
      </c>
    </row>
    <row r="1813" spans="1:33" ht="39" customHeight="1" x14ac:dyDescent="0.25">
      <c r="A1813" s="96" t="s">
        <v>2180</v>
      </c>
      <c r="B1813" s="101" t="s">
        <v>42</v>
      </c>
      <c r="C1813" s="98" t="s">
        <v>108</v>
      </c>
      <c r="D1813" s="98" t="s">
        <v>2166</v>
      </c>
      <c r="E1813" s="173" t="s">
        <v>2156</v>
      </c>
      <c r="F1813" s="99" t="s">
        <v>2218</v>
      </c>
      <c r="G1813" s="99" t="s">
        <v>109</v>
      </c>
      <c r="H1813" s="99" t="s">
        <v>4582</v>
      </c>
      <c r="I1813" s="147" t="s">
        <v>6635</v>
      </c>
      <c r="J1813" s="103" t="s">
        <v>3324</v>
      </c>
      <c r="K1813" s="102"/>
      <c r="L1813" s="103"/>
      <c r="M1813" s="102"/>
      <c r="N1813" s="101" t="s">
        <v>2220</v>
      </c>
      <c r="O1813" s="101" t="s">
        <v>191</v>
      </c>
      <c r="P1813" s="101" t="s">
        <v>3201</v>
      </c>
      <c r="Q1813" s="105" t="s">
        <v>4581</v>
      </c>
      <c r="R1813" s="105" t="s">
        <v>7661</v>
      </c>
      <c r="S1813" s="243" t="s">
        <v>2181</v>
      </c>
      <c r="T1813" s="101" t="s">
        <v>2445</v>
      </c>
      <c r="U1813" s="148"/>
      <c r="V1813" s="148" t="s">
        <v>2186</v>
      </c>
      <c r="W1813" s="107" t="str">
        <f>VLOOKUP(TRIM(X1813),X10:Y88,2,FALSE)</f>
        <v>Puneet</v>
      </c>
      <c r="X1813" s="171" t="str">
        <f t="shared" si="165"/>
        <v>8.14</v>
      </c>
      <c r="Y1813" s="175">
        <f t="shared" si="169"/>
        <v>0</v>
      </c>
      <c r="Z1813" s="171">
        <f t="shared" si="170"/>
        <v>1</v>
      </c>
      <c r="AA1813" s="171">
        <f t="shared" si="166"/>
        <v>31</v>
      </c>
      <c r="AB1813" s="171">
        <f t="shared" si="167"/>
        <v>0</v>
      </c>
      <c r="AC1813" s="171">
        <f t="shared" si="168"/>
        <v>0</v>
      </c>
      <c r="AE1813" s="1" t="s">
        <v>2181</v>
      </c>
      <c r="AF1813" s="1">
        <v>1725</v>
      </c>
      <c r="AG1813" s="1" t="s">
        <v>11058</v>
      </c>
    </row>
    <row r="1814" spans="1:33" ht="39" customHeight="1" x14ac:dyDescent="0.25">
      <c r="A1814" s="96" t="s">
        <v>2180</v>
      </c>
      <c r="B1814" s="101" t="s">
        <v>7489</v>
      </c>
      <c r="C1814" s="98" t="s">
        <v>108</v>
      </c>
      <c r="D1814" s="98" t="s">
        <v>336</v>
      </c>
      <c r="E1814" s="173" t="s">
        <v>2157</v>
      </c>
      <c r="F1814" s="99" t="s">
        <v>13</v>
      </c>
      <c r="G1814" s="99" t="s">
        <v>109</v>
      </c>
      <c r="H1814" s="99" t="s">
        <v>7665</v>
      </c>
      <c r="I1814" s="147" t="s">
        <v>2851</v>
      </c>
      <c r="J1814" s="103"/>
      <c r="K1814" s="102"/>
      <c r="L1814" s="103"/>
      <c r="M1814" s="102"/>
      <c r="N1814" s="101"/>
      <c r="O1814" s="101" t="s">
        <v>2221</v>
      </c>
      <c r="P1814" s="101" t="s">
        <v>2316</v>
      </c>
      <c r="Q1814" s="105" t="s">
        <v>7489</v>
      </c>
      <c r="R1814" s="105" t="s">
        <v>7664</v>
      </c>
      <c r="S1814" s="243" t="s">
        <v>2181</v>
      </c>
      <c r="T1814" s="101" t="s">
        <v>2458</v>
      </c>
      <c r="U1814" s="148"/>
      <c r="V1814" s="148" t="s">
        <v>2186</v>
      </c>
      <c r="W1814" s="107" t="str">
        <f>VLOOKUP(TRIM(X1814),X10:Y88,2,FALSE)</f>
        <v>Puneet</v>
      </c>
      <c r="X1814" s="171" t="str">
        <f t="shared" si="165"/>
        <v>8.8</v>
      </c>
      <c r="Y1814" s="175">
        <f t="shared" si="169"/>
        <v>0</v>
      </c>
      <c r="Z1814" s="171">
        <f t="shared" si="170"/>
        <v>0</v>
      </c>
      <c r="AA1814" s="171">
        <f t="shared" si="166"/>
        <v>6</v>
      </c>
      <c r="AB1814" s="171">
        <f t="shared" si="167"/>
        <v>0</v>
      </c>
      <c r="AC1814" s="171">
        <f t="shared" si="168"/>
        <v>1</v>
      </c>
      <c r="AE1814" s="1" t="s">
        <v>2181</v>
      </c>
      <c r="AF1814" s="1">
        <v>1726</v>
      </c>
      <c r="AG1814" s="1" t="s">
        <v>11059</v>
      </c>
    </row>
    <row r="1815" spans="1:33" ht="39" customHeight="1" x14ac:dyDescent="0.25">
      <c r="A1815" s="96" t="s">
        <v>2180</v>
      </c>
      <c r="B1815" s="101" t="s">
        <v>7670</v>
      </c>
      <c r="C1815" s="98" t="s">
        <v>108</v>
      </c>
      <c r="D1815" s="98" t="s">
        <v>75</v>
      </c>
      <c r="E1815" s="173" t="s">
        <v>2158</v>
      </c>
      <c r="F1815" s="99" t="s">
        <v>13</v>
      </c>
      <c r="G1815" s="99" t="s">
        <v>109</v>
      </c>
      <c r="H1815" s="99" t="s">
        <v>7669</v>
      </c>
      <c r="I1815" s="147" t="s">
        <v>2851</v>
      </c>
      <c r="J1815" s="103"/>
      <c r="K1815" s="102"/>
      <c r="L1815" s="103"/>
      <c r="M1815" s="102"/>
      <c r="N1815" s="101"/>
      <c r="O1815" s="101" t="s">
        <v>191</v>
      </c>
      <c r="P1815" s="101" t="s">
        <v>42</v>
      </c>
      <c r="Q1815" s="105" t="s">
        <v>7670</v>
      </c>
      <c r="R1815" s="105" t="s">
        <v>7668</v>
      </c>
      <c r="S1815" s="243" t="s">
        <v>2181</v>
      </c>
      <c r="T1815" s="101" t="s">
        <v>2274</v>
      </c>
      <c r="U1815" s="148"/>
      <c r="V1815" s="148" t="s">
        <v>2186</v>
      </c>
      <c r="W1815" s="107" t="str">
        <f>VLOOKUP(TRIM(X1815),X10:Y88,2,FALSE)</f>
        <v>Andy</v>
      </c>
      <c r="X1815" s="171" t="str">
        <f t="shared" si="165"/>
        <v>6.4</v>
      </c>
      <c r="Y1815" s="175">
        <f t="shared" si="169"/>
        <v>0</v>
      </c>
      <c r="Z1815" s="171">
        <f t="shared" si="170"/>
        <v>0</v>
      </c>
      <c r="AA1815" s="171">
        <f t="shared" si="166"/>
        <v>6</v>
      </c>
      <c r="AB1815" s="171">
        <f t="shared" si="167"/>
        <v>0</v>
      </c>
      <c r="AC1815" s="171">
        <f t="shared" si="168"/>
        <v>1</v>
      </c>
      <c r="AE1815" s="1" t="s">
        <v>2181</v>
      </c>
      <c r="AF1815" s="1">
        <v>1727</v>
      </c>
      <c r="AG1815" s="1" t="s">
        <v>11060</v>
      </c>
    </row>
    <row r="1816" spans="1:33" ht="39" customHeight="1" x14ac:dyDescent="0.25">
      <c r="A1816" s="96" t="s">
        <v>2180</v>
      </c>
      <c r="B1816" s="101" t="s">
        <v>7675</v>
      </c>
      <c r="C1816" s="98" t="s">
        <v>108</v>
      </c>
      <c r="D1816" s="98" t="s">
        <v>336</v>
      </c>
      <c r="E1816" s="173" t="s">
        <v>2159</v>
      </c>
      <c r="F1816" s="99" t="s">
        <v>13</v>
      </c>
      <c r="G1816" s="99" t="s">
        <v>109</v>
      </c>
      <c r="H1816" s="99" t="s">
        <v>6674</v>
      </c>
      <c r="I1816" s="147" t="s">
        <v>2851</v>
      </c>
      <c r="J1816" s="103"/>
      <c r="K1816" s="102"/>
      <c r="L1816" s="103"/>
      <c r="M1816" s="102"/>
      <c r="N1816" s="101"/>
      <c r="O1816" s="101"/>
      <c r="P1816" s="101"/>
      <c r="Q1816" s="105" t="s">
        <v>7675</v>
      </c>
      <c r="R1816" s="105" t="s">
        <v>7674</v>
      </c>
      <c r="S1816" s="243" t="s">
        <v>2181</v>
      </c>
      <c r="T1816" s="101" t="s">
        <v>2377</v>
      </c>
      <c r="U1816" s="148"/>
      <c r="V1816" s="148" t="s">
        <v>2186</v>
      </c>
      <c r="W1816" s="107" t="str">
        <f>VLOOKUP(TRIM(X1816),X10:Y88,2,FALSE)</f>
        <v>Puneet</v>
      </c>
      <c r="X1816" s="171" t="str">
        <f t="shared" si="165"/>
        <v>8.8</v>
      </c>
      <c r="Y1816" s="175">
        <f t="shared" si="169"/>
        <v>0</v>
      </c>
      <c r="Z1816" s="171">
        <f t="shared" si="170"/>
        <v>0</v>
      </c>
      <c r="AA1816" s="171">
        <f t="shared" si="166"/>
        <v>6</v>
      </c>
      <c r="AB1816" s="171">
        <f t="shared" si="167"/>
        <v>0</v>
      </c>
      <c r="AC1816" s="171">
        <f t="shared" si="168"/>
        <v>1</v>
      </c>
      <c r="AE1816" s="1" t="s">
        <v>2181</v>
      </c>
      <c r="AF1816" s="1">
        <v>1728</v>
      </c>
      <c r="AG1816" s="1" t="s">
        <v>11061</v>
      </c>
    </row>
    <row r="1817" spans="1:33" ht="39" customHeight="1" x14ac:dyDescent="0.25">
      <c r="A1817" s="96" t="s">
        <v>2180</v>
      </c>
      <c r="B1817" s="101" t="s">
        <v>7680</v>
      </c>
      <c r="C1817" s="98" t="s">
        <v>108</v>
      </c>
      <c r="D1817" s="98" t="s">
        <v>331</v>
      </c>
      <c r="E1817" s="173" t="s">
        <v>2160</v>
      </c>
      <c r="F1817" s="99" t="s">
        <v>13</v>
      </c>
      <c r="G1817" s="99" t="s">
        <v>109</v>
      </c>
      <c r="H1817" s="99" t="s">
        <v>7679</v>
      </c>
      <c r="I1817" s="147" t="s">
        <v>2851</v>
      </c>
      <c r="J1817" s="103"/>
      <c r="K1817" s="102"/>
      <c r="L1817" s="103"/>
      <c r="M1817" s="102"/>
      <c r="N1817" s="101"/>
      <c r="O1817" s="101"/>
      <c r="P1817" s="101" t="s">
        <v>2357</v>
      </c>
      <c r="Q1817" s="105" t="s">
        <v>7680</v>
      </c>
      <c r="R1817" s="105" t="s">
        <v>7678</v>
      </c>
      <c r="S1817" s="243" t="s">
        <v>2181</v>
      </c>
      <c r="T1817" s="101" t="s">
        <v>2781</v>
      </c>
      <c r="U1817" s="148"/>
      <c r="V1817" s="148" t="s">
        <v>2186</v>
      </c>
      <c r="W1817" s="107" t="str">
        <f>VLOOKUP(TRIM(X1817),X10:Y88,2,FALSE)</f>
        <v>Puneet</v>
      </c>
      <c r="X1817" s="171" t="str">
        <f t="shared" ref="X1817:X1820" si="171">IF(ISNONTEXT(D1817),"" &amp; D1817 &amp;"",T(D1817))</f>
        <v>8.3</v>
      </c>
      <c r="Y1817" s="175">
        <f t="shared" si="169"/>
        <v>0</v>
      </c>
      <c r="Z1817" s="171">
        <f t="shared" si="170"/>
        <v>0</v>
      </c>
      <c r="AA1817" s="171">
        <f t="shared" ref="AA1817:AA1820" si="172">LEN(I1817)</f>
        <v>6</v>
      </c>
      <c r="AB1817" s="171">
        <f t="shared" ref="AB1817:AB1820" si="173">IF(LEFT(H1817, 12)="Reserved for",  1, 0)</f>
        <v>0</v>
      </c>
      <c r="AC1817" s="171">
        <f t="shared" si="168"/>
        <v>1</v>
      </c>
      <c r="AE1817" s="1" t="s">
        <v>2181</v>
      </c>
      <c r="AF1817" s="1">
        <v>1729</v>
      </c>
      <c r="AG1817" s="1" t="s">
        <v>11062</v>
      </c>
    </row>
    <row r="1818" spans="1:33" ht="39" customHeight="1" x14ac:dyDescent="0.25">
      <c r="A1818" s="96" t="s">
        <v>2180</v>
      </c>
      <c r="B1818" s="101" t="s">
        <v>7493</v>
      </c>
      <c r="C1818" s="98" t="s">
        <v>108</v>
      </c>
      <c r="D1818" s="98" t="s">
        <v>73</v>
      </c>
      <c r="E1818" s="173" t="s">
        <v>2161</v>
      </c>
      <c r="F1818" s="99" t="s">
        <v>13</v>
      </c>
      <c r="G1818" s="99" t="s">
        <v>109</v>
      </c>
      <c r="H1818" s="99" t="s">
        <v>7684</v>
      </c>
      <c r="I1818" s="147" t="s">
        <v>2851</v>
      </c>
      <c r="J1818" s="103"/>
      <c r="K1818" s="102"/>
      <c r="L1818" s="103"/>
      <c r="M1818" s="102"/>
      <c r="N1818" s="101"/>
      <c r="O1818" s="101" t="s">
        <v>191</v>
      </c>
      <c r="P1818" s="101" t="s">
        <v>2230</v>
      </c>
      <c r="Q1818" s="105" t="s">
        <v>7493</v>
      </c>
      <c r="R1818" s="105" t="s">
        <v>7683</v>
      </c>
      <c r="S1818" s="243" t="s">
        <v>2181</v>
      </c>
      <c r="T1818" s="101" t="s">
        <v>5323</v>
      </c>
      <c r="U1818" s="148"/>
      <c r="V1818" s="148" t="s">
        <v>2186</v>
      </c>
      <c r="W1818" s="107" t="str">
        <f>VLOOKUP(TRIM(X1818),X10:Y88,2,FALSE)</f>
        <v>Andy</v>
      </c>
      <c r="X1818" s="171" t="str">
        <f t="shared" si="171"/>
        <v>6.2</v>
      </c>
      <c r="Y1818" s="175">
        <f t="shared" si="169"/>
        <v>0</v>
      </c>
      <c r="Z1818" s="171">
        <f t="shared" si="170"/>
        <v>0</v>
      </c>
      <c r="AA1818" s="171">
        <f t="shared" si="172"/>
        <v>6</v>
      </c>
      <c r="AB1818" s="171">
        <f t="shared" si="173"/>
        <v>0</v>
      </c>
      <c r="AC1818" s="171">
        <f t="shared" si="168"/>
        <v>1</v>
      </c>
      <c r="AE1818" s="1" t="s">
        <v>2181</v>
      </c>
      <c r="AF1818" s="1">
        <v>1730</v>
      </c>
      <c r="AG1818" s="1" t="s">
        <v>11063</v>
      </c>
    </row>
    <row r="1819" spans="1:33" ht="39" customHeight="1" x14ac:dyDescent="0.25">
      <c r="A1819" s="96" t="s">
        <v>2180</v>
      </c>
      <c r="B1819" s="101" t="s">
        <v>4416</v>
      </c>
      <c r="C1819" s="98" t="s">
        <v>108</v>
      </c>
      <c r="D1819" s="98" t="s">
        <v>76</v>
      </c>
      <c r="E1819" s="173" t="s">
        <v>2162</v>
      </c>
      <c r="F1819" s="99" t="s">
        <v>15</v>
      </c>
      <c r="G1819" s="99" t="s">
        <v>109</v>
      </c>
      <c r="H1819" s="99" t="s">
        <v>3133</v>
      </c>
      <c r="I1819" s="147" t="s">
        <v>2793</v>
      </c>
      <c r="J1819" s="103" t="s">
        <v>2225</v>
      </c>
      <c r="K1819" s="102">
        <v>2020</v>
      </c>
      <c r="L1819" s="103" t="s">
        <v>58</v>
      </c>
      <c r="M1819" s="102" t="s">
        <v>119</v>
      </c>
      <c r="N1819" s="101" t="s">
        <v>2301</v>
      </c>
      <c r="O1819" s="101" t="s">
        <v>191</v>
      </c>
      <c r="P1819" s="101" t="s">
        <v>2230</v>
      </c>
      <c r="Q1819" s="105" t="s">
        <v>4415</v>
      </c>
      <c r="R1819" s="105" t="s">
        <v>7687</v>
      </c>
      <c r="S1819" s="243" t="s">
        <v>2181</v>
      </c>
      <c r="T1819" s="101" t="s">
        <v>2337</v>
      </c>
      <c r="U1819" s="148"/>
      <c r="V1819" s="148" t="s">
        <v>2186</v>
      </c>
      <c r="W1819" s="107" t="str">
        <f>VLOOKUP(TRIM(X1819),X10:Y88,2,FALSE)</f>
        <v>Andy</v>
      </c>
      <c r="X1819" s="171" t="str">
        <f t="shared" si="171"/>
        <v>6.5</v>
      </c>
      <c r="Y1819" s="175">
        <f t="shared" si="169"/>
        <v>1</v>
      </c>
      <c r="Z1819" s="171">
        <f t="shared" si="170"/>
        <v>0</v>
      </c>
      <c r="AA1819" s="171">
        <f t="shared" si="172"/>
        <v>14</v>
      </c>
      <c r="AB1819" s="171">
        <f t="shared" si="173"/>
        <v>0</v>
      </c>
      <c r="AC1819" s="171">
        <f t="shared" si="168"/>
        <v>0</v>
      </c>
      <c r="AE1819" s="1" t="s">
        <v>10691</v>
      </c>
      <c r="AF1819" s="1">
        <v>1731</v>
      </c>
      <c r="AG1819" s="1" t="s">
        <v>11064</v>
      </c>
    </row>
    <row r="1820" spans="1:33" ht="39" customHeight="1" x14ac:dyDescent="0.25">
      <c r="A1820" s="96" t="s">
        <v>2180</v>
      </c>
      <c r="B1820" s="101" t="s">
        <v>7694</v>
      </c>
      <c r="C1820" s="98" t="s">
        <v>108</v>
      </c>
      <c r="D1820" s="98" t="s">
        <v>65</v>
      </c>
      <c r="E1820" s="173" t="s">
        <v>2163</v>
      </c>
      <c r="F1820" s="99" t="s">
        <v>13</v>
      </c>
      <c r="G1820" s="99" t="s">
        <v>109</v>
      </c>
      <c r="H1820" s="99" t="s">
        <v>6541</v>
      </c>
      <c r="I1820" s="147" t="s">
        <v>2851</v>
      </c>
      <c r="J1820" s="103"/>
      <c r="K1820" s="102"/>
      <c r="L1820" s="103"/>
      <c r="M1820" s="102"/>
      <c r="N1820" s="101"/>
      <c r="O1820" s="101" t="s">
        <v>191</v>
      </c>
      <c r="P1820" s="101" t="s">
        <v>272</v>
      </c>
      <c r="Q1820" s="105" t="s">
        <v>7694</v>
      </c>
      <c r="R1820" s="105" t="s">
        <v>7693</v>
      </c>
      <c r="S1820" s="106" t="s">
        <v>2181</v>
      </c>
      <c r="T1820" s="101" t="s">
        <v>6538</v>
      </c>
      <c r="U1820" s="148"/>
      <c r="V1820" s="148"/>
      <c r="W1820" s="107" t="str">
        <f>VLOOKUP(TRIM(X1820),X10:Y88,2,FALSE)</f>
        <v>Tao</v>
      </c>
      <c r="X1820" s="171" t="str">
        <f t="shared" si="171"/>
        <v>5.1</v>
      </c>
      <c r="Y1820" s="175">
        <f t="shared" si="169"/>
        <v>0</v>
      </c>
      <c r="Z1820" s="171">
        <f t="shared" si="170"/>
        <v>0</v>
      </c>
      <c r="AA1820" s="171">
        <f t="shared" si="172"/>
        <v>6</v>
      </c>
      <c r="AB1820" s="171">
        <f t="shared" si="173"/>
        <v>0</v>
      </c>
      <c r="AC1820" s="171">
        <f t="shared" si="168"/>
        <v>1</v>
      </c>
      <c r="AE1820" s="1" t="s">
        <v>2181</v>
      </c>
      <c r="AF1820" s="1">
        <v>1732</v>
      </c>
      <c r="AG1820" s="1" t="s">
        <v>11065</v>
      </c>
    </row>
    <row r="1821" spans="1:33" ht="12.75" x14ac:dyDescent="0.25">
      <c r="W1821" s="107"/>
      <c r="Z1821" s="171"/>
      <c r="AA1821" s="171"/>
      <c r="AB1821" s="171"/>
      <c r="AC1821" s="171"/>
    </row>
    <row r="1822" spans="1:33" ht="12.75" x14ac:dyDescent="0.25">
      <c r="W1822" s="107"/>
      <c r="Z1822" s="171"/>
      <c r="AA1822" s="171"/>
      <c r="AB1822" s="171"/>
      <c r="AC1822" s="171"/>
    </row>
    <row r="1823" spans="1:33" ht="12.75" x14ac:dyDescent="0.25">
      <c r="W1823" s="107"/>
      <c r="Z1823" s="171"/>
      <c r="AA1823" s="171"/>
      <c r="AB1823" s="171"/>
      <c r="AC1823" s="171"/>
    </row>
    <row r="1824" spans="1:33"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spans="32:32" ht="12.75" x14ac:dyDescent="0.25"/>
    <row r="2066" spans="32:32" ht="12.75" x14ac:dyDescent="0.25"/>
    <row r="2067" spans="32:32" ht="12.75" x14ac:dyDescent="0.25"/>
    <row r="2068" spans="32:32" ht="12.75" x14ac:dyDescent="0.25"/>
    <row r="2069" spans="32:32" ht="12.75" x14ac:dyDescent="0.25"/>
    <row r="2070" spans="32:32" ht="12.75" x14ac:dyDescent="0.25"/>
    <row r="2071" spans="32:32" ht="12.75" x14ac:dyDescent="0.25"/>
    <row r="2072" spans="32:32" ht="12.75" x14ac:dyDescent="0.25"/>
    <row r="2073" spans="32:32" ht="12.75" x14ac:dyDescent="0.25">
      <c r="AF2073" s="1">
        <v>1984</v>
      </c>
    </row>
    <row r="2074" spans="32:32" ht="12.75" x14ac:dyDescent="0.25">
      <c r="AF2074" s="1">
        <v>1985</v>
      </c>
    </row>
    <row r="2075" spans="32:32" ht="12.75" x14ac:dyDescent="0.25">
      <c r="AF2075" s="1">
        <v>1986</v>
      </c>
    </row>
    <row r="2076" spans="32:32" ht="12.75" x14ac:dyDescent="0.25">
      <c r="AF2076" s="1">
        <v>1987</v>
      </c>
    </row>
    <row r="2077" spans="32:32" ht="12.75" x14ac:dyDescent="0.25">
      <c r="AF2077" s="1">
        <v>1988</v>
      </c>
    </row>
    <row r="2078" spans="32:32" ht="12.75" x14ac:dyDescent="0.25">
      <c r="AF2078" s="1">
        <v>1989</v>
      </c>
    </row>
    <row r="2079" spans="32:32" ht="12.75" x14ac:dyDescent="0.25">
      <c r="AF2079" s="1">
        <v>1990</v>
      </c>
    </row>
    <row r="2080" spans="32:32" ht="12.75" x14ac:dyDescent="0.25">
      <c r="AF2080" s="1">
        <v>1991</v>
      </c>
    </row>
    <row r="2081" spans="32:32" ht="12.75" x14ac:dyDescent="0.25">
      <c r="AF2081" s="1">
        <v>1992</v>
      </c>
    </row>
    <row r="2082" spans="32:32" ht="12.75" x14ac:dyDescent="0.25">
      <c r="AF2082" s="1">
        <v>1993</v>
      </c>
    </row>
    <row r="2083" spans="32:32" ht="12.75" x14ac:dyDescent="0.25">
      <c r="AF2083" s="1">
        <v>1994</v>
      </c>
    </row>
    <row r="2084" spans="32:32" ht="12.75" x14ac:dyDescent="0.25">
      <c r="AF2084" s="1">
        <v>1995</v>
      </c>
    </row>
    <row r="2085" spans="32:32" ht="12.75" x14ac:dyDescent="0.25">
      <c r="AF2085" s="1">
        <v>1996</v>
      </c>
    </row>
    <row r="2086" spans="32:32" ht="12.75" x14ac:dyDescent="0.25">
      <c r="AF2086" s="1">
        <v>1997</v>
      </c>
    </row>
    <row r="2087" spans="32:32" ht="12.75" x14ac:dyDescent="0.25">
      <c r="AF2087" s="1">
        <v>1998</v>
      </c>
    </row>
    <row r="2088" spans="32:32" ht="12.75" x14ac:dyDescent="0.25">
      <c r="AF2088" s="1">
        <v>1999</v>
      </c>
    </row>
    <row r="2089" spans="32:32" ht="12.75" x14ac:dyDescent="0.25">
      <c r="AF2089" s="1">
        <v>2000</v>
      </c>
    </row>
    <row r="2090" spans="32:32" ht="12.75" x14ac:dyDescent="0.25">
      <c r="AF2090" s="1">
        <v>2001</v>
      </c>
    </row>
    <row r="2091" spans="32:32" ht="12.75" x14ac:dyDescent="0.25">
      <c r="AF2091" s="1">
        <v>2002</v>
      </c>
    </row>
    <row r="2092" spans="32:32" ht="12.75" x14ac:dyDescent="0.25">
      <c r="AF2092" s="1">
        <v>2003</v>
      </c>
    </row>
    <row r="2093" spans="32:32" ht="12.75" x14ac:dyDescent="0.25">
      <c r="AF2093" s="1">
        <v>2004</v>
      </c>
    </row>
    <row r="2094" spans="32:32" ht="12.75" x14ac:dyDescent="0.25">
      <c r="AF2094" s="1">
        <v>2005</v>
      </c>
    </row>
    <row r="2095" spans="32:32" ht="12.75" x14ac:dyDescent="0.25">
      <c r="AF2095" s="1">
        <v>2006</v>
      </c>
    </row>
    <row r="2096" spans="32:32" ht="12.75" x14ac:dyDescent="0.25">
      <c r="AF2096" s="1">
        <v>2007</v>
      </c>
    </row>
    <row r="2097" spans="32:32" ht="12.75" x14ac:dyDescent="0.25">
      <c r="AF2097" s="1">
        <v>2008</v>
      </c>
    </row>
    <row r="2098" spans="32:32" ht="12.75" x14ac:dyDescent="0.25">
      <c r="AF2098" s="1">
        <v>2009</v>
      </c>
    </row>
    <row r="2099" spans="32:32" ht="12.75" x14ac:dyDescent="0.25">
      <c r="AF2099" s="1">
        <v>2010</v>
      </c>
    </row>
    <row r="2100" spans="32:32" ht="12.75" x14ac:dyDescent="0.25">
      <c r="AF2100" s="1">
        <v>2011</v>
      </c>
    </row>
    <row r="2101" spans="32:32" ht="12.75" x14ac:dyDescent="0.25">
      <c r="AF2101" s="1">
        <v>2012</v>
      </c>
    </row>
    <row r="2102" spans="32:32" ht="12.75" x14ac:dyDescent="0.25">
      <c r="AF2102" s="1">
        <v>2013</v>
      </c>
    </row>
    <row r="2103" spans="32:32" ht="12.75" x14ac:dyDescent="0.25">
      <c r="AF2103" s="1">
        <v>2014</v>
      </c>
    </row>
    <row r="2104" spans="32:32" ht="12.75" x14ac:dyDescent="0.25">
      <c r="AF2104" s="1">
        <v>2015</v>
      </c>
    </row>
    <row r="2105" spans="32:32" ht="12.75" x14ac:dyDescent="0.25">
      <c r="AF2105" s="1">
        <v>2016</v>
      </c>
    </row>
    <row r="2106" spans="32:32" ht="12.75" x14ac:dyDescent="0.25">
      <c r="AF2106" s="1">
        <v>2017</v>
      </c>
    </row>
    <row r="2107" spans="32:32" ht="12.75" x14ac:dyDescent="0.25">
      <c r="AF2107" s="1">
        <v>2018</v>
      </c>
    </row>
    <row r="2108" spans="32:32" ht="12.75" x14ac:dyDescent="0.25">
      <c r="AF2108" s="1">
        <v>2019</v>
      </c>
    </row>
    <row r="2109" spans="32:32" ht="12.75" x14ac:dyDescent="0.25">
      <c r="AF2109" s="1">
        <v>2020</v>
      </c>
    </row>
    <row r="2110" spans="32:32" ht="12.75" x14ac:dyDescent="0.25">
      <c r="AF2110" s="1">
        <v>2021</v>
      </c>
    </row>
    <row r="2111" spans="32:32" ht="12.75" x14ac:dyDescent="0.25">
      <c r="AF2111" s="1">
        <v>2022</v>
      </c>
    </row>
    <row r="2112" spans="32:32" ht="12.75" x14ac:dyDescent="0.25">
      <c r="AF2112" s="1">
        <v>2023</v>
      </c>
    </row>
    <row r="2113" spans="32:32" ht="12.75" x14ac:dyDescent="0.25">
      <c r="AF2113" s="1">
        <v>2024</v>
      </c>
    </row>
    <row r="2114" spans="32:32" ht="12.75" x14ac:dyDescent="0.25">
      <c r="AF2114" s="1">
        <v>2025</v>
      </c>
    </row>
    <row r="2115" spans="32:32" ht="12.75" x14ac:dyDescent="0.25">
      <c r="AF2115" s="1">
        <v>2026</v>
      </c>
    </row>
    <row r="2116" spans="32:32" ht="12.75" x14ac:dyDescent="0.25">
      <c r="AF2116" s="1">
        <v>2027</v>
      </c>
    </row>
    <row r="2117" spans="32:32" ht="12.75" x14ac:dyDescent="0.25">
      <c r="AF2117" s="1">
        <v>2028</v>
      </c>
    </row>
    <row r="2118" spans="32:32" ht="12.75" x14ac:dyDescent="0.25">
      <c r="AF2118" s="1">
        <v>2029</v>
      </c>
    </row>
    <row r="2119" spans="32:32" ht="12.75" x14ac:dyDescent="0.25">
      <c r="AF2119" s="1">
        <v>2030</v>
      </c>
    </row>
    <row r="2120" spans="32:32" ht="12.75" x14ac:dyDescent="0.25">
      <c r="AF2120" s="1">
        <v>2031</v>
      </c>
    </row>
    <row r="2121" spans="32:32" ht="12.75" x14ac:dyDescent="0.25">
      <c r="AF2121" s="1">
        <v>2032</v>
      </c>
    </row>
    <row r="2122" spans="32:32" ht="12.75" x14ac:dyDescent="0.25">
      <c r="AF2122" s="1">
        <v>2033</v>
      </c>
    </row>
    <row r="2123" spans="32:32" ht="12.75" x14ac:dyDescent="0.25">
      <c r="AF2123" s="1">
        <v>2034</v>
      </c>
    </row>
    <row r="2124" spans="32:32" ht="12.75" x14ac:dyDescent="0.25">
      <c r="AF2124" s="1">
        <v>2035</v>
      </c>
    </row>
    <row r="2125" spans="32:32" ht="12.75" x14ac:dyDescent="0.25">
      <c r="AF2125" s="1">
        <v>2036</v>
      </c>
    </row>
    <row r="2126" spans="32:32" ht="12.75" x14ac:dyDescent="0.25">
      <c r="AF2126" s="1">
        <v>2037</v>
      </c>
    </row>
    <row r="2127" spans="32:32" ht="12.75" x14ac:dyDescent="0.25">
      <c r="AF2127" s="1">
        <v>2038</v>
      </c>
    </row>
    <row r="2128" spans="32:32" ht="12.75" x14ac:dyDescent="0.25">
      <c r="AF2128" s="1">
        <v>2039</v>
      </c>
    </row>
    <row r="2129" spans="32:32" ht="12.75" x14ac:dyDescent="0.25">
      <c r="AF2129" s="1">
        <v>2040</v>
      </c>
    </row>
    <row r="2130" spans="32:32" ht="12.75" x14ac:dyDescent="0.25">
      <c r="AF2130" s="1">
        <v>2041</v>
      </c>
    </row>
    <row r="2131" spans="32:32" ht="12.75" x14ac:dyDescent="0.25">
      <c r="AF2131" s="1">
        <v>2042</v>
      </c>
    </row>
    <row r="2132" spans="32:32" ht="12.75" x14ac:dyDescent="0.25">
      <c r="AF2132" s="1">
        <v>2043</v>
      </c>
    </row>
    <row r="2133" spans="32:32" ht="12.75" x14ac:dyDescent="0.25">
      <c r="AF2133" s="1">
        <v>2044</v>
      </c>
    </row>
    <row r="2134" spans="32:32" ht="12.75" x14ac:dyDescent="0.25">
      <c r="AF2134" s="1">
        <v>2045</v>
      </c>
    </row>
    <row r="2135" spans="32:32" ht="12.75" x14ac:dyDescent="0.25">
      <c r="AF2135" s="1">
        <v>2046</v>
      </c>
    </row>
    <row r="2136" spans="32:32" ht="12.75" x14ac:dyDescent="0.25">
      <c r="AF2136" s="1">
        <v>2047</v>
      </c>
    </row>
    <row r="2137" spans="32:32" ht="12.75" x14ac:dyDescent="0.25">
      <c r="AF2137" s="1">
        <v>2048</v>
      </c>
    </row>
    <row r="2138" spans="32:32" ht="12.75" x14ac:dyDescent="0.25">
      <c r="AF2138" s="1">
        <v>2049</v>
      </c>
    </row>
    <row r="2139" spans="32:32" ht="12.75" x14ac:dyDescent="0.25">
      <c r="AF2139" s="1">
        <v>2050</v>
      </c>
    </row>
    <row r="2140" spans="32:32" ht="12.75" x14ac:dyDescent="0.25">
      <c r="AF2140" s="1">
        <v>2051</v>
      </c>
    </row>
    <row r="2141" spans="32:32" ht="12.75" x14ac:dyDescent="0.25">
      <c r="AF2141" s="1">
        <v>2052</v>
      </c>
    </row>
    <row r="2142" spans="32:32" ht="12.75" x14ac:dyDescent="0.25">
      <c r="AF2142" s="1">
        <v>2053</v>
      </c>
    </row>
    <row r="2143" spans="32:32" ht="12.75" x14ac:dyDescent="0.25">
      <c r="AF2143" s="1">
        <v>2054</v>
      </c>
    </row>
    <row r="2144" spans="32:32" ht="12.75" x14ac:dyDescent="0.25">
      <c r="AF2144" s="1">
        <v>2055</v>
      </c>
    </row>
    <row r="2145" spans="32:32" ht="12.75" x14ac:dyDescent="0.25">
      <c r="AF2145" s="1">
        <v>2056</v>
      </c>
    </row>
    <row r="2146" spans="32:32" ht="12.75" x14ac:dyDescent="0.25">
      <c r="AF2146" s="1">
        <v>2057</v>
      </c>
    </row>
    <row r="2147" spans="32:32" ht="12.75" x14ac:dyDescent="0.25">
      <c r="AF2147" s="1">
        <v>2058</v>
      </c>
    </row>
    <row r="2148" spans="32:32" ht="12.75" x14ac:dyDescent="0.25">
      <c r="AF2148" s="1">
        <v>2059</v>
      </c>
    </row>
    <row r="2149" spans="32:32" ht="12.75" x14ac:dyDescent="0.25">
      <c r="AF2149" s="1">
        <v>2060</v>
      </c>
    </row>
    <row r="2150" spans="32:32" ht="12.75" x14ac:dyDescent="0.25">
      <c r="AF2150" s="1">
        <v>2061</v>
      </c>
    </row>
    <row r="2151" spans="32:32" ht="12.75" x14ac:dyDescent="0.25">
      <c r="AF2151" s="1">
        <v>2062</v>
      </c>
    </row>
    <row r="2152" spans="32:32" ht="12.75" x14ac:dyDescent="0.25">
      <c r="AF2152" s="1">
        <v>2063</v>
      </c>
    </row>
    <row r="2153" spans="32:32" ht="12.75" x14ac:dyDescent="0.25">
      <c r="AF2153" s="1">
        <v>2064</v>
      </c>
    </row>
    <row r="2154" spans="32:32" ht="12.75" x14ac:dyDescent="0.25">
      <c r="AF2154" s="1">
        <v>2065</v>
      </c>
    </row>
    <row r="2155" spans="32:32" ht="12.75" x14ac:dyDescent="0.25">
      <c r="AF2155" s="1">
        <v>2066</v>
      </c>
    </row>
    <row r="2156" spans="32:32" ht="12.75" x14ac:dyDescent="0.25">
      <c r="AF2156" s="1">
        <v>2067</v>
      </c>
    </row>
    <row r="2157" spans="32:32" ht="12.75" x14ac:dyDescent="0.25">
      <c r="AF2157" s="1">
        <v>2068</v>
      </c>
    </row>
    <row r="2158" spans="32:32" ht="12.75" x14ac:dyDescent="0.25">
      <c r="AF2158" s="1">
        <v>2069</v>
      </c>
    </row>
    <row r="2159" spans="32:32" ht="12.75" x14ac:dyDescent="0.25">
      <c r="AF2159" s="1">
        <v>2070</v>
      </c>
    </row>
    <row r="2160" spans="32:32" ht="12.75" x14ac:dyDescent="0.25">
      <c r="AF2160" s="1">
        <v>2071</v>
      </c>
    </row>
    <row r="2161" spans="32:32" ht="12.75" x14ac:dyDescent="0.25">
      <c r="AF2161" s="1">
        <v>2072</v>
      </c>
    </row>
    <row r="2162" spans="32:32" ht="12.75" x14ac:dyDescent="0.25">
      <c r="AF2162" s="1">
        <v>2073</v>
      </c>
    </row>
    <row r="2163" spans="32:32" ht="12.75" x14ac:dyDescent="0.25">
      <c r="AF2163" s="1">
        <v>2074</v>
      </c>
    </row>
    <row r="2164" spans="32:32" ht="12.75" x14ac:dyDescent="0.25">
      <c r="AF2164" s="1">
        <v>2075</v>
      </c>
    </row>
    <row r="2165" spans="32:32" ht="12.75" x14ac:dyDescent="0.25">
      <c r="AF2165" s="1">
        <v>2076</v>
      </c>
    </row>
    <row r="2166" spans="32:32" ht="12.75" x14ac:dyDescent="0.25">
      <c r="AF2166" s="1">
        <v>2077</v>
      </c>
    </row>
    <row r="2167" spans="32:32" ht="12.75" x14ac:dyDescent="0.25">
      <c r="AF2167" s="1">
        <v>2078</v>
      </c>
    </row>
    <row r="2168" spans="32:32" ht="12.75" x14ac:dyDescent="0.25">
      <c r="AF2168" s="1">
        <v>2079</v>
      </c>
    </row>
    <row r="2169" spans="32:32" ht="12.75" x14ac:dyDescent="0.25">
      <c r="AF2169" s="1">
        <v>2080</v>
      </c>
    </row>
    <row r="2170" spans="32:32" ht="12.75" x14ac:dyDescent="0.25">
      <c r="AF2170" s="1">
        <v>2081</v>
      </c>
    </row>
    <row r="2171" spans="32:32" ht="12.75" x14ac:dyDescent="0.25">
      <c r="AF2171" s="1">
        <v>2082</v>
      </c>
    </row>
    <row r="2172" spans="32:32" ht="12.75" x14ac:dyDescent="0.25">
      <c r="AF2172" s="1">
        <v>2083</v>
      </c>
    </row>
    <row r="2173" spans="32:32" ht="12.75" x14ac:dyDescent="0.25">
      <c r="AF2173" s="1">
        <v>2084</v>
      </c>
    </row>
    <row r="2174" spans="32:32" ht="12.75" x14ac:dyDescent="0.25">
      <c r="AF2174" s="1">
        <v>2085</v>
      </c>
    </row>
    <row r="2175" spans="32:32" ht="12.75" x14ac:dyDescent="0.25">
      <c r="AF2175" s="1">
        <v>2086</v>
      </c>
    </row>
    <row r="2176" spans="32:32" ht="12.75" x14ac:dyDescent="0.25">
      <c r="AF2176" s="1">
        <v>2087</v>
      </c>
    </row>
    <row r="2177" spans="32:32" ht="12.75" x14ac:dyDescent="0.25">
      <c r="AF2177" s="1">
        <v>2088</v>
      </c>
    </row>
    <row r="2178" spans="32:32" ht="12.75" x14ac:dyDescent="0.25">
      <c r="AF2178" s="1">
        <v>2089</v>
      </c>
    </row>
    <row r="2179" spans="32:32" ht="12.75" x14ac:dyDescent="0.25">
      <c r="AF2179" s="1">
        <v>2090</v>
      </c>
    </row>
    <row r="2180" spans="32:32" ht="12.75" x14ac:dyDescent="0.25">
      <c r="AF2180" s="1">
        <v>2091</v>
      </c>
    </row>
    <row r="2181" spans="32:32" ht="12.75" x14ac:dyDescent="0.25">
      <c r="AF2181" s="1">
        <v>2092</v>
      </c>
    </row>
    <row r="2182" spans="32:32" ht="12.75" x14ac:dyDescent="0.25">
      <c r="AF2182" s="1">
        <v>2093</v>
      </c>
    </row>
    <row r="2183" spans="32:32" ht="12.75" x14ac:dyDescent="0.25">
      <c r="AF2183" s="1">
        <v>2094</v>
      </c>
    </row>
    <row r="2184" spans="32:32" ht="12.75" x14ac:dyDescent="0.25">
      <c r="AF2184" s="1">
        <v>2095</v>
      </c>
    </row>
    <row r="2185" spans="32:32" ht="12.75" x14ac:dyDescent="0.25">
      <c r="AF2185" s="1">
        <v>2096</v>
      </c>
    </row>
    <row r="2186" spans="32:32" ht="12.75" x14ac:dyDescent="0.25">
      <c r="AF2186" s="1">
        <v>2097</v>
      </c>
    </row>
    <row r="2187" spans="32:32" ht="12.75" x14ac:dyDescent="0.25">
      <c r="AF2187" s="1">
        <v>2098</v>
      </c>
    </row>
    <row r="2188" spans="32:32" ht="12.75" x14ac:dyDescent="0.25">
      <c r="AF2188" s="1">
        <v>2099</v>
      </c>
    </row>
    <row r="2189" spans="32:32" ht="12.75" x14ac:dyDescent="0.25">
      <c r="AF2189" s="1">
        <v>2100</v>
      </c>
    </row>
    <row r="2190" spans="32:32" ht="12.75" x14ac:dyDescent="0.25">
      <c r="AF2190" s="1">
        <v>2101</v>
      </c>
    </row>
    <row r="2191" spans="32:32" ht="12.75" x14ac:dyDescent="0.25">
      <c r="AF2191" s="1">
        <v>2102</v>
      </c>
    </row>
    <row r="2192" spans="32:32" ht="12.75" x14ac:dyDescent="0.25">
      <c r="AF2192" s="1">
        <v>2103</v>
      </c>
    </row>
    <row r="2193" spans="32:32" ht="12.75" x14ac:dyDescent="0.25">
      <c r="AF2193" s="1">
        <v>2104</v>
      </c>
    </row>
    <row r="2194" spans="32:32" ht="12.75" x14ac:dyDescent="0.25">
      <c r="AF2194" s="1">
        <v>2105</v>
      </c>
    </row>
    <row r="2195" spans="32:32" ht="12.75" x14ac:dyDescent="0.25">
      <c r="AF2195" s="1">
        <v>2106</v>
      </c>
    </row>
    <row r="2196" spans="32:32" ht="12.75" x14ac:dyDescent="0.25">
      <c r="AF2196" s="1">
        <v>2107</v>
      </c>
    </row>
    <row r="2197" spans="32:32" ht="12.75" x14ac:dyDescent="0.25">
      <c r="AF2197" s="1">
        <v>2108</v>
      </c>
    </row>
    <row r="2198" spans="32:32" ht="12.75" x14ac:dyDescent="0.25">
      <c r="AF2198" s="1">
        <v>2109</v>
      </c>
    </row>
    <row r="2199" spans="32:32" ht="12.75" x14ac:dyDescent="0.25">
      <c r="AF2199" s="1">
        <v>2110</v>
      </c>
    </row>
    <row r="2200" spans="32:32" ht="12.75" x14ac:dyDescent="0.25">
      <c r="AF2200" s="1">
        <v>2111</v>
      </c>
    </row>
    <row r="2201" spans="32:32" ht="12.75" x14ac:dyDescent="0.25">
      <c r="AF2201" s="1">
        <v>2112</v>
      </c>
    </row>
    <row r="2202" spans="32:32" ht="12.75" x14ac:dyDescent="0.25">
      <c r="AF2202" s="1">
        <v>2113</v>
      </c>
    </row>
    <row r="2203" spans="32:32" ht="12.75" x14ac:dyDescent="0.25">
      <c r="AF2203" s="1">
        <v>2114</v>
      </c>
    </row>
    <row r="2204" spans="32:32" ht="12.75" x14ac:dyDescent="0.25">
      <c r="AF2204" s="1">
        <v>2115</v>
      </c>
    </row>
    <row r="2205" spans="32:32" ht="12.75" x14ac:dyDescent="0.25">
      <c r="AF2205" s="1">
        <v>2116</v>
      </c>
    </row>
    <row r="2206" spans="32:32" ht="12.75" x14ac:dyDescent="0.25">
      <c r="AF2206" s="1">
        <v>2117</v>
      </c>
    </row>
    <row r="2207" spans="32:32" ht="12.75" x14ac:dyDescent="0.25">
      <c r="AF2207" s="1">
        <v>2118</v>
      </c>
    </row>
    <row r="2208" spans="32:32" ht="12.75" x14ac:dyDescent="0.25">
      <c r="AF2208" s="1">
        <v>2119</v>
      </c>
    </row>
    <row r="2209" spans="32:32" ht="12.75" x14ac:dyDescent="0.25">
      <c r="AF2209" s="1">
        <v>2120</v>
      </c>
    </row>
    <row r="2210" spans="32:32" ht="12.75" x14ac:dyDescent="0.25">
      <c r="AF2210" s="1">
        <v>2121</v>
      </c>
    </row>
    <row r="2211" spans="32:32" ht="12.75" x14ac:dyDescent="0.25">
      <c r="AF2211" s="1">
        <v>2122</v>
      </c>
    </row>
    <row r="2212" spans="32:32" ht="12.75" x14ac:dyDescent="0.25">
      <c r="AF2212" s="1">
        <v>2123</v>
      </c>
    </row>
    <row r="2213" spans="32:32" ht="12.75" x14ac:dyDescent="0.25">
      <c r="AF2213" s="1">
        <v>2124</v>
      </c>
    </row>
    <row r="2214" spans="32:32" ht="12.75" x14ac:dyDescent="0.25">
      <c r="AF2214" s="1">
        <v>2125</v>
      </c>
    </row>
    <row r="2215" spans="32:32" ht="12.75" x14ac:dyDescent="0.25">
      <c r="AF2215" s="1">
        <v>2126</v>
      </c>
    </row>
    <row r="2216" spans="32:32" ht="12.75" x14ac:dyDescent="0.25">
      <c r="AF2216" s="1">
        <v>2127</v>
      </c>
    </row>
    <row r="2217" spans="32:32" ht="12.75" x14ac:dyDescent="0.25">
      <c r="AF2217" s="1">
        <v>2128</v>
      </c>
    </row>
    <row r="2218" spans="32:32" ht="12.75" x14ac:dyDescent="0.25">
      <c r="AF2218" s="1">
        <v>2129</v>
      </c>
    </row>
    <row r="2219" spans="32:32" ht="12.75" x14ac:dyDescent="0.25">
      <c r="AF2219" s="1">
        <v>2130</v>
      </c>
    </row>
    <row r="2220" spans="32:32" ht="12.75" x14ac:dyDescent="0.25">
      <c r="AF2220" s="1">
        <v>2131</v>
      </c>
    </row>
    <row r="2221" spans="32:32" ht="12.75" x14ac:dyDescent="0.25">
      <c r="AF2221" s="1">
        <v>2132</v>
      </c>
    </row>
    <row r="2222" spans="32:32" ht="12.75" x14ac:dyDescent="0.25">
      <c r="AF2222" s="1">
        <v>2133</v>
      </c>
    </row>
    <row r="2223" spans="32:32" ht="12.75" x14ac:dyDescent="0.25">
      <c r="AF2223" s="1">
        <v>2134</v>
      </c>
    </row>
    <row r="2224" spans="32:32" ht="12.75" x14ac:dyDescent="0.25">
      <c r="AF2224" s="1">
        <v>2135</v>
      </c>
    </row>
    <row r="2225" spans="32:32" ht="12.75" x14ac:dyDescent="0.25">
      <c r="AF2225" s="1">
        <v>2136</v>
      </c>
    </row>
    <row r="2226" spans="32:32" ht="12.75" x14ac:dyDescent="0.25">
      <c r="AF2226" s="1">
        <v>2137</v>
      </c>
    </row>
    <row r="2227" spans="32:32" ht="12.75" x14ac:dyDescent="0.25">
      <c r="AF2227" s="1">
        <v>2138</v>
      </c>
    </row>
    <row r="2228" spans="32:32" ht="12.75" x14ac:dyDescent="0.25">
      <c r="AF2228" s="1">
        <v>2139</v>
      </c>
    </row>
    <row r="2229" spans="32:32" ht="12.75" x14ac:dyDescent="0.25">
      <c r="AF2229" s="1">
        <v>2140</v>
      </c>
    </row>
    <row r="2230" spans="32:32" ht="12.75" x14ac:dyDescent="0.25">
      <c r="AF2230" s="1">
        <v>2141</v>
      </c>
    </row>
    <row r="2231" spans="32:32" ht="12.75" x14ac:dyDescent="0.25">
      <c r="AF2231" s="1">
        <v>2142</v>
      </c>
    </row>
    <row r="2232" spans="32:32" ht="12.75" x14ac:dyDescent="0.25">
      <c r="AF2232" s="1">
        <v>2143</v>
      </c>
    </row>
    <row r="2233" spans="32:32" ht="12.75" x14ac:dyDescent="0.25">
      <c r="AF2233" s="1">
        <v>2144</v>
      </c>
    </row>
    <row r="2234" spans="32:32" ht="12.75" x14ac:dyDescent="0.25">
      <c r="AF2234" s="1">
        <v>2145</v>
      </c>
    </row>
    <row r="2235" spans="32:32" ht="12.75" x14ac:dyDescent="0.25">
      <c r="AF2235" s="1">
        <v>2146</v>
      </c>
    </row>
    <row r="2236" spans="32:32" ht="12.75" x14ac:dyDescent="0.25">
      <c r="AF2236" s="1">
        <v>2147</v>
      </c>
    </row>
    <row r="2237" spans="32:32" ht="12.75" x14ac:dyDescent="0.25">
      <c r="AF2237" s="1">
        <v>2148</v>
      </c>
    </row>
    <row r="2238" spans="32:32" ht="12.75" x14ac:dyDescent="0.25">
      <c r="AF2238" s="1">
        <v>2149</v>
      </c>
    </row>
    <row r="2239" spans="32:32" ht="12.75" x14ac:dyDescent="0.25">
      <c r="AF2239" s="1">
        <v>2150</v>
      </c>
    </row>
    <row r="2240" spans="32:32" ht="12.75" x14ac:dyDescent="0.25">
      <c r="AF2240" s="1">
        <v>2151</v>
      </c>
    </row>
    <row r="2241" spans="32:32" ht="12.75" x14ac:dyDescent="0.25">
      <c r="AF2241" s="1">
        <v>2152</v>
      </c>
    </row>
    <row r="2242" spans="32:32" ht="12.75" x14ac:dyDescent="0.25">
      <c r="AF2242" s="1">
        <v>2153</v>
      </c>
    </row>
    <row r="2243" spans="32:32" ht="12.75" x14ac:dyDescent="0.25">
      <c r="AF2243" s="1">
        <v>2154</v>
      </c>
    </row>
    <row r="2244" spans="32:32" ht="12.75" x14ac:dyDescent="0.25">
      <c r="AF2244" s="1">
        <v>2155</v>
      </c>
    </row>
    <row r="2245" spans="32:32" ht="12.75" x14ac:dyDescent="0.25">
      <c r="AF2245" s="1">
        <v>2156</v>
      </c>
    </row>
    <row r="2246" spans="32:32" ht="12.75" x14ac:dyDescent="0.25">
      <c r="AF2246" s="1">
        <v>2157</v>
      </c>
    </row>
    <row r="2247" spans="32:32" ht="12.75" x14ac:dyDescent="0.25">
      <c r="AF2247" s="1">
        <v>2158</v>
      </c>
    </row>
    <row r="2248" spans="32:32" ht="12.75" x14ac:dyDescent="0.25">
      <c r="AF2248" s="1">
        <v>2159</v>
      </c>
    </row>
    <row r="2249" spans="32:32" ht="12.75" x14ac:dyDescent="0.25">
      <c r="AF2249" s="1">
        <v>2160</v>
      </c>
    </row>
    <row r="2250" spans="32:32" ht="12.75" x14ac:dyDescent="0.25">
      <c r="AF2250" s="1">
        <v>2161</v>
      </c>
    </row>
    <row r="2251" spans="32:32" ht="12.75" x14ac:dyDescent="0.25">
      <c r="AF2251" s="1">
        <v>2162</v>
      </c>
    </row>
    <row r="2252" spans="32:32" ht="12.75" x14ac:dyDescent="0.25">
      <c r="AF2252" s="1">
        <v>2163</v>
      </c>
    </row>
    <row r="2253" spans="32:32" ht="12.75" x14ac:dyDescent="0.25">
      <c r="AF2253" s="1">
        <v>2164</v>
      </c>
    </row>
    <row r="2254" spans="32:32" ht="12.75" x14ac:dyDescent="0.25">
      <c r="AF2254" s="1">
        <v>2165</v>
      </c>
    </row>
    <row r="2255" spans="32:32" ht="12.75" x14ac:dyDescent="0.25">
      <c r="AF2255" s="1">
        <v>2166</v>
      </c>
    </row>
    <row r="2256" spans="32:32" ht="12.75" x14ac:dyDescent="0.25">
      <c r="AF2256" s="1">
        <v>2167</v>
      </c>
    </row>
    <row r="2257" spans="32:32" ht="12.75" x14ac:dyDescent="0.25">
      <c r="AF2257" s="1">
        <v>2168</v>
      </c>
    </row>
    <row r="2258" spans="32:32" ht="12.75" x14ac:dyDescent="0.25">
      <c r="AF2258" s="1">
        <v>2169</v>
      </c>
    </row>
    <row r="2259" spans="32:32" ht="12.75" x14ac:dyDescent="0.25">
      <c r="AF2259" s="1">
        <v>2170</v>
      </c>
    </row>
    <row r="2260" spans="32:32" ht="12.75" x14ac:dyDescent="0.25">
      <c r="AF2260" s="1">
        <v>2171</v>
      </c>
    </row>
    <row r="2261" spans="32:32" ht="12.75" x14ac:dyDescent="0.25">
      <c r="AF2261" s="1">
        <v>2172</v>
      </c>
    </row>
    <row r="2262" spans="32:32" ht="12.75" x14ac:dyDescent="0.25">
      <c r="AF2262" s="1">
        <v>2173</v>
      </c>
    </row>
    <row r="2263" spans="32:32" ht="12.75" x14ac:dyDescent="0.25">
      <c r="AF2263" s="1">
        <v>2174</v>
      </c>
    </row>
    <row r="2264" spans="32:32" ht="12.75" x14ac:dyDescent="0.25">
      <c r="AF2264" s="1">
        <v>2175</v>
      </c>
    </row>
    <row r="2265" spans="32:32" ht="12.75" x14ac:dyDescent="0.25">
      <c r="AF2265" s="1">
        <v>2176</v>
      </c>
    </row>
    <row r="2266" spans="32:32" ht="12.75" x14ac:dyDescent="0.25">
      <c r="AF2266" s="1">
        <v>2177</v>
      </c>
    </row>
    <row r="2267" spans="32:32" ht="12.75" x14ac:dyDescent="0.25">
      <c r="AF2267" s="1">
        <v>2178</v>
      </c>
    </row>
    <row r="2268" spans="32:32" ht="12.75" x14ac:dyDescent="0.25">
      <c r="AF2268" s="1">
        <v>2179</v>
      </c>
    </row>
    <row r="2269" spans="32:32" ht="12.75" x14ac:dyDescent="0.25">
      <c r="AF2269" s="1">
        <v>2180</v>
      </c>
    </row>
    <row r="2270" spans="32:32" ht="12.75" x14ac:dyDescent="0.25">
      <c r="AF2270" s="1">
        <v>2181</v>
      </c>
    </row>
    <row r="2271" spans="32:32" ht="12.75" x14ac:dyDescent="0.25">
      <c r="AF2271" s="1">
        <v>2182</v>
      </c>
    </row>
    <row r="2272" spans="32:32" ht="12.75" x14ac:dyDescent="0.25">
      <c r="AF2272" s="1">
        <v>2183</v>
      </c>
    </row>
    <row r="2273" spans="32:32" ht="12.75" x14ac:dyDescent="0.25">
      <c r="AF2273" s="1">
        <v>2184</v>
      </c>
    </row>
    <row r="2274" spans="32:32" ht="12.75" x14ac:dyDescent="0.25">
      <c r="AF2274" s="1">
        <v>2185</v>
      </c>
    </row>
    <row r="2275" spans="32:32" ht="12.75" x14ac:dyDescent="0.25">
      <c r="AF2275" s="1">
        <v>2186</v>
      </c>
    </row>
    <row r="2276" spans="32:32" ht="12.75" x14ac:dyDescent="0.25">
      <c r="AF2276" s="1">
        <v>2187</v>
      </c>
    </row>
    <row r="2277" spans="32:32" ht="12.75" x14ac:dyDescent="0.25">
      <c r="AF2277" s="1">
        <v>2188</v>
      </c>
    </row>
    <row r="2278" spans="32:32" ht="12.75" x14ac:dyDescent="0.25">
      <c r="AF2278" s="1">
        <v>2189</v>
      </c>
    </row>
    <row r="2279" spans="32:32" ht="12.75" x14ac:dyDescent="0.25">
      <c r="AF2279" s="1">
        <v>2190</v>
      </c>
    </row>
    <row r="2280" spans="32:32" ht="12.75" x14ac:dyDescent="0.25">
      <c r="AF2280" s="1">
        <v>2191</v>
      </c>
    </row>
    <row r="2281" spans="32:32" ht="12.75" x14ac:dyDescent="0.25">
      <c r="AF2281" s="1">
        <v>2192</v>
      </c>
    </row>
    <row r="2282" spans="32:32" ht="12.75" x14ac:dyDescent="0.25">
      <c r="AF2282" s="1">
        <v>2193</v>
      </c>
    </row>
    <row r="2283" spans="32:32" ht="12.75" x14ac:dyDescent="0.25">
      <c r="AF2283" s="1">
        <v>2194</v>
      </c>
    </row>
    <row r="2284" spans="32:32" ht="12.75" x14ac:dyDescent="0.25">
      <c r="AF2284" s="1">
        <v>2195</v>
      </c>
    </row>
    <row r="2285" spans="32:32" ht="12.75" x14ac:dyDescent="0.25">
      <c r="AF2285" s="1">
        <v>2196</v>
      </c>
    </row>
    <row r="2286" spans="32:32" ht="12.75" x14ac:dyDescent="0.25">
      <c r="AF2286" s="1">
        <v>2197</v>
      </c>
    </row>
    <row r="2287" spans="32:32" ht="12.75" x14ac:dyDescent="0.25">
      <c r="AF2287" s="1">
        <v>2198</v>
      </c>
    </row>
    <row r="2288" spans="32:32" ht="12.75" x14ac:dyDescent="0.25">
      <c r="AF2288" s="1">
        <v>2199</v>
      </c>
    </row>
    <row r="2289" spans="32:32" ht="12.75" x14ac:dyDescent="0.25">
      <c r="AF2289" s="1">
        <v>2200</v>
      </c>
    </row>
    <row r="2290" spans="32:32" ht="12.75" x14ac:dyDescent="0.25">
      <c r="AF2290" s="1">
        <v>2201</v>
      </c>
    </row>
    <row r="2291" spans="32:32" ht="12.75" x14ac:dyDescent="0.25">
      <c r="AF2291" s="1">
        <v>2202</v>
      </c>
    </row>
    <row r="2292" spans="32:32" ht="12.75" x14ac:dyDescent="0.25">
      <c r="AF2292" s="1">
        <v>2203</v>
      </c>
    </row>
    <row r="2293" spans="32:32" ht="12.75" x14ac:dyDescent="0.25">
      <c r="AF2293" s="1">
        <v>2204</v>
      </c>
    </row>
    <row r="2294" spans="32:32" ht="12.75" x14ac:dyDescent="0.25">
      <c r="AF2294" s="1">
        <v>2205</v>
      </c>
    </row>
    <row r="2295" spans="32:32" ht="12.75" x14ac:dyDescent="0.25">
      <c r="AF2295" s="1">
        <v>2206</v>
      </c>
    </row>
    <row r="2296" spans="32:32" ht="12.75" x14ac:dyDescent="0.25">
      <c r="AF2296" s="1">
        <v>2207</v>
      </c>
    </row>
    <row r="2297" spans="32:32" ht="12.75" x14ac:dyDescent="0.25">
      <c r="AF2297" s="1">
        <v>2208</v>
      </c>
    </row>
    <row r="2298" spans="32:32" ht="12.75" x14ac:dyDescent="0.25">
      <c r="AF2298" s="1">
        <v>2209</v>
      </c>
    </row>
    <row r="2299" spans="32:32" ht="12.75" x14ac:dyDescent="0.25">
      <c r="AF2299" s="1">
        <v>2210</v>
      </c>
    </row>
    <row r="2300" spans="32:32" ht="12.75" x14ac:dyDescent="0.25">
      <c r="AF2300" s="1">
        <v>2211</v>
      </c>
    </row>
    <row r="2301" spans="32:32" ht="12.75" x14ac:dyDescent="0.25">
      <c r="AF2301" s="1">
        <v>2212</v>
      </c>
    </row>
    <row r="2302" spans="32:32" ht="12.75" x14ac:dyDescent="0.25">
      <c r="AF2302" s="1">
        <v>2213</v>
      </c>
    </row>
    <row r="2303" spans="32:32" ht="12.75" x14ac:dyDescent="0.25">
      <c r="AF2303" s="1">
        <v>2214</v>
      </c>
    </row>
    <row r="2304" spans="32:32" ht="12.75" x14ac:dyDescent="0.25">
      <c r="AF2304" s="1">
        <v>2215</v>
      </c>
    </row>
    <row r="2305" spans="32:32" ht="12.75" x14ac:dyDescent="0.25">
      <c r="AF2305" s="1">
        <v>2216</v>
      </c>
    </row>
    <row r="2306" spans="32:32" ht="12.75" x14ac:dyDescent="0.25">
      <c r="AF2306" s="1">
        <v>2217</v>
      </c>
    </row>
    <row r="2307" spans="32:32" ht="12.75" x14ac:dyDescent="0.25">
      <c r="AF2307" s="1">
        <v>2218</v>
      </c>
    </row>
    <row r="2308" spans="32:32" ht="12.75" x14ac:dyDescent="0.25">
      <c r="AF2308" s="1">
        <v>2219</v>
      </c>
    </row>
    <row r="2309" spans="32:32" ht="12.75" x14ac:dyDescent="0.25">
      <c r="AF2309" s="1">
        <v>2220</v>
      </c>
    </row>
    <row r="2310" spans="32:32" ht="12.75" x14ac:dyDescent="0.25">
      <c r="AF2310" s="1">
        <v>2221</v>
      </c>
    </row>
    <row r="2311" spans="32:32" ht="12.75" x14ac:dyDescent="0.25">
      <c r="AF2311" s="1">
        <v>2222</v>
      </c>
    </row>
    <row r="2312" spans="32:32" ht="12.75" x14ac:dyDescent="0.25">
      <c r="AF2312" s="1">
        <v>2223</v>
      </c>
    </row>
    <row r="2313" spans="32:32" ht="12.75" x14ac:dyDescent="0.25">
      <c r="AF2313" s="1">
        <v>2224</v>
      </c>
    </row>
    <row r="2314" spans="32:32" ht="12.75" x14ac:dyDescent="0.25">
      <c r="AF2314" s="1">
        <v>2225</v>
      </c>
    </row>
    <row r="2315" spans="32:32" ht="12.75" x14ac:dyDescent="0.25">
      <c r="AF2315" s="1">
        <v>2226</v>
      </c>
    </row>
    <row r="2316" spans="32:32" ht="12.75" x14ac:dyDescent="0.25">
      <c r="AF2316" s="1">
        <v>2227</v>
      </c>
    </row>
    <row r="2317" spans="32:32" ht="12.75" x14ac:dyDescent="0.25">
      <c r="AF2317" s="1">
        <v>2228</v>
      </c>
    </row>
    <row r="2318" spans="32:32" ht="12.75" x14ac:dyDescent="0.25">
      <c r="AF2318" s="1">
        <v>2229</v>
      </c>
    </row>
    <row r="2319" spans="32:32" ht="12.75" x14ac:dyDescent="0.25">
      <c r="AF2319" s="1">
        <v>2230</v>
      </c>
    </row>
    <row r="2320" spans="32:32" ht="12.75" x14ac:dyDescent="0.25">
      <c r="AF2320" s="1">
        <v>2231</v>
      </c>
    </row>
    <row r="2321" spans="32:32" ht="12.75" x14ac:dyDescent="0.25">
      <c r="AF2321" s="1">
        <v>2232</v>
      </c>
    </row>
    <row r="2322" spans="32:32" ht="12.75" x14ac:dyDescent="0.25">
      <c r="AF2322" s="1">
        <v>2233</v>
      </c>
    </row>
    <row r="2323" spans="32:32" ht="12.75" x14ac:dyDescent="0.25">
      <c r="AF2323" s="1">
        <v>2234</v>
      </c>
    </row>
    <row r="2324" spans="32:32" ht="12.75" x14ac:dyDescent="0.25">
      <c r="AF2324" s="1">
        <v>2235</v>
      </c>
    </row>
    <row r="2325" spans="32:32" ht="12.75" x14ac:dyDescent="0.25">
      <c r="AF2325" s="1">
        <v>2236</v>
      </c>
    </row>
    <row r="2326" spans="32:32" ht="12.75" x14ac:dyDescent="0.25">
      <c r="AF2326" s="1">
        <v>2237</v>
      </c>
    </row>
    <row r="2327" spans="32:32" ht="12.75" x14ac:dyDescent="0.25">
      <c r="AF2327" s="1">
        <v>2238</v>
      </c>
    </row>
    <row r="2328" spans="32:32" ht="12.75" x14ac:dyDescent="0.25">
      <c r="AF2328" s="1">
        <v>2239</v>
      </c>
    </row>
    <row r="2329" spans="32:32" ht="12.75" x14ac:dyDescent="0.25">
      <c r="AF2329" s="1">
        <v>2240</v>
      </c>
    </row>
    <row r="2330" spans="32:32" ht="12.75" x14ac:dyDescent="0.25">
      <c r="AF2330" s="1">
        <v>2241</v>
      </c>
    </row>
    <row r="2331" spans="32:32" ht="12.75" x14ac:dyDescent="0.25">
      <c r="AF2331" s="1">
        <v>2242</v>
      </c>
    </row>
    <row r="2332" spans="32:32" ht="12.75" x14ac:dyDescent="0.25">
      <c r="AF2332" s="1">
        <v>2243</v>
      </c>
    </row>
    <row r="2333" spans="32:32" ht="12.75" x14ac:dyDescent="0.25">
      <c r="AF2333" s="1">
        <v>2244</v>
      </c>
    </row>
    <row r="2334" spans="32:32" ht="12.75" x14ac:dyDescent="0.25">
      <c r="AF2334" s="1">
        <v>2245</v>
      </c>
    </row>
    <row r="2335" spans="32:32" ht="12.75" x14ac:dyDescent="0.25">
      <c r="AF2335" s="1">
        <v>2246</v>
      </c>
    </row>
    <row r="2336" spans="32:32" ht="12.75" x14ac:dyDescent="0.25">
      <c r="AF2336" s="1">
        <v>2247</v>
      </c>
    </row>
    <row r="2337" spans="32:32" ht="12.75" x14ac:dyDescent="0.25">
      <c r="AF2337" s="1">
        <v>2248</v>
      </c>
    </row>
    <row r="2338" spans="32:32" ht="12.75" x14ac:dyDescent="0.25">
      <c r="AF2338" s="1">
        <v>2249</v>
      </c>
    </row>
    <row r="2339" spans="32:32" ht="12.75" x14ac:dyDescent="0.25">
      <c r="AF2339" s="1">
        <v>2250</v>
      </c>
    </row>
    <row r="2340" spans="32:32" ht="12.75" x14ac:dyDescent="0.25">
      <c r="AF2340" s="1">
        <v>2251</v>
      </c>
    </row>
    <row r="2341" spans="32:32" ht="12.75" x14ac:dyDescent="0.25">
      <c r="AF2341" s="1">
        <v>2252</v>
      </c>
    </row>
    <row r="2342" spans="32:32" ht="12.75" x14ac:dyDescent="0.25">
      <c r="AF2342" s="1">
        <v>2253</v>
      </c>
    </row>
    <row r="2343" spans="32:32" ht="12.75" x14ac:dyDescent="0.25">
      <c r="AF2343" s="1">
        <v>2254</v>
      </c>
    </row>
    <row r="2344" spans="32:32" ht="12.75" x14ac:dyDescent="0.25">
      <c r="AF2344" s="1">
        <v>2255</v>
      </c>
    </row>
    <row r="2345" spans="32:32" ht="12.75" x14ac:dyDescent="0.25">
      <c r="AF2345" s="1">
        <v>2256</v>
      </c>
    </row>
    <row r="2346" spans="32:32" ht="12.75" x14ac:dyDescent="0.25">
      <c r="AF2346" s="1">
        <v>2257</v>
      </c>
    </row>
    <row r="2347" spans="32:32" ht="12.75" x14ac:dyDescent="0.25">
      <c r="AF2347" s="1">
        <v>2258</v>
      </c>
    </row>
    <row r="2348" spans="32:32" ht="12.75" x14ac:dyDescent="0.25">
      <c r="AF2348" s="1">
        <v>2259</v>
      </c>
    </row>
    <row r="2349" spans="32:32" ht="12.75" x14ac:dyDescent="0.25">
      <c r="AF2349" s="1">
        <v>2260</v>
      </c>
    </row>
    <row r="2350" spans="32:32" ht="12.75" x14ac:dyDescent="0.25">
      <c r="AF2350" s="1">
        <v>2261</v>
      </c>
    </row>
    <row r="2351" spans="32:32" ht="12.75" x14ac:dyDescent="0.25">
      <c r="AF2351" s="1">
        <v>2262</v>
      </c>
    </row>
    <row r="2352" spans="32:32" ht="12.75" x14ac:dyDescent="0.25">
      <c r="AF2352" s="1">
        <v>2263</v>
      </c>
    </row>
    <row r="2353" spans="32:32" ht="12.75" x14ac:dyDescent="0.25">
      <c r="AF2353" s="1">
        <v>2264</v>
      </c>
    </row>
    <row r="2354" spans="32:32" ht="12.75" x14ac:dyDescent="0.25">
      <c r="AF2354" s="1">
        <v>2265</v>
      </c>
    </row>
    <row r="2355" spans="32:32" ht="12.75" x14ac:dyDescent="0.25">
      <c r="AF2355" s="1">
        <v>2266</v>
      </c>
    </row>
    <row r="2356" spans="32:32" ht="12.75" x14ac:dyDescent="0.25">
      <c r="AF2356" s="1">
        <v>2267</v>
      </c>
    </row>
    <row r="2357" spans="32:32" ht="12.75" x14ac:dyDescent="0.25">
      <c r="AF2357" s="1">
        <v>2268</v>
      </c>
    </row>
    <row r="2358" spans="32:32" ht="12.75" x14ac:dyDescent="0.25">
      <c r="AF2358" s="1">
        <v>2269</v>
      </c>
    </row>
    <row r="2359" spans="32:32" ht="12.75" x14ac:dyDescent="0.25">
      <c r="AF2359" s="1">
        <v>2270</v>
      </c>
    </row>
    <row r="2360" spans="32:32" ht="12.75" x14ac:dyDescent="0.25">
      <c r="AF2360" s="1">
        <v>2271</v>
      </c>
    </row>
    <row r="2361" spans="32:32" ht="12.75" x14ac:dyDescent="0.25">
      <c r="AF2361" s="1">
        <v>2272</v>
      </c>
    </row>
    <row r="2362" spans="32:32" ht="12.75" x14ac:dyDescent="0.25">
      <c r="AF2362" s="1">
        <v>2273</v>
      </c>
    </row>
    <row r="2363" spans="32:32" ht="12.75" x14ac:dyDescent="0.25">
      <c r="AF2363" s="1">
        <v>2274</v>
      </c>
    </row>
    <row r="2364" spans="32:32" ht="12.75" x14ac:dyDescent="0.25">
      <c r="AF2364" s="1">
        <v>2275</v>
      </c>
    </row>
    <row r="2365" spans="32:32" ht="12.75" x14ac:dyDescent="0.25">
      <c r="AF2365" s="1">
        <v>2276</v>
      </c>
    </row>
    <row r="2366" spans="32:32" ht="12.75" x14ac:dyDescent="0.25">
      <c r="AF2366" s="1">
        <v>2277</v>
      </c>
    </row>
    <row r="2367" spans="32:32" ht="12.75" x14ac:dyDescent="0.25">
      <c r="AF2367" s="1">
        <v>2278</v>
      </c>
    </row>
    <row r="2368" spans="32:32" ht="12.75" x14ac:dyDescent="0.25">
      <c r="AF2368" s="1">
        <v>2279</v>
      </c>
    </row>
    <row r="2369" spans="32:32" ht="12.75" x14ac:dyDescent="0.25">
      <c r="AF2369" s="1">
        <v>2280</v>
      </c>
    </row>
    <row r="2370" spans="32:32" ht="12.75" x14ac:dyDescent="0.25">
      <c r="AF2370" s="1">
        <v>2281</v>
      </c>
    </row>
    <row r="2371" spans="32:32" ht="12.75" x14ac:dyDescent="0.25">
      <c r="AF2371" s="1">
        <v>2282</v>
      </c>
    </row>
    <row r="2372" spans="32:32" ht="12.75" x14ac:dyDescent="0.25">
      <c r="AF2372" s="1">
        <v>2283</v>
      </c>
    </row>
    <row r="2373" spans="32:32" ht="12.75" x14ac:dyDescent="0.25">
      <c r="AF2373" s="1">
        <v>2284</v>
      </c>
    </row>
    <row r="2374" spans="32:32" ht="12.75" x14ac:dyDescent="0.25">
      <c r="AF2374" s="1">
        <v>2285</v>
      </c>
    </row>
    <row r="2375" spans="32:32" ht="12.75" x14ac:dyDescent="0.25">
      <c r="AF2375" s="1">
        <v>2286</v>
      </c>
    </row>
    <row r="2376" spans="32:32" ht="12.75" x14ac:dyDescent="0.25">
      <c r="AF2376" s="1">
        <v>2287</v>
      </c>
    </row>
    <row r="2377" spans="32:32" ht="12.75" x14ac:dyDescent="0.25">
      <c r="AF2377" s="1">
        <v>2288</v>
      </c>
    </row>
    <row r="2378" spans="32:32" ht="12.75" x14ac:dyDescent="0.25">
      <c r="AF2378" s="1">
        <v>2289</v>
      </c>
    </row>
    <row r="2379" spans="32:32" ht="12.75" x14ac:dyDescent="0.25">
      <c r="AF2379" s="1">
        <v>2290</v>
      </c>
    </row>
    <row r="2380" spans="32:32" ht="12.75" x14ac:dyDescent="0.25">
      <c r="AF2380" s="1">
        <v>2291</v>
      </c>
    </row>
    <row r="2381" spans="32:32" ht="12.75" x14ac:dyDescent="0.25">
      <c r="AF2381" s="1">
        <v>2292</v>
      </c>
    </row>
    <row r="2382" spans="32:32" ht="12.75" x14ac:dyDescent="0.25">
      <c r="AF2382" s="1">
        <v>2293</v>
      </c>
    </row>
    <row r="2383" spans="32:32" ht="12.75" x14ac:dyDescent="0.25">
      <c r="AF2383" s="1">
        <v>2294</v>
      </c>
    </row>
    <row r="2384" spans="32:32" ht="12.75" x14ac:dyDescent="0.25">
      <c r="AF2384" s="1">
        <v>2295</v>
      </c>
    </row>
    <row r="2385" spans="32:32" ht="12.75" x14ac:dyDescent="0.25">
      <c r="AF2385" s="1">
        <v>2296</v>
      </c>
    </row>
    <row r="2386" spans="32:32" ht="12.75" x14ac:dyDescent="0.25">
      <c r="AF2386" s="1">
        <v>2297</v>
      </c>
    </row>
    <row r="2387" spans="32:32" ht="12.75" x14ac:dyDescent="0.25">
      <c r="AF2387" s="1">
        <v>2298</v>
      </c>
    </row>
    <row r="2388" spans="32:32" ht="12.75" x14ac:dyDescent="0.25">
      <c r="AF2388" s="1">
        <v>2299</v>
      </c>
    </row>
    <row r="2389" spans="32:32" ht="12.75" x14ac:dyDescent="0.25">
      <c r="AF2389" s="1">
        <v>2300</v>
      </c>
    </row>
    <row r="2390" spans="32:32" ht="12.75" x14ac:dyDescent="0.25">
      <c r="AF2390" s="1">
        <v>2301</v>
      </c>
    </row>
    <row r="2391" spans="32:32" ht="12.75" x14ac:dyDescent="0.25">
      <c r="AF2391" s="1">
        <v>2302</v>
      </c>
    </row>
    <row r="2392" spans="32:32" ht="12.75" x14ac:dyDescent="0.25">
      <c r="AF2392" s="1">
        <v>2303</v>
      </c>
    </row>
    <row r="2393" spans="32:32" ht="12.75" x14ac:dyDescent="0.25">
      <c r="AF2393" s="1">
        <v>2304</v>
      </c>
    </row>
    <row r="2394" spans="32:32" ht="12.75" x14ac:dyDescent="0.25">
      <c r="AF2394" s="1">
        <v>2305</v>
      </c>
    </row>
    <row r="2395" spans="32:32" ht="12.75" x14ac:dyDescent="0.25">
      <c r="AF2395" s="1">
        <v>2306</v>
      </c>
    </row>
    <row r="2396" spans="32:32" ht="12.75" x14ac:dyDescent="0.25">
      <c r="AF2396" s="1">
        <v>2307</v>
      </c>
    </row>
    <row r="2397" spans="32:32" ht="12.75" x14ac:dyDescent="0.25">
      <c r="AF2397" s="1">
        <v>2308</v>
      </c>
    </row>
    <row r="2398" spans="32:32" ht="12.75" x14ac:dyDescent="0.25">
      <c r="AF2398" s="1">
        <v>2309</v>
      </c>
    </row>
    <row r="2399" spans="32:32" ht="12.75" x14ac:dyDescent="0.25">
      <c r="AF2399" s="1">
        <v>2310</v>
      </c>
    </row>
    <row r="2400" spans="32:32" ht="12.75" x14ac:dyDescent="0.25">
      <c r="AF2400" s="1">
        <v>2311</v>
      </c>
    </row>
    <row r="2401" spans="32:32" ht="12.75" x14ac:dyDescent="0.25">
      <c r="AF2401" s="1">
        <v>2312</v>
      </c>
    </row>
    <row r="2402" spans="32:32" ht="12.75" x14ac:dyDescent="0.25">
      <c r="AF2402" s="1">
        <v>2313</v>
      </c>
    </row>
    <row r="2403" spans="32:32" ht="12.75" x14ac:dyDescent="0.25">
      <c r="AF2403" s="1">
        <v>2314</v>
      </c>
    </row>
    <row r="2404" spans="32:32" ht="12.75" x14ac:dyDescent="0.25">
      <c r="AF2404" s="1">
        <v>2315</v>
      </c>
    </row>
    <row r="2405" spans="32:32" ht="12.75" x14ac:dyDescent="0.25">
      <c r="AF2405" s="1">
        <v>2316</v>
      </c>
    </row>
    <row r="2406" spans="32:32" ht="12.75" x14ac:dyDescent="0.25">
      <c r="AF2406" s="1">
        <v>2317</v>
      </c>
    </row>
    <row r="2407" spans="32:32" ht="12.75" x14ac:dyDescent="0.25">
      <c r="AF2407" s="1">
        <v>2318</v>
      </c>
    </row>
    <row r="2408" spans="32:32" ht="12.75" x14ac:dyDescent="0.25">
      <c r="AF2408" s="1">
        <v>2319</v>
      </c>
    </row>
    <row r="2409" spans="32:32" ht="12.75" x14ac:dyDescent="0.25">
      <c r="AF2409" s="1">
        <v>2320</v>
      </c>
    </row>
    <row r="2410" spans="32:32" ht="12.75" x14ac:dyDescent="0.25">
      <c r="AF2410" s="1">
        <v>2321</v>
      </c>
    </row>
    <row r="2411" spans="32:32" ht="12.75" x14ac:dyDescent="0.25">
      <c r="AF2411" s="1">
        <v>2322</v>
      </c>
    </row>
    <row r="2412" spans="32:32" ht="12.75" x14ac:dyDescent="0.25">
      <c r="AF2412" s="1">
        <v>2323</v>
      </c>
    </row>
    <row r="2413" spans="32:32" ht="12.75" x14ac:dyDescent="0.25">
      <c r="AF2413" s="1">
        <v>2324</v>
      </c>
    </row>
    <row r="2414" spans="32:32" ht="12.75" x14ac:dyDescent="0.25">
      <c r="AF2414" s="1">
        <v>2325</v>
      </c>
    </row>
    <row r="2415" spans="32:32" ht="12.75" x14ac:dyDescent="0.25">
      <c r="AF2415" s="1">
        <v>2326</v>
      </c>
    </row>
    <row r="2416" spans="32:32" ht="12.75" x14ac:dyDescent="0.25">
      <c r="AF2416" s="1">
        <v>2327</v>
      </c>
    </row>
    <row r="2417" spans="32:32" ht="12.75" x14ac:dyDescent="0.25">
      <c r="AF2417" s="1">
        <v>2328</v>
      </c>
    </row>
    <row r="2418" spans="32:32" ht="12.75" x14ac:dyDescent="0.25">
      <c r="AF2418" s="1">
        <v>2329</v>
      </c>
    </row>
    <row r="2419" spans="32:32" ht="12.75" x14ac:dyDescent="0.25">
      <c r="AF2419" s="1">
        <v>2330</v>
      </c>
    </row>
    <row r="2420" spans="32:32" ht="12.75" x14ac:dyDescent="0.25">
      <c r="AF2420" s="1">
        <v>2331</v>
      </c>
    </row>
    <row r="2421" spans="32:32" ht="12.75" x14ac:dyDescent="0.25">
      <c r="AF2421" s="1">
        <v>2332</v>
      </c>
    </row>
    <row r="2422" spans="32:32" ht="12.75" x14ac:dyDescent="0.25">
      <c r="AF2422" s="1">
        <v>2333</v>
      </c>
    </row>
    <row r="2423" spans="32:32" ht="12.75" x14ac:dyDescent="0.25">
      <c r="AF2423" s="1">
        <v>2334</v>
      </c>
    </row>
    <row r="2424" spans="32:32" ht="12.75" x14ac:dyDescent="0.25">
      <c r="AF2424" s="1">
        <v>2335</v>
      </c>
    </row>
    <row r="2425" spans="32:32" ht="12.75" x14ac:dyDescent="0.25">
      <c r="AF2425" s="1">
        <v>2336</v>
      </c>
    </row>
    <row r="2426" spans="32:32" ht="12.75" x14ac:dyDescent="0.25">
      <c r="AF2426" s="1">
        <v>2337</v>
      </c>
    </row>
    <row r="2427" spans="32:32" ht="12.75" x14ac:dyDescent="0.25">
      <c r="AF2427" s="1">
        <v>2338</v>
      </c>
    </row>
    <row r="2428" spans="32:32" ht="12.75" x14ac:dyDescent="0.25">
      <c r="AF2428" s="1">
        <v>2339</v>
      </c>
    </row>
    <row r="2429" spans="32:32" ht="12.75" x14ac:dyDescent="0.25">
      <c r="AF2429" s="1">
        <v>2340</v>
      </c>
    </row>
    <row r="2430" spans="32:32" ht="12.75" x14ac:dyDescent="0.25">
      <c r="AF2430" s="1">
        <v>2341</v>
      </c>
    </row>
    <row r="2431" spans="32:32" ht="12.75" x14ac:dyDescent="0.25">
      <c r="AF2431" s="1">
        <v>2342</v>
      </c>
    </row>
    <row r="2432" spans="32:32" ht="12.75" x14ac:dyDescent="0.25">
      <c r="AF2432" s="1">
        <v>2343</v>
      </c>
    </row>
    <row r="2433" spans="32:32" ht="12.75" x14ac:dyDescent="0.25">
      <c r="AF2433" s="1">
        <v>2344</v>
      </c>
    </row>
    <row r="2434" spans="32:32" ht="12.75" x14ac:dyDescent="0.25">
      <c r="AF2434" s="1">
        <v>2345</v>
      </c>
    </row>
    <row r="2435" spans="32:32" ht="12.75" x14ac:dyDescent="0.25">
      <c r="AF2435" s="1">
        <v>2346</v>
      </c>
    </row>
    <row r="2436" spans="32:32" ht="12.75" x14ac:dyDescent="0.25">
      <c r="AF2436" s="1">
        <v>2347</v>
      </c>
    </row>
    <row r="2437" spans="32:32" ht="12.75" x14ac:dyDescent="0.25">
      <c r="AF2437" s="1">
        <v>2348</v>
      </c>
    </row>
    <row r="2438" spans="32:32" ht="12.75" x14ac:dyDescent="0.25">
      <c r="AF2438" s="1">
        <v>2349</v>
      </c>
    </row>
    <row r="2439" spans="32:32" ht="12.75" x14ac:dyDescent="0.25">
      <c r="AF2439" s="1">
        <v>2350</v>
      </c>
    </row>
    <row r="2440" spans="32:32" ht="12.75" x14ac:dyDescent="0.25">
      <c r="AF2440" s="1">
        <v>2351</v>
      </c>
    </row>
    <row r="2441" spans="32:32" ht="12.75" x14ac:dyDescent="0.25">
      <c r="AF2441" s="1">
        <v>2352</v>
      </c>
    </row>
    <row r="2442" spans="32:32" ht="12.75" x14ac:dyDescent="0.25">
      <c r="AF2442" s="1">
        <v>2353</v>
      </c>
    </row>
    <row r="2443" spans="32:32" ht="12.75" x14ac:dyDescent="0.25">
      <c r="AF2443" s="1">
        <v>2354</v>
      </c>
    </row>
    <row r="2444" spans="32:32" ht="12.75" x14ac:dyDescent="0.25">
      <c r="AF2444" s="1">
        <v>2355</v>
      </c>
    </row>
    <row r="2445" spans="32:32" ht="12.75" x14ac:dyDescent="0.25">
      <c r="AF2445" s="1">
        <v>2356</v>
      </c>
    </row>
    <row r="2446" spans="32:32" ht="12.75" x14ac:dyDescent="0.25">
      <c r="AF2446" s="1">
        <v>2357</v>
      </c>
    </row>
    <row r="2447" spans="32:32" ht="12.75" x14ac:dyDescent="0.25">
      <c r="AF2447" s="1">
        <v>2358</v>
      </c>
    </row>
    <row r="2448" spans="32:32" ht="12.75" x14ac:dyDescent="0.25">
      <c r="AF2448" s="1">
        <v>2359</v>
      </c>
    </row>
    <row r="2449" spans="32:32" ht="12.75" x14ac:dyDescent="0.25">
      <c r="AF2449" s="1">
        <v>2360</v>
      </c>
    </row>
    <row r="2450" spans="32:32" ht="12.75" x14ac:dyDescent="0.25">
      <c r="AF2450" s="1">
        <v>2361</v>
      </c>
    </row>
    <row r="2451" spans="32:32" ht="12.75" x14ac:dyDescent="0.25">
      <c r="AF2451" s="1">
        <v>2362</v>
      </c>
    </row>
    <row r="2452" spans="32:32" ht="12.75" x14ac:dyDescent="0.25">
      <c r="AF2452" s="1">
        <v>2363</v>
      </c>
    </row>
    <row r="2453" spans="32:32" ht="12.75" x14ac:dyDescent="0.25">
      <c r="AF2453" s="1">
        <v>2364</v>
      </c>
    </row>
    <row r="2454" spans="32:32" ht="12.75" x14ac:dyDescent="0.25">
      <c r="AF2454" s="1">
        <v>2365</v>
      </c>
    </row>
    <row r="2455" spans="32:32" ht="12.75" x14ac:dyDescent="0.25">
      <c r="AF2455" s="1">
        <v>2366</v>
      </c>
    </row>
    <row r="2456" spans="32:32" ht="12.75" x14ac:dyDescent="0.25">
      <c r="AF2456" s="1">
        <v>2367</v>
      </c>
    </row>
    <row r="2457" spans="32:32" ht="12.75" x14ac:dyDescent="0.25">
      <c r="AF2457" s="1">
        <v>2368</v>
      </c>
    </row>
    <row r="2458" spans="32:32" ht="12.75" x14ac:dyDescent="0.25">
      <c r="AF2458" s="1">
        <v>2369</v>
      </c>
    </row>
    <row r="2459" spans="32:32" ht="12.75" x14ac:dyDescent="0.25">
      <c r="AF2459" s="1">
        <v>2370</v>
      </c>
    </row>
    <row r="2460" spans="32:32" ht="12.75" x14ac:dyDescent="0.25">
      <c r="AF2460" s="1">
        <v>2371</v>
      </c>
    </row>
    <row r="2461" spans="32:32" ht="12.75" x14ac:dyDescent="0.25">
      <c r="AF2461" s="1">
        <v>2372</v>
      </c>
    </row>
    <row r="2462" spans="32:32" ht="12.75" x14ac:dyDescent="0.25">
      <c r="AF2462" s="1">
        <v>2373</v>
      </c>
    </row>
    <row r="2463" spans="32:32" ht="12.75" x14ac:dyDescent="0.25">
      <c r="AF2463" s="1">
        <v>2374</v>
      </c>
    </row>
    <row r="2464" spans="32:32" ht="12.75" x14ac:dyDescent="0.25">
      <c r="AF2464" s="1">
        <v>2375</v>
      </c>
    </row>
    <row r="2465" spans="32:32" ht="12.75" x14ac:dyDescent="0.25">
      <c r="AF2465" s="1">
        <v>2376</v>
      </c>
    </row>
    <row r="2466" spans="32:32" ht="12.75" x14ac:dyDescent="0.25">
      <c r="AF2466" s="1">
        <v>2377</v>
      </c>
    </row>
    <row r="2467" spans="32:32" ht="12.75" x14ac:dyDescent="0.25">
      <c r="AF2467" s="1">
        <v>2378</v>
      </c>
    </row>
    <row r="2468" spans="32:32" ht="12.75" x14ac:dyDescent="0.25">
      <c r="AF2468" s="1">
        <v>2379</v>
      </c>
    </row>
    <row r="2469" spans="32:32" ht="12.75" x14ac:dyDescent="0.25">
      <c r="AF2469" s="1">
        <v>2380</v>
      </c>
    </row>
    <row r="2470" spans="32:32" ht="12.75" x14ac:dyDescent="0.25">
      <c r="AF2470" s="1">
        <v>2381</v>
      </c>
    </row>
    <row r="2471" spans="32:32" ht="12.75" x14ac:dyDescent="0.25">
      <c r="AF2471" s="1">
        <v>2382</v>
      </c>
    </row>
    <row r="2472" spans="32:32" ht="12.75" x14ac:dyDescent="0.25">
      <c r="AF2472" s="1">
        <v>2383</v>
      </c>
    </row>
    <row r="2473" spans="32:32" ht="12.75" x14ac:dyDescent="0.25">
      <c r="AF2473" s="1">
        <v>2384</v>
      </c>
    </row>
    <row r="2474" spans="32:32" ht="12.75" x14ac:dyDescent="0.25">
      <c r="AF2474" s="1">
        <v>2385</v>
      </c>
    </row>
    <row r="2475" spans="32:32" ht="12.75" x14ac:dyDescent="0.25">
      <c r="AF2475" s="1">
        <v>2386</v>
      </c>
    </row>
    <row r="2476" spans="32:32" ht="12.75" x14ac:dyDescent="0.25">
      <c r="AF2476" s="1">
        <v>2387</v>
      </c>
    </row>
    <row r="2477" spans="32:32" ht="12.75" x14ac:dyDescent="0.25">
      <c r="AF2477" s="1">
        <v>2388</v>
      </c>
    </row>
    <row r="2478" spans="32:32" ht="12.75" x14ac:dyDescent="0.25">
      <c r="AF2478" s="1">
        <v>2389</v>
      </c>
    </row>
    <row r="2479" spans="32:32" ht="12.75" x14ac:dyDescent="0.25">
      <c r="AF2479" s="1">
        <v>2390</v>
      </c>
    </row>
    <row r="2480" spans="32:32" ht="12.75" x14ac:dyDescent="0.25">
      <c r="AF2480" s="1">
        <v>2391</v>
      </c>
    </row>
    <row r="2481" spans="32:32" ht="12.75" x14ac:dyDescent="0.25">
      <c r="AF2481" s="1">
        <v>2392</v>
      </c>
    </row>
    <row r="2482" spans="32:32" ht="12.75" x14ac:dyDescent="0.25">
      <c r="AF2482" s="1">
        <v>2393</v>
      </c>
    </row>
    <row r="2483" spans="32:32" ht="12.75" x14ac:dyDescent="0.25">
      <c r="AF2483" s="1">
        <v>2394</v>
      </c>
    </row>
    <row r="2484" spans="32:32" ht="12.75" x14ac:dyDescent="0.25">
      <c r="AF2484" s="1">
        <v>2395</v>
      </c>
    </row>
    <row r="2485" spans="32:32" ht="12.75" x14ac:dyDescent="0.25">
      <c r="AF2485" s="1">
        <v>2396</v>
      </c>
    </row>
    <row r="2486" spans="32:32" ht="12.75" x14ac:dyDescent="0.25">
      <c r="AF2486" s="1">
        <v>2397</v>
      </c>
    </row>
    <row r="2487" spans="32:32" ht="12.75" x14ac:dyDescent="0.25">
      <c r="AF2487" s="1">
        <v>2398</v>
      </c>
    </row>
    <row r="2488" spans="32:32" ht="12.75" x14ac:dyDescent="0.25">
      <c r="AF2488" s="1">
        <v>2399</v>
      </c>
    </row>
    <row r="2489" spans="32:32" ht="12.75" x14ac:dyDescent="0.25">
      <c r="AF2489" s="1">
        <v>2400</v>
      </c>
    </row>
    <row r="2490" spans="32:32" ht="12.75" x14ac:dyDescent="0.25">
      <c r="AF2490" s="1">
        <v>2401</v>
      </c>
    </row>
    <row r="2491" spans="32:32" ht="12.75" x14ac:dyDescent="0.25">
      <c r="AF2491" s="1">
        <v>2402</v>
      </c>
    </row>
    <row r="2492" spans="32:32" ht="12.75" x14ac:dyDescent="0.25">
      <c r="AF2492" s="1">
        <v>2403</v>
      </c>
    </row>
    <row r="2493" spans="32:32" ht="12.75" x14ac:dyDescent="0.25">
      <c r="AF2493" s="1">
        <v>2404</v>
      </c>
    </row>
    <row r="2494" spans="32:32" ht="12.75" x14ac:dyDescent="0.25">
      <c r="AF2494" s="1">
        <v>2405</v>
      </c>
    </row>
    <row r="2495" spans="32:32" ht="12.75" x14ac:dyDescent="0.25">
      <c r="AF2495" s="1">
        <v>2406</v>
      </c>
    </row>
    <row r="2496" spans="32:32" ht="12.75" x14ac:dyDescent="0.25">
      <c r="AF2496" s="1">
        <v>2407</v>
      </c>
    </row>
    <row r="2497" spans="32:32" ht="12.75" x14ac:dyDescent="0.25">
      <c r="AF2497" s="1">
        <v>2408</v>
      </c>
    </row>
    <row r="2498" spans="32:32" ht="12.75" x14ac:dyDescent="0.25">
      <c r="AF2498" s="1">
        <v>2409</v>
      </c>
    </row>
    <row r="2499" spans="32:32" ht="12.75" x14ac:dyDescent="0.25">
      <c r="AF2499" s="1">
        <v>2410</v>
      </c>
    </row>
    <row r="2500" spans="32:32" ht="12.75" x14ac:dyDescent="0.25">
      <c r="AF2500" s="1">
        <v>2411</v>
      </c>
    </row>
    <row r="2501" spans="32:32" ht="12.75" x14ac:dyDescent="0.25">
      <c r="AF2501" s="1">
        <v>2412</v>
      </c>
    </row>
    <row r="2502" spans="32:32" ht="12.75" x14ac:dyDescent="0.25">
      <c r="AF2502" s="1">
        <v>2413</v>
      </c>
    </row>
    <row r="2503" spans="32:32" ht="12.75" x14ac:dyDescent="0.25">
      <c r="AF2503" s="1">
        <v>2414</v>
      </c>
    </row>
    <row r="2504" spans="32:32" ht="12.75" x14ac:dyDescent="0.25">
      <c r="AF2504" s="1">
        <v>2415</v>
      </c>
    </row>
    <row r="2505" spans="32:32" ht="12.75" x14ac:dyDescent="0.25">
      <c r="AF2505" s="1">
        <v>2416</v>
      </c>
    </row>
    <row r="2506" spans="32:32" ht="12.75" x14ac:dyDescent="0.25">
      <c r="AF2506" s="1">
        <v>2417</v>
      </c>
    </row>
    <row r="2507" spans="32:32" ht="12.75" x14ac:dyDescent="0.25">
      <c r="AF2507" s="1">
        <v>2418</v>
      </c>
    </row>
    <row r="2508" spans="32:32" ht="12.75" x14ac:dyDescent="0.25">
      <c r="AF2508" s="1">
        <v>2419</v>
      </c>
    </row>
    <row r="2509" spans="32:32" ht="12.75" x14ac:dyDescent="0.25">
      <c r="AF2509" s="1">
        <v>2420</v>
      </c>
    </row>
    <row r="2510" spans="32:32" ht="12.75" x14ac:dyDescent="0.25">
      <c r="AF2510" s="1">
        <v>2421</v>
      </c>
    </row>
    <row r="2511" spans="32:32" ht="12.75" x14ac:dyDescent="0.25">
      <c r="AF2511" s="1">
        <v>2422</v>
      </c>
    </row>
    <row r="2512" spans="32:32" ht="12.75" x14ac:dyDescent="0.25">
      <c r="AF2512" s="1">
        <v>2423</v>
      </c>
    </row>
    <row r="2513" spans="32:32" ht="12.75" x14ac:dyDescent="0.25">
      <c r="AF2513" s="1">
        <v>2424</v>
      </c>
    </row>
    <row r="2514" spans="32:32" ht="12.75" x14ac:dyDescent="0.25">
      <c r="AF2514" s="1">
        <v>2425</v>
      </c>
    </row>
    <row r="2515" spans="32:32" ht="12.75" x14ac:dyDescent="0.25">
      <c r="AF2515" s="1">
        <v>2426</v>
      </c>
    </row>
    <row r="2516" spans="32:32" ht="12.75" x14ac:dyDescent="0.25">
      <c r="AF2516" s="1">
        <v>2427</v>
      </c>
    </row>
    <row r="2517" spans="32:32" ht="12.75" x14ac:dyDescent="0.25">
      <c r="AF2517" s="1">
        <v>2428</v>
      </c>
    </row>
    <row r="2518" spans="32:32" ht="12.75" x14ac:dyDescent="0.25">
      <c r="AF2518" s="1">
        <v>2429</v>
      </c>
    </row>
    <row r="2519" spans="32:32" ht="12.75" x14ac:dyDescent="0.25">
      <c r="AF2519" s="1">
        <v>2430</v>
      </c>
    </row>
    <row r="2520" spans="32:32" ht="12.75" x14ac:dyDescent="0.25">
      <c r="AF2520" s="1">
        <v>2431</v>
      </c>
    </row>
    <row r="2521" spans="32:32" ht="12.75" x14ac:dyDescent="0.25">
      <c r="AF2521" s="1">
        <v>2432</v>
      </c>
    </row>
    <row r="2522" spans="32:32" ht="12.75" x14ac:dyDescent="0.25">
      <c r="AF2522" s="1">
        <v>2433</v>
      </c>
    </row>
    <row r="2523" spans="32:32" ht="12.75" x14ac:dyDescent="0.25">
      <c r="AF2523" s="1">
        <v>2434</v>
      </c>
    </row>
    <row r="2524" spans="32:32" ht="12.75" x14ac:dyDescent="0.25">
      <c r="AF2524" s="1">
        <v>2435</v>
      </c>
    </row>
    <row r="2525" spans="32:32" ht="12.75" x14ac:dyDescent="0.25">
      <c r="AF2525" s="1">
        <v>2436</v>
      </c>
    </row>
    <row r="2526" spans="32:32" ht="12.75" x14ac:dyDescent="0.25">
      <c r="AF2526" s="1">
        <v>2437</v>
      </c>
    </row>
    <row r="2527" spans="32:32" ht="12.75" x14ac:dyDescent="0.25">
      <c r="AF2527" s="1">
        <v>2438</v>
      </c>
    </row>
    <row r="2528" spans="32:32" ht="12.75" x14ac:dyDescent="0.25">
      <c r="AF2528" s="1">
        <v>2439</v>
      </c>
    </row>
    <row r="2529" spans="32:32" ht="12.75" x14ac:dyDescent="0.25">
      <c r="AF2529" s="1">
        <v>2440</v>
      </c>
    </row>
    <row r="2530" spans="32:32" ht="12.75" x14ac:dyDescent="0.25">
      <c r="AF2530" s="1">
        <v>2441</v>
      </c>
    </row>
    <row r="2531" spans="32:32" ht="12.75" x14ac:dyDescent="0.25">
      <c r="AF2531" s="1">
        <v>2442</v>
      </c>
    </row>
    <row r="2532" spans="32:32" ht="12.75" x14ac:dyDescent="0.25">
      <c r="AF2532" s="1">
        <v>2443</v>
      </c>
    </row>
    <row r="2533" spans="32:32" ht="12.75" x14ac:dyDescent="0.25">
      <c r="AF2533" s="1">
        <v>2444</v>
      </c>
    </row>
    <row r="2534" spans="32:32" ht="12.75" x14ac:dyDescent="0.25">
      <c r="AF2534" s="1">
        <v>2445</v>
      </c>
    </row>
    <row r="2535" spans="32:32" ht="12.75" x14ac:dyDescent="0.25">
      <c r="AF2535" s="1">
        <v>2446</v>
      </c>
    </row>
    <row r="2536" spans="32:32" ht="12.75" x14ac:dyDescent="0.25">
      <c r="AF2536" s="1">
        <v>2447</v>
      </c>
    </row>
    <row r="2537" spans="32:32" ht="12.75" x14ac:dyDescent="0.25">
      <c r="AF2537" s="1">
        <v>2448</v>
      </c>
    </row>
    <row r="2538" spans="32:32" ht="12.75" x14ac:dyDescent="0.25">
      <c r="AF2538" s="1">
        <v>2449</v>
      </c>
    </row>
    <row r="2539" spans="32:32" ht="12.75" x14ac:dyDescent="0.25">
      <c r="AF2539" s="1">
        <v>2450</v>
      </c>
    </row>
    <row r="2540" spans="32:32" ht="12.75" x14ac:dyDescent="0.25">
      <c r="AF2540" s="1">
        <v>2451</v>
      </c>
    </row>
    <row r="2541" spans="32:32" ht="12.75" x14ac:dyDescent="0.25">
      <c r="AF2541" s="1">
        <v>2452</v>
      </c>
    </row>
    <row r="2542" spans="32:32" ht="12.75" x14ac:dyDescent="0.25">
      <c r="AF2542" s="1">
        <v>2453</v>
      </c>
    </row>
    <row r="2543" spans="32:32" ht="12.75" x14ac:dyDescent="0.25">
      <c r="AF2543" s="1">
        <v>2454</v>
      </c>
    </row>
    <row r="2544" spans="32:32" ht="12.75" x14ac:dyDescent="0.25">
      <c r="AF2544" s="1">
        <v>2455</v>
      </c>
    </row>
    <row r="2545" spans="32:32" ht="12.75" x14ac:dyDescent="0.25">
      <c r="AF2545" s="1">
        <v>2456</v>
      </c>
    </row>
    <row r="2546" spans="32:32" ht="12.75" x14ac:dyDescent="0.25">
      <c r="AF2546" s="1">
        <v>2457</v>
      </c>
    </row>
    <row r="2547" spans="32:32" ht="12.75" x14ac:dyDescent="0.25">
      <c r="AF2547" s="1">
        <v>2458</v>
      </c>
    </row>
    <row r="2548" spans="32:32" ht="12.75" x14ac:dyDescent="0.25">
      <c r="AF2548" s="1">
        <v>2459</v>
      </c>
    </row>
    <row r="2549" spans="32:32" ht="12.75" x14ac:dyDescent="0.25">
      <c r="AF2549" s="1">
        <v>2460</v>
      </c>
    </row>
    <row r="2550" spans="32:32" ht="12.75" x14ac:dyDescent="0.25">
      <c r="AF2550" s="1">
        <v>2461</v>
      </c>
    </row>
    <row r="2551" spans="32:32" ht="12.75" x14ac:dyDescent="0.25">
      <c r="AF2551" s="1">
        <v>2462</v>
      </c>
    </row>
    <row r="2552" spans="32:32" ht="12.75" x14ac:dyDescent="0.25">
      <c r="AF2552" s="1">
        <v>2463</v>
      </c>
    </row>
    <row r="2553" spans="32:32" ht="12.75" x14ac:dyDescent="0.25">
      <c r="AF2553" s="1">
        <v>2464</v>
      </c>
    </row>
    <row r="2554" spans="32:32" ht="12.75" x14ac:dyDescent="0.25">
      <c r="AF2554" s="1">
        <v>2465</v>
      </c>
    </row>
    <row r="2555" spans="32:32" ht="12.75" x14ac:dyDescent="0.25">
      <c r="AF2555" s="1">
        <v>2466</v>
      </c>
    </row>
    <row r="2556" spans="32:32" ht="12.75" x14ac:dyDescent="0.25">
      <c r="AF2556" s="1">
        <v>2467</v>
      </c>
    </row>
    <row r="2557" spans="32:32" ht="12.75" x14ac:dyDescent="0.25">
      <c r="AF2557" s="1">
        <v>2468</v>
      </c>
    </row>
    <row r="2558" spans="32:32" ht="12.75" x14ac:dyDescent="0.25">
      <c r="AF2558" s="1">
        <v>2469</v>
      </c>
    </row>
    <row r="2559" spans="32:32" ht="12.75" x14ac:dyDescent="0.25">
      <c r="AF2559" s="1">
        <v>2470</v>
      </c>
    </row>
    <row r="2560" spans="32:32" ht="12.75" x14ac:dyDescent="0.25">
      <c r="AF2560" s="1">
        <v>2471</v>
      </c>
    </row>
    <row r="2561" spans="32:32" ht="12.75" x14ac:dyDescent="0.25">
      <c r="AF2561" s="1">
        <v>2472</v>
      </c>
    </row>
    <row r="2562" spans="32:32" ht="12.75" x14ac:dyDescent="0.25">
      <c r="AF2562" s="1">
        <v>2473</v>
      </c>
    </row>
    <row r="2563" spans="32:32" ht="12.75" x14ac:dyDescent="0.25">
      <c r="AF2563" s="1">
        <v>2474</v>
      </c>
    </row>
    <row r="2564" spans="32:32" ht="12.75" x14ac:dyDescent="0.25">
      <c r="AF2564" s="1">
        <v>2475</v>
      </c>
    </row>
    <row r="2565" spans="32:32" ht="12.75" x14ac:dyDescent="0.25">
      <c r="AF2565" s="1">
        <v>2476</v>
      </c>
    </row>
    <row r="2566" spans="32:32" ht="12.75" x14ac:dyDescent="0.25">
      <c r="AF2566" s="1">
        <v>2477</v>
      </c>
    </row>
    <row r="2567" spans="32:32" ht="12.75" x14ac:dyDescent="0.25">
      <c r="AF2567" s="1">
        <v>2478</v>
      </c>
    </row>
    <row r="2568" spans="32:32" ht="12.75" x14ac:dyDescent="0.25">
      <c r="AF2568" s="1">
        <v>2479</v>
      </c>
    </row>
    <row r="2569" spans="32:32" ht="12.75" x14ac:dyDescent="0.25">
      <c r="AF2569" s="1">
        <v>2480</v>
      </c>
    </row>
    <row r="2570" spans="32:32" ht="12.75" x14ac:dyDescent="0.25">
      <c r="AF2570" s="1">
        <v>2481</v>
      </c>
    </row>
    <row r="2571" spans="32:32" ht="12.75" x14ac:dyDescent="0.25">
      <c r="AF2571" s="1">
        <v>2482</v>
      </c>
    </row>
    <row r="2572" spans="32:32" ht="12.75" x14ac:dyDescent="0.25">
      <c r="AF2572" s="1">
        <v>2483</v>
      </c>
    </row>
    <row r="2573" spans="32:32" ht="12.75" x14ac:dyDescent="0.25">
      <c r="AF2573" s="1">
        <v>2484</v>
      </c>
    </row>
    <row r="2574" spans="32:32" ht="12.75" x14ac:dyDescent="0.25">
      <c r="AF2574" s="1">
        <v>2485</v>
      </c>
    </row>
    <row r="2575" spans="32:32" ht="12.75" x14ac:dyDescent="0.25">
      <c r="AF2575" s="1">
        <v>2486</v>
      </c>
    </row>
    <row r="2576" spans="32:32" ht="12.75" x14ac:dyDescent="0.25">
      <c r="AF2576" s="1">
        <v>2487</v>
      </c>
    </row>
    <row r="2577" spans="32:32" ht="12.75" x14ac:dyDescent="0.25">
      <c r="AF2577" s="1">
        <v>2488</v>
      </c>
    </row>
    <row r="2578" spans="32:32" ht="12.75" x14ac:dyDescent="0.25">
      <c r="AF2578" s="1">
        <v>2489</v>
      </c>
    </row>
    <row r="2579" spans="32:32" ht="12.75" x14ac:dyDescent="0.25">
      <c r="AF2579" s="1">
        <v>2490</v>
      </c>
    </row>
    <row r="2580" spans="32:32" ht="12.75" x14ac:dyDescent="0.25">
      <c r="AF2580" s="1">
        <v>2491</v>
      </c>
    </row>
    <row r="2581" spans="32:32" ht="12.75" x14ac:dyDescent="0.25">
      <c r="AF2581" s="1">
        <v>2492</v>
      </c>
    </row>
    <row r="2582" spans="32:32" ht="12.75" x14ac:dyDescent="0.25">
      <c r="AF2582" s="1">
        <v>2493</v>
      </c>
    </row>
    <row r="2583" spans="32:32" ht="12.75" x14ac:dyDescent="0.25">
      <c r="AF2583" s="1">
        <v>2494</v>
      </c>
    </row>
    <row r="2584" spans="32:32" ht="12.75" x14ac:dyDescent="0.25">
      <c r="AF2584" s="1">
        <v>2495</v>
      </c>
    </row>
    <row r="2585" spans="32:32" ht="12.75" x14ac:dyDescent="0.25">
      <c r="AF2585" s="1">
        <v>2496</v>
      </c>
    </row>
    <row r="2586" spans="32:32" ht="12.75" x14ac:dyDescent="0.25">
      <c r="AF2586" s="1">
        <v>2497</v>
      </c>
    </row>
    <row r="2587" spans="32:32" ht="12.75" x14ac:dyDescent="0.25">
      <c r="AF2587" s="1">
        <v>2498</v>
      </c>
    </row>
    <row r="2588" spans="32:32" ht="12.75" x14ac:dyDescent="0.25">
      <c r="AF2588" s="1">
        <v>2499</v>
      </c>
    </row>
    <row r="2589" spans="32:32" ht="12.75" x14ac:dyDescent="0.25">
      <c r="AF2589" s="1">
        <v>2500</v>
      </c>
    </row>
    <row r="2590" spans="32:32" ht="12.75" x14ac:dyDescent="0.25">
      <c r="AF2590" s="1">
        <v>2501</v>
      </c>
    </row>
    <row r="2591" spans="32:32" ht="12.75" x14ac:dyDescent="0.25">
      <c r="AF2591" s="1">
        <v>2502</v>
      </c>
    </row>
    <row r="2592" spans="32:32" ht="12.75" x14ac:dyDescent="0.25">
      <c r="AF2592" s="1">
        <v>2503</v>
      </c>
    </row>
    <row r="2593" spans="32:32" ht="12.75" x14ac:dyDescent="0.25">
      <c r="AF2593" s="1">
        <v>2504</v>
      </c>
    </row>
    <row r="2594" spans="32:32" ht="12.75" x14ac:dyDescent="0.25">
      <c r="AF2594" s="1">
        <v>2505</v>
      </c>
    </row>
    <row r="2595" spans="32:32" ht="12.75" x14ac:dyDescent="0.25">
      <c r="AF2595" s="1">
        <v>2506</v>
      </c>
    </row>
    <row r="2596" spans="32:32" ht="12.75" x14ac:dyDescent="0.25">
      <c r="AF2596" s="1">
        <v>2507</v>
      </c>
    </row>
    <row r="2597" spans="32:32" ht="12.75" x14ac:dyDescent="0.25">
      <c r="AF2597" s="1">
        <v>2508</v>
      </c>
    </row>
    <row r="2598" spans="32:32" ht="12.75" x14ac:dyDescent="0.25">
      <c r="AF2598" s="1">
        <v>2509</v>
      </c>
    </row>
    <row r="2599" spans="32:32" ht="12.75" x14ac:dyDescent="0.25">
      <c r="AF2599" s="1">
        <v>2510</v>
      </c>
    </row>
    <row r="2600" spans="32:32" ht="12.75" x14ac:dyDescent="0.25">
      <c r="AF2600" s="1">
        <v>2511</v>
      </c>
    </row>
    <row r="2601" spans="32:32" ht="12.75" x14ac:dyDescent="0.25">
      <c r="AF2601" s="1">
        <v>2512</v>
      </c>
    </row>
    <row r="2602" spans="32:32" ht="12.75" x14ac:dyDescent="0.25">
      <c r="AF2602" s="1">
        <v>2513</v>
      </c>
    </row>
    <row r="2603" spans="32:32" ht="12.75" x14ac:dyDescent="0.25">
      <c r="AF2603" s="1">
        <v>2514</v>
      </c>
    </row>
    <row r="2604" spans="32:32" ht="12.75" x14ac:dyDescent="0.25">
      <c r="AF2604" s="1">
        <v>2515</v>
      </c>
    </row>
    <row r="2605" spans="32:32" ht="12.75" x14ac:dyDescent="0.25">
      <c r="AF2605" s="1">
        <v>2516</v>
      </c>
    </row>
    <row r="2606" spans="32:32" ht="12.75" x14ac:dyDescent="0.25">
      <c r="AF2606" s="1">
        <v>2517</v>
      </c>
    </row>
    <row r="2607" spans="32:32" ht="12.75" x14ac:dyDescent="0.25">
      <c r="AF2607" s="1">
        <v>2518</v>
      </c>
    </row>
    <row r="2608" spans="32:32" ht="12.75" x14ac:dyDescent="0.25">
      <c r="AF2608" s="1">
        <v>2519</v>
      </c>
    </row>
    <row r="2609" spans="32:32" ht="12.75" x14ac:dyDescent="0.25">
      <c r="AF2609" s="1">
        <v>2520</v>
      </c>
    </row>
    <row r="2610" spans="32:32" ht="12.75" x14ac:dyDescent="0.25">
      <c r="AF2610" s="1">
        <v>2521</v>
      </c>
    </row>
    <row r="2611" spans="32:32" ht="12.75" x14ac:dyDescent="0.25">
      <c r="AF2611" s="1">
        <v>2522</v>
      </c>
    </row>
    <row r="2612" spans="32:32" ht="12.75" x14ac:dyDescent="0.25">
      <c r="AF2612" s="1">
        <v>2523</v>
      </c>
    </row>
    <row r="2613" spans="32:32" ht="12.75" x14ac:dyDescent="0.25">
      <c r="AF2613" s="1">
        <v>2524</v>
      </c>
    </row>
    <row r="2614" spans="32:32" ht="12.75" x14ac:dyDescent="0.25">
      <c r="AF2614" s="1">
        <v>2525</v>
      </c>
    </row>
    <row r="2615" spans="32:32" ht="12.75" x14ac:dyDescent="0.25">
      <c r="AF2615" s="1">
        <v>2526</v>
      </c>
    </row>
    <row r="2616" spans="32:32" ht="12.75" x14ac:dyDescent="0.25">
      <c r="AF2616" s="1">
        <v>2527</v>
      </c>
    </row>
    <row r="2617" spans="32:32" ht="12.75" x14ac:dyDescent="0.25">
      <c r="AF2617" s="1">
        <v>2528</v>
      </c>
    </row>
    <row r="2618" spans="32:32" ht="12.75" x14ac:dyDescent="0.25">
      <c r="AF2618" s="1">
        <v>2529</v>
      </c>
    </row>
    <row r="2619" spans="32:32" ht="12.75" x14ac:dyDescent="0.25">
      <c r="AF2619" s="1">
        <v>2530</v>
      </c>
    </row>
    <row r="2620" spans="32:32" ht="12.75" x14ac:dyDescent="0.25">
      <c r="AF2620" s="1">
        <v>2531</v>
      </c>
    </row>
    <row r="2621" spans="32:32" ht="12.75" x14ac:dyDescent="0.25">
      <c r="AF2621" s="1">
        <v>2532</v>
      </c>
    </row>
    <row r="2622" spans="32:32" ht="12.75" x14ac:dyDescent="0.25">
      <c r="AF2622" s="1">
        <v>2533</v>
      </c>
    </row>
    <row r="2623" spans="32:32" ht="12.75" x14ac:dyDescent="0.25">
      <c r="AF2623" s="1">
        <v>2534</v>
      </c>
    </row>
    <row r="2624" spans="32:32" ht="12.75" x14ac:dyDescent="0.25">
      <c r="AF2624" s="1">
        <v>2535</v>
      </c>
    </row>
    <row r="2625" spans="32:32" ht="12.75" x14ac:dyDescent="0.25">
      <c r="AF2625" s="1">
        <v>2536</v>
      </c>
    </row>
    <row r="2626" spans="32:32" ht="12.75" x14ac:dyDescent="0.25">
      <c r="AF2626" s="1">
        <v>2537</v>
      </c>
    </row>
    <row r="2627" spans="32:32" ht="12.75" x14ac:dyDescent="0.25">
      <c r="AF2627" s="1">
        <v>2538</v>
      </c>
    </row>
    <row r="2628" spans="32:32" ht="12.75" x14ac:dyDescent="0.25">
      <c r="AF2628" s="1">
        <v>2539</v>
      </c>
    </row>
    <row r="2629" spans="32:32" ht="12.75" x14ac:dyDescent="0.25">
      <c r="AF2629" s="1">
        <v>2540</v>
      </c>
    </row>
    <row r="2630" spans="32:32" ht="12.75" x14ac:dyDescent="0.25">
      <c r="AF2630" s="1">
        <v>2541</v>
      </c>
    </row>
    <row r="2631" spans="32:32" ht="12.75" x14ac:dyDescent="0.25">
      <c r="AF2631" s="1">
        <v>2542</v>
      </c>
    </row>
    <row r="2632" spans="32:32" ht="12.75" x14ac:dyDescent="0.25">
      <c r="AF2632" s="1">
        <v>2543</v>
      </c>
    </row>
    <row r="2633" spans="32:32" ht="12.75" x14ac:dyDescent="0.25">
      <c r="AF2633" s="1">
        <v>2544</v>
      </c>
    </row>
    <row r="2634" spans="32:32" ht="12.75" x14ac:dyDescent="0.25">
      <c r="AF2634" s="1">
        <v>2545</v>
      </c>
    </row>
    <row r="2635" spans="32:32" ht="12.75" x14ac:dyDescent="0.25">
      <c r="AF2635" s="1">
        <v>2546</v>
      </c>
    </row>
    <row r="2636" spans="32:32" ht="12.75" x14ac:dyDescent="0.25">
      <c r="AF2636" s="1">
        <v>2547</v>
      </c>
    </row>
    <row r="2637" spans="32:32" ht="12.75" x14ac:dyDescent="0.25">
      <c r="AF2637" s="1">
        <v>2548</v>
      </c>
    </row>
    <row r="2638" spans="32:32" ht="12.75" x14ac:dyDescent="0.25">
      <c r="AF2638" s="1">
        <v>2549</v>
      </c>
    </row>
    <row r="2639" spans="32:32" ht="12.75" x14ac:dyDescent="0.25">
      <c r="AF2639" s="1">
        <v>2550</v>
      </c>
    </row>
    <row r="2640" spans="32:32" ht="12.75" x14ac:dyDescent="0.25">
      <c r="AF2640" s="1">
        <v>2551</v>
      </c>
    </row>
    <row r="2641" spans="32:32" ht="12.75" x14ac:dyDescent="0.25">
      <c r="AF2641" s="1">
        <v>2552</v>
      </c>
    </row>
    <row r="2642" spans="32:32" ht="12.75" x14ac:dyDescent="0.25">
      <c r="AF2642" s="1">
        <v>2553</v>
      </c>
    </row>
    <row r="2643" spans="32:32" ht="12.75" x14ac:dyDescent="0.25">
      <c r="AF2643" s="1">
        <v>2554</v>
      </c>
    </row>
    <row r="2644" spans="32:32" ht="12.75" x14ac:dyDescent="0.25">
      <c r="AF2644" s="1">
        <v>2555</v>
      </c>
    </row>
    <row r="2645" spans="32:32" ht="12.75" x14ac:dyDescent="0.25">
      <c r="AF2645" s="1">
        <v>2556</v>
      </c>
    </row>
    <row r="2646" spans="32:32" ht="12.75" x14ac:dyDescent="0.25">
      <c r="AF2646" s="1">
        <v>2557</v>
      </c>
    </row>
    <row r="2647" spans="32:32" ht="12.75" x14ac:dyDescent="0.25">
      <c r="AF2647" s="1">
        <v>2558</v>
      </c>
    </row>
    <row r="2648" spans="32:32" ht="12.75" x14ac:dyDescent="0.25">
      <c r="AF2648" s="1">
        <v>2559</v>
      </c>
    </row>
    <row r="2649" spans="32:32" ht="12.75" x14ac:dyDescent="0.25">
      <c r="AF2649" s="1">
        <v>2560</v>
      </c>
    </row>
    <row r="2650" spans="32:32" ht="12.75" x14ac:dyDescent="0.25">
      <c r="AF2650" s="1">
        <v>2561</v>
      </c>
    </row>
    <row r="2651" spans="32:32" ht="12.75" x14ac:dyDescent="0.25">
      <c r="AF2651" s="1">
        <v>2562</v>
      </c>
    </row>
    <row r="2652" spans="32:32" ht="12.75" x14ac:dyDescent="0.25">
      <c r="AF2652" s="1">
        <v>2563</v>
      </c>
    </row>
    <row r="2653" spans="32:32" ht="12.75" x14ac:dyDescent="0.25">
      <c r="AF2653" s="1">
        <v>2564</v>
      </c>
    </row>
    <row r="2654" spans="32:32" ht="12.75" x14ac:dyDescent="0.25">
      <c r="AF2654" s="1">
        <v>2565</v>
      </c>
    </row>
    <row r="2655" spans="32:32" ht="12.75" x14ac:dyDescent="0.25">
      <c r="AF2655" s="1">
        <v>2566</v>
      </c>
    </row>
    <row r="2656" spans="32:32" ht="12.75" x14ac:dyDescent="0.25">
      <c r="AF2656" s="1">
        <v>2567</v>
      </c>
    </row>
    <row r="2657" spans="32:32" ht="12.75" x14ac:dyDescent="0.25">
      <c r="AF2657" s="1">
        <v>2568</v>
      </c>
    </row>
    <row r="2658" spans="32:32" ht="12.75" x14ac:dyDescent="0.25">
      <c r="AF2658" s="1">
        <v>2569</v>
      </c>
    </row>
    <row r="2659" spans="32:32" ht="12.75" x14ac:dyDescent="0.25">
      <c r="AF2659" s="1">
        <v>2570</v>
      </c>
    </row>
    <row r="2660" spans="32:32" ht="12.75" x14ac:dyDescent="0.25">
      <c r="AF2660" s="1">
        <v>2571</v>
      </c>
    </row>
    <row r="2661" spans="32:32" ht="12.75" x14ac:dyDescent="0.25">
      <c r="AF2661" s="1">
        <v>2572</v>
      </c>
    </row>
    <row r="2662" spans="32:32" ht="12.75" x14ac:dyDescent="0.25">
      <c r="AF2662" s="1">
        <v>2573</v>
      </c>
    </row>
    <row r="2663" spans="32:32" ht="12.75" x14ac:dyDescent="0.25">
      <c r="AF2663" s="1">
        <v>2574</v>
      </c>
    </row>
    <row r="2664" spans="32:32" ht="12.75" x14ac:dyDescent="0.25">
      <c r="AF2664" s="1">
        <v>2575</v>
      </c>
    </row>
    <row r="2665" spans="32:32" ht="12.75" x14ac:dyDescent="0.25">
      <c r="AF2665" s="1">
        <v>2576</v>
      </c>
    </row>
    <row r="2666" spans="32:32" ht="12.75" x14ac:dyDescent="0.25">
      <c r="AF2666" s="1">
        <v>2577</v>
      </c>
    </row>
    <row r="2667" spans="32:32" ht="12.75" x14ac:dyDescent="0.25">
      <c r="AF2667" s="1">
        <v>2578</v>
      </c>
    </row>
    <row r="2668" spans="32:32" ht="12.75" x14ac:dyDescent="0.25">
      <c r="AF2668" s="1">
        <v>2579</v>
      </c>
    </row>
    <row r="2669" spans="32:32" ht="12.75" x14ac:dyDescent="0.25">
      <c r="AF2669" s="1">
        <v>2580</v>
      </c>
    </row>
    <row r="2670" spans="32:32" ht="12.75" x14ac:dyDescent="0.25">
      <c r="AF2670" s="1">
        <v>2581</v>
      </c>
    </row>
    <row r="2671" spans="32:32" ht="12.75" x14ac:dyDescent="0.25">
      <c r="AF2671" s="1">
        <v>2582</v>
      </c>
    </row>
    <row r="2672" spans="32:32" ht="12.75" x14ac:dyDescent="0.25">
      <c r="AF2672" s="1">
        <v>2583</v>
      </c>
    </row>
    <row r="2673" spans="32:32" ht="12.75" x14ac:dyDescent="0.25">
      <c r="AF2673" s="1">
        <v>2584</v>
      </c>
    </row>
    <row r="2674" spans="32:32" ht="12.75" x14ac:dyDescent="0.25">
      <c r="AF2674" s="1">
        <v>2585</v>
      </c>
    </row>
    <row r="2675" spans="32:32" ht="12.75" x14ac:dyDescent="0.25">
      <c r="AF2675" s="1">
        <v>2586</v>
      </c>
    </row>
    <row r="2676" spans="32:32" ht="12.75" x14ac:dyDescent="0.25">
      <c r="AF2676" s="1">
        <v>2587</v>
      </c>
    </row>
    <row r="2677" spans="32:32" ht="12.75" x14ac:dyDescent="0.25">
      <c r="AF2677" s="1">
        <v>2588</v>
      </c>
    </row>
    <row r="2678" spans="32:32" ht="12.75" x14ac:dyDescent="0.25">
      <c r="AF2678" s="1">
        <v>2589</v>
      </c>
    </row>
    <row r="2679" spans="32:32" ht="12.75" x14ac:dyDescent="0.25">
      <c r="AF2679" s="1">
        <v>2590</v>
      </c>
    </row>
    <row r="2680" spans="32:32" ht="12.75" x14ac:dyDescent="0.25">
      <c r="AF2680" s="1">
        <v>2591</v>
      </c>
    </row>
    <row r="2681" spans="32:32" ht="12.75" x14ac:dyDescent="0.25">
      <c r="AF2681" s="1">
        <v>2592</v>
      </c>
    </row>
    <row r="2682" spans="32:32" ht="12.75" x14ac:dyDescent="0.25">
      <c r="AF2682" s="1">
        <v>2593</v>
      </c>
    </row>
    <row r="2683" spans="32:32" ht="12.75" x14ac:dyDescent="0.25">
      <c r="AF2683" s="1">
        <v>2594</v>
      </c>
    </row>
    <row r="2684" spans="32:32" ht="12.75" x14ac:dyDescent="0.25">
      <c r="AF2684" s="1">
        <v>2595</v>
      </c>
    </row>
    <row r="2685" spans="32:32" ht="12.75" x14ac:dyDescent="0.25">
      <c r="AF2685" s="1">
        <v>2596</v>
      </c>
    </row>
    <row r="2686" spans="32:32" ht="12.75" x14ac:dyDescent="0.25">
      <c r="AF2686" s="1">
        <v>2597</v>
      </c>
    </row>
    <row r="2687" spans="32:32" ht="12.75" x14ac:dyDescent="0.25">
      <c r="AF2687" s="1">
        <v>2598</v>
      </c>
    </row>
    <row r="2688" spans="32:32" ht="12.75" x14ac:dyDescent="0.25">
      <c r="AF2688" s="1">
        <v>2599</v>
      </c>
    </row>
    <row r="2689" spans="32:32" ht="12.75" x14ac:dyDescent="0.25">
      <c r="AF2689" s="1">
        <v>2600</v>
      </c>
    </row>
    <row r="2690" spans="32:32" ht="12.75" x14ac:dyDescent="0.25">
      <c r="AF2690" s="1">
        <v>2601</v>
      </c>
    </row>
    <row r="2691" spans="32:32" ht="12.75" x14ac:dyDescent="0.25">
      <c r="AF2691" s="1">
        <v>2602</v>
      </c>
    </row>
    <row r="2692" spans="32:32" ht="12.75" x14ac:dyDescent="0.25">
      <c r="AF2692" s="1">
        <v>2603</v>
      </c>
    </row>
    <row r="2693" spans="32:32" ht="12.75" x14ac:dyDescent="0.25">
      <c r="AF2693" s="1">
        <v>2604</v>
      </c>
    </row>
    <row r="2694" spans="32:32" ht="12.75" x14ac:dyDescent="0.25">
      <c r="AF2694" s="1">
        <v>2605</v>
      </c>
    </row>
    <row r="2695" spans="32:32" ht="12.75" x14ac:dyDescent="0.25">
      <c r="AF2695" s="1">
        <v>2606</v>
      </c>
    </row>
    <row r="2696" spans="32:32" ht="12.75" x14ac:dyDescent="0.25">
      <c r="AF2696" s="1">
        <v>2607</v>
      </c>
    </row>
    <row r="2697" spans="32:32" ht="12.75" x14ac:dyDescent="0.25">
      <c r="AF2697" s="1">
        <v>2608</v>
      </c>
    </row>
    <row r="2698" spans="32:32" ht="12.75" x14ac:dyDescent="0.25">
      <c r="AF2698" s="1">
        <v>2609</v>
      </c>
    </row>
    <row r="2699" spans="32:32" ht="12.75" x14ac:dyDescent="0.25">
      <c r="AF2699" s="1">
        <v>2610</v>
      </c>
    </row>
    <row r="2700" spans="32:32" ht="12.75" x14ac:dyDescent="0.25">
      <c r="AF2700" s="1">
        <v>2611</v>
      </c>
    </row>
    <row r="2701" spans="32:32" ht="12.75" x14ac:dyDescent="0.25">
      <c r="AF2701" s="1">
        <v>2612</v>
      </c>
    </row>
    <row r="2702" spans="32:32" ht="12.75" x14ac:dyDescent="0.25">
      <c r="AF2702" s="1">
        <v>2613</v>
      </c>
    </row>
    <row r="2703" spans="32:32" ht="12.75" x14ac:dyDescent="0.25">
      <c r="AF2703" s="1">
        <v>2614</v>
      </c>
    </row>
    <row r="2704" spans="32:32" ht="12.75" x14ac:dyDescent="0.25">
      <c r="AF2704" s="1">
        <v>2615</v>
      </c>
    </row>
    <row r="2705" spans="32:32" ht="12.75" x14ac:dyDescent="0.25">
      <c r="AF2705" s="1">
        <v>2616</v>
      </c>
    </row>
    <row r="2706" spans="32:32" ht="12.75" x14ac:dyDescent="0.25">
      <c r="AF2706" s="1">
        <v>2617</v>
      </c>
    </row>
    <row r="2707" spans="32:32" ht="12.75" x14ac:dyDescent="0.25">
      <c r="AF2707" s="1">
        <v>2618</v>
      </c>
    </row>
    <row r="2708" spans="32:32" ht="12.75" x14ac:dyDescent="0.25">
      <c r="AF2708" s="1">
        <v>2619</v>
      </c>
    </row>
    <row r="2709" spans="32:32" ht="12.75" x14ac:dyDescent="0.25">
      <c r="AF2709" s="1">
        <v>2620</v>
      </c>
    </row>
    <row r="2710" spans="32:32" ht="12.75" x14ac:dyDescent="0.25">
      <c r="AF2710" s="1">
        <v>2621</v>
      </c>
    </row>
    <row r="2711" spans="32:32" ht="12.75" x14ac:dyDescent="0.25">
      <c r="AF2711" s="1">
        <v>2622</v>
      </c>
    </row>
    <row r="2712" spans="32:32" ht="12.75" x14ac:dyDescent="0.25">
      <c r="AF2712" s="1">
        <v>2623</v>
      </c>
    </row>
    <row r="2713" spans="32:32" ht="12.75" x14ac:dyDescent="0.25">
      <c r="AF2713" s="1">
        <v>2624</v>
      </c>
    </row>
    <row r="2714" spans="32:32" ht="12.75" x14ac:dyDescent="0.25">
      <c r="AF2714" s="1">
        <v>2625</v>
      </c>
    </row>
    <row r="2715" spans="32:32" ht="12.75" x14ac:dyDescent="0.25">
      <c r="AF2715" s="1">
        <v>2626</v>
      </c>
    </row>
    <row r="2716" spans="32:32" ht="12.75" x14ac:dyDescent="0.25">
      <c r="AF2716" s="1">
        <v>2627</v>
      </c>
    </row>
    <row r="2717" spans="32:32" ht="12.75" x14ac:dyDescent="0.25">
      <c r="AF2717" s="1">
        <v>2628</v>
      </c>
    </row>
    <row r="2718" spans="32:32" ht="12.75" x14ac:dyDescent="0.25">
      <c r="AF2718" s="1">
        <v>2629</v>
      </c>
    </row>
    <row r="2719" spans="32:32" ht="12.75" x14ac:dyDescent="0.25">
      <c r="AF2719" s="1">
        <v>2630</v>
      </c>
    </row>
    <row r="2720" spans="32:32" ht="12.75" x14ac:dyDescent="0.25">
      <c r="AF2720" s="1">
        <v>2631</v>
      </c>
    </row>
    <row r="2721" spans="32:32" ht="12.75" x14ac:dyDescent="0.25">
      <c r="AF2721" s="1">
        <v>2632</v>
      </c>
    </row>
    <row r="2722" spans="32:32" ht="12.75" x14ac:dyDescent="0.25">
      <c r="AF2722" s="1">
        <v>2633</v>
      </c>
    </row>
    <row r="2723" spans="32:32" ht="12.75" x14ac:dyDescent="0.25">
      <c r="AF2723" s="1">
        <v>2634</v>
      </c>
    </row>
    <row r="2724" spans="32:32" ht="12.75" x14ac:dyDescent="0.25">
      <c r="AF2724" s="1">
        <v>2635</v>
      </c>
    </row>
    <row r="2725" spans="32:32" ht="12.75" x14ac:dyDescent="0.25">
      <c r="AF2725" s="1">
        <v>2636</v>
      </c>
    </row>
    <row r="2726" spans="32:32" ht="12.75" x14ac:dyDescent="0.25">
      <c r="AF2726" s="1">
        <v>2637</v>
      </c>
    </row>
    <row r="2727" spans="32:32" ht="12.75" x14ac:dyDescent="0.25">
      <c r="AF2727" s="1">
        <v>2638</v>
      </c>
    </row>
    <row r="2728" spans="32:32" ht="12.75" x14ac:dyDescent="0.25">
      <c r="AF2728" s="1">
        <v>2639</v>
      </c>
    </row>
    <row r="2729" spans="32:32" ht="12.75" x14ac:dyDescent="0.25">
      <c r="AF2729" s="1">
        <v>2640</v>
      </c>
    </row>
    <row r="2730" spans="32:32" ht="12.75" x14ac:dyDescent="0.25">
      <c r="AF2730" s="1">
        <v>2641</v>
      </c>
    </row>
    <row r="2731" spans="32:32" ht="12.75" x14ac:dyDescent="0.25">
      <c r="AF2731" s="1">
        <v>2642</v>
      </c>
    </row>
    <row r="2732" spans="32:32" ht="12.75" x14ac:dyDescent="0.25">
      <c r="AF2732" s="1">
        <v>2643</v>
      </c>
    </row>
    <row r="2733" spans="32:32" ht="12.75" x14ac:dyDescent="0.25">
      <c r="AF2733" s="1">
        <v>2644</v>
      </c>
    </row>
    <row r="2734" spans="32:32" ht="12.75" x14ac:dyDescent="0.25">
      <c r="AF2734" s="1">
        <v>2645</v>
      </c>
    </row>
    <row r="2735" spans="32:32" ht="12.75" x14ac:dyDescent="0.25">
      <c r="AF2735" s="1">
        <v>2646</v>
      </c>
    </row>
    <row r="2736" spans="32:32" ht="12.75" x14ac:dyDescent="0.25">
      <c r="AF2736" s="1">
        <v>2647</v>
      </c>
    </row>
    <row r="2737" spans="32:32" ht="12.75" x14ac:dyDescent="0.25">
      <c r="AF2737" s="1">
        <v>2648</v>
      </c>
    </row>
    <row r="2738" spans="32:32" ht="12.75" x14ac:dyDescent="0.25">
      <c r="AF2738" s="1">
        <v>2649</v>
      </c>
    </row>
    <row r="2739" spans="32:32" ht="12.75" x14ac:dyDescent="0.25">
      <c r="AF2739" s="1">
        <v>2650</v>
      </c>
    </row>
    <row r="2740" spans="32:32" ht="12.75" x14ac:dyDescent="0.25">
      <c r="AF2740" s="1">
        <v>2651</v>
      </c>
    </row>
    <row r="2741" spans="32:32" ht="12.75" x14ac:dyDescent="0.25">
      <c r="AF2741" s="1">
        <v>2652</v>
      </c>
    </row>
    <row r="2742" spans="32:32" ht="12.75" x14ac:dyDescent="0.25">
      <c r="AF2742" s="1">
        <v>2653</v>
      </c>
    </row>
    <row r="2743" spans="32:32" ht="12.75" x14ac:dyDescent="0.25">
      <c r="AF2743" s="1">
        <v>2654</v>
      </c>
    </row>
    <row r="2744" spans="32:32" ht="12.75" x14ac:dyDescent="0.25">
      <c r="AF2744" s="1">
        <v>2655</v>
      </c>
    </row>
    <row r="2745" spans="32:32" ht="12.75" x14ac:dyDescent="0.25">
      <c r="AF2745" s="1">
        <v>2656</v>
      </c>
    </row>
    <row r="2746" spans="32:32" ht="12.75" x14ac:dyDescent="0.25">
      <c r="AF2746" s="1">
        <v>2657</v>
      </c>
    </row>
    <row r="2747" spans="32:32" ht="12.75" x14ac:dyDescent="0.25">
      <c r="AF2747" s="1">
        <v>2658</v>
      </c>
    </row>
    <row r="2748" spans="32:32" ht="12.75" x14ac:dyDescent="0.25">
      <c r="AF2748" s="1">
        <v>2659</v>
      </c>
    </row>
    <row r="2749" spans="32:32" ht="12.75" x14ac:dyDescent="0.25">
      <c r="AF2749" s="1">
        <v>2660</v>
      </c>
    </row>
    <row r="2750" spans="32:32" ht="12.75" x14ac:dyDescent="0.25">
      <c r="AF2750" s="1">
        <v>2661</v>
      </c>
    </row>
    <row r="2751" spans="32:32" ht="12.75" x14ac:dyDescent="0.25">
      <c r="AF2751" s="1">
        <v>2662</v>
      </c>
    </row>
    <row r="2752" spans="32:32" ht="12.75" x14ac:dyDescent="0.25">
      <c r="AF2752" s="1">
        <v>2663</v>
      </c>
    </row>
    <row r="2753" spans="32:32" ht="12.75" x14ac:dyDescent="0.25">
      <c r="AF2753" s="1">
        <v>2664</v>
      </c>
    </row>
    <row r="2754" spans="32:32" ht="12.75" x14ac:dyDescent="0.25">
      <c r="AF2754" s="1">
        <v>2665</v>
      </c>
    </row>
    <row r="2755" spans="32:32" ht="12.75" x14ac:dyDescent="0.25">
      <c r="AF2755" s="1">
        <v>2666</v>
      </c>
    </row>
    <row r="2756" spans="32:32" ht="12.75" x14ac:dyDescent="0.25">
      <c r="AF2756" s="1">
        <v>2667</v>
      </c>
    </row>
    <row r="2757" spans="32:32" ht="12.75" x14ac:dyDescent="0.25">
      <c r="AF2757" s="1">
        <v>2668</v>
      </c>
    </row>
    <row r="2758" spans="32:32" ht="12.75" x14ac:dyDescent="0.25">
      <c r="AF2758" s="1">
        <v>2669</v>
      </c>
    </row>
    <row r="2759" spans="32:32" ht="12.75" x14ac:dyDescent="0.25">
      <c r="AF2759" s="1">
        <v>2670</v>
      </c>
    </row>
    <row r="2760" spans="32:32" ht="12.75" x14ac:dyDescent="0.25">
      <c r="AF2760" s="1">
        <v>2671</v>
      </c>
    </row>
    <row r="2761" spans="32:32" ht="12.75" x14ac:dyDescent="0.25">
      <c r="AF2761" s="1">
        <v>2672</v>
      </c>
    </row>
    <row r="2762" spans="32:32" ht="12.75" x14ac:dyDescent="0.25">
      <c r="AF2762" s="1">
        <v>2673</v>
      </c>
    </row>
    <row r="2763" spans="32:32" ht="12.75" x14ac:dyDescent="0.25">
      <c r="AF2763" s="1">
        <v>2674</v>
      </c>
    </row>
    <row r="2764" spans="32:32" ht="12.75" x14ac:dyDescent="0.25">
      <c r="AF2764" s="1">
        <v>2675</v>
      </c>
    </row>
    <row r="2765" spans="32:32" ht="12.75" x14ac:dyDescent="0.25">
      <c r="AF2765" s="1">
        <v>2676</v>
      </c>
    </row>
    <row r="2766" spans="32:32" ht="12.75" x14ac:dyDescent="0.25">
      <c r="AF2766" s="1">
        <v>2677</v>
      </c>
    </row>
    <row r="2767" spans="32:32" ht="12.75" x14ac:dyDescent="0.25">
      <c r="AF2767" s="1">
        <v>2678</v>
      </c>
    </row>
    <row r="2768" spans="32:32" ht="12.75" x14ac:dyDescent="0.25">
      <c r="AF2768" s="1">
        <v>2679</v>
      </c>
    </row>
    <row r="2769" spans="32:32" ht="12.75" x14ac:dyDescent="0.25">
      <c r="AF2769" s="1">
        <v>2680</v>
      </c>
    </row>
    <row r="2770" spans="32:32" ht="12.75" x14ac:dyDescent="0.25">
      <c r="AF2770" s="1">
        <v>2681</v>
      </c>
    </row>
    <row r="2771" spans="32:32" ht="12.75" x14ac:dyDescent="0.25">
      <c r="AF2771" s="1">
        <v>2682</v>
      </c>
    </row>
    <row r="2772" spans="32:32" ht="12.75" x14ac:dyDescent="0.25">
      <c r="AF2772" s="1">
        <v>2683</v>
      </c>
    </row>
    <row r="2773" spans="32:32" ht="12.75" x14ac:dyDescent="0.25">
      <c r="AF2773" s="1">
        <v>2684</v>
      </c>
    </row>
    <row r="2774" spans="32:32" ht="12.75" x14ac:dyDescent="0.25">
      <c r="AF2774" s="1">
        <v>2685</v>
      </c>
    </row>
    <row r="2775" spans="32:32" ht="12.75" x14ac:dyDescent="0.25">
      <c r="AF2775" s="1">
        <v>2686</v>
      </c>
    </row>
    <row r="2776" spans="32:32" ht="12.75" x14ac:dyDescent="0.25">
      <c r="AF2776" s="1">
        <v>2687</v>
      </c>
    </row>
    <row r="2777" spans="32:32" ht="12.75" x14ac:dyDescent="0.25">
      <c r="AF2777" s="1">
        <v>2688</v>
      </c>
    </row>
    <row r="2778" spans="32:32" ht="12.75" x14ac:dyDescent="0.25">
      <c r="AF2778" s="1">
        <v>2689</v>
      </c>
    </row>
    <row r="2779" spans="32:32" ht="12.75" x14ac:dyDescent="0.25">
      <c r="AF2779" s="1">
        <v>2690</v>
      </c>
    </row>
    <row r="2780" spans="32:32" ht="12.75" x14ac:dyDescent="0.25">
      <c r="AF2780" s="1">
        <v>2691</v>
      </c>
    </row>
    <row r="2781" spans="32:32" ht="12.75" x14ac:dyDescent="0.25">
      <c r="AF2781" s="1">
        <v>2692</v>
      </c>
    </row>
    <row r="2782" spans="32:32" ht="12.75" x14ac:dyDescent="0.25">
      <c r="AF2782" s="1">
        <v>2693</v>
      </c>
    </row>
    <row r="2783" spans="32:32" ht="12.75" x14ac:dyDescent="0.25">
      <c r="AF2783" s="1">
        <v>2694</v>
      </c>
    </row>
    <row r="2784" spans="32:32" ht="12.75" x14ac:dyDescent="0.25">
      <c r="AF2784" s="1">
        <v>2695</v>
      </c>
    </row>
    <row r="2785" spans="32:32" ht="12.75" x14ac:dyDescent="0.25">
      <c r="AF2785" s="1">
        <v>2696</v>
      </c>
    </row>
    <row r="2786" spans="32:32" ht="12.75" x14ac:dyDescent="0.25">
      <c r="AF2786" s="1">
        <v>2697</v>
      </c>
    </row>
    <row r="2787" spans="32:32" ht="12.75" x14ac:dyDescent="0.25">
      <c r="AF2787" s="1">
        <v>2698</v>
      </c>
    </row>
    <row r="2788" spans="32:32" ht="12.75" x14ac:dyDescent="0.25">
      <c r="AF2788" s="1">
        <v>2699</v>
      </c>
    </row>
    <row r="2789" spans="32:32" ht="12.75" x14ac:dyDescent="0.25">
      <c r="AF2789" s="1">
        <v>2700</v>
      </c>
    </row>
    <row r="2790" spans="32:32" ht="12.75" x14ac:dyDescent="0.25">
      <c r="AF2790" s="1">
        <v>2701</v>
      </c>
    </row>
    <row r="2791" spans="32:32" ht="12.75" x14ac:dyDescent="0.25">
      <c r="AF2791" s="1">
        <v>2702</v>
      </c>
    </row>
    <row r="2792" spans="32:32" ht="12.75" x14ac:dyDescent="0.25">
      <c r="AF2792" s="1">
        <v>2703</v>
      </c>
    </row>
    <row r="2793" spans="32:32" ht="12.75" x14ac:dyDescent="0.25">
      <c r="AF2793" s="1">
        <v>2704</v>
      </c>
    </row>
    <row r="2794" spans="32:32" ht="12.75" x14ac:dyDescent="0.25">
      <c r="AF2794" s="1">
        <v>2705</v>
      </c>
    </row>
    <row r="2795" spans="32:32" ht="12.75" x14ac:dyDescent="0.25">
      <c r="AF2795" s="1">
        <v>2706</v>
      </c>
    </row>
    <row r="2796" spans="32:32" ht="12.75" x14ac:dyDescent="0.25">
      <c r="AF2796" s="1">
        <v>2707</v>
      </c>
    </row>
    <row r="2797" spans="32:32" ht="12.75" x14ac:dyDescent="0.25">
      <c r="AF2797" s="1">
        <v>2708</v>
      </c>
    </row>
    <row r="2798" spans="32:32" ht="12.75" x14ac:dyDescent="0.25">
      <c r="AF2798" s="1">
        <v>2709</v>
      </c>
    </row>
    <row r="2799" spans="32:32" ht="12.75" x14ac:dyDescent="0.25">
      <c r="AF2799" s="1">
        <v>2710</v>
      </c>
    </row>
    <row r="2800" spans="32:32" ht="12.75" x14ac:dyDescent="0.25">
      <c r="AF2800" s="1">
        <v>2711</v>
      </c>
    </row>
    <row r="2801" spans="32:32" ht="12.75" x14ac:dyDescent="0.25">
      <c r="AF2801" s="1">
        <v>2712</v>
      </c>
    </row>
    <row r="2802" spans="32:32" ht="12.75" x14ac:dyDescent="0.25">
      <c r="AF2802" s="1">
        <v>2713</v>
      </c>
    </row>
    <row r="2803" spans="32:32" ht="12.75" x14ac:dyDescent="0.25">
      <c r="AF2803" s="1">
        <v>2714</v>
      </c>
    </row>
    <row r="2804" spans="32:32" ht="12.75" x14ac:dyDescent="0.25">
      <c r="AF2804" s="1">
        <v>2715</v>
      </c>
    </row>
    <row r="2805" spans="32:32" ht="12.75" x14ac:dyDescent="0.25">
      <c r="AF2805" s="1">
        <v>2716</v>
      </c>
    </row>
    <row r="2806" spans="32:32" ht="12.75" x14ac:dyDescent="0.25">
      <c r="AF2806" s="1">
        <v>2717</v>
      </c>
    </row>
    <row r="2807" spans="32:32" ht="12.75" x14ac:dyDescent="0.25">
      <c r="AF2807" s="1">
        <v>2718</v>
      </c>
    </row>
    <row r="2808" spans="32:32" ht="12.75" x14ac:dyDescent="0.25">
      <c r="AF2808" s="1">
        <v>2719</v>
      </c>
    </row>
    <row r="2809" spans="32:32" ht="12.75" x14ac:dyDescent="0.25">
      <c r="AF2809" s="1">
        <v>2720</v>
      </c>
    </row>
    <row r="2810" spans="32:32" ht="12.75" x14ac:dyDescent="0.25">
      <c r="AF2810" s="1">
        <v>2721</v>
      </c>
    </row>
    <row r="2811" spans="32:32" ht="12.75" x14ac:dyDescent="0.25">
      <c r="AF2811" s="1">
        <v>2722</v>
      </c>
    </row>
    <row r="2812" spans="32:32" ht="12.75" x14ac:dyDescent="0.25">
      <c r="AF2812" s="1">
        <v>2723</v>
      </c>
    </row>
    <row r="2813" spans="32:32" ht="12.75" x14ac:dyDescent="0.25">
      <c r="AF2813" s="1">
        <v>2724</v>
      </c>
    </row>
    <row r="2814" spans="32:32" ht="12.75" x14ac:dyDescent="0.25">
      <c r="AF2814" s="1">
        <v>2725</v>
      </c>
    </row>
    <row r="2815" spans="32:32" ht="12.75" x14ac:dyDescent="0.25">
      <c r="AF2815" s="1">
        <v>2726</v>
      </c>
    </row>
    <row r="2816" spans="32:32" ht="12.75" x14ac:dyDescent="0.25">
      <c r="AF2816" s="1">
        <v>2727</v>
      </c>
    </row>
    <row r="2817" spans="32:32" ht="12.75" x14ac:dyDescent="0.25">
      <c r="AF2817" s="1">
        <v>2728</v>
      </c>
    </row>
    <row r="2818" spans="32:32" ht="12.75" x14ac:dyDescent="0.25">
      <c r="AF2818" s="1">
        <v>2729</v>
      </c>
    </row>
    <row r="2819" spans="32:32" ht="12.75" x14ac:dyDescent="0.25">
      <c r="AF2819" s="1">
        <v>2730</v>
      </c>
    </row>
    <row r="2820" spans="32:32" ht="12.75" x14ac:dyDescent="0.25">
      <c r="AF2820" s="1">
        <v>2731</v>
      </c>
    </row>
    <row r="2821" spans="32:32" ht="12.75" x14ac:dyDescent="0.25">
      <c r="AF2821" s="1">
        <v>2732</v>
      </c>
    </row>
    <row r="2822" spans="32:32" ht="12.75" x14ac:dyDescent="0.25"/>
    <row r="2823" spans="32:32" ht="12.75" x14ac:dyDescent="0.25"/>
    <row r="2824" spans="32:32" ht="12.75" x14ac:dyDescent="0.25"/>
    <row r="2825" spans="32:32" ht="12.75" x14ac:dyDescent="0.25"/>
    <row r="2826" spans="32:32" ht="12.75" x14ac:dyDescent="0.25"/>
    <row r="2827" spans="32:32" ht="12.75" x14ac:dyDescent="0.25"/>
  </sheetData>
  <autoFilter ref="A1:AE179976" xr:uid="{1EB5D1AF-E7A1-4AFE-9509-51E3AF6C08E0}"/>
  <mergeCells count="2">
    <mergeCell ref="A2:D2"/>
    <mergeCell ref="Q12:R12"/>
  </mergeCells>
  <conditionalFormatting sqref="C87:C88">
    <cfRule type="cellIs" dxfId="521" priority="235" stopIfTrue="1" operator="equal">
      <formula>""</formula>
    </cfRule>
  </conditionalFormatting>
  <conditionalFormatting sqref="C8:C87 A8 C89:C59435">
    <cfRule type="cellIs" dxfId="520" priority="232" stopIfTrue="1" operator="equal">
      <formula>"Y"</formula>
    </cfRule>
    <cfRule type="cellIs" dxfId="519" priority="233" stopIfTrue="1" operator="equal">
      <formula>""</formula>
    </cfRule>
    <cfRule type="cellIs" dxfId="518" priority="234" stopIfTrue="1" operator="equal">
      <formula>"W"</formula>
    </cfRule>
  </conditionalFormatting>
  <conditionalFormatting sqref="D89:D1820">
    <cfRule type="cellIs" dxfId="517" priority="230" stopIfTrue="1" operator="equal">
      <formula>""</formula>
    </cfRule>
    <cfRule type="cellIs" dxfId="516" priority="231" stopIfTrue="1" operator="between">
      <formula>"10.7.1"</formula>
      <formula>"10.7.5"</formula>
    </cfRule>
  </conditionalFormatting>
  <conditionalFormatting sqref="G1257:G1297 G1475:G1618 G1299:G1370 G1160:G1204 G1372:G1473 G1206:G1255 G91:G1158 G1620:G1820">
    <cfRule type="cellIs" dxfId="515" priority="229" stopIfTrue="1" operator="equal">
      <formula>""</formula>
    </cfRule>
  </conditionalFormatting>
  <conditionalFormatting sqref="S89:S127 S129:S134 S1206:S1618 S136:S789 S791:S1204 S1620:S1820">
    <cfRule type="cellIs" dxfId="514" priority="228" stopIfTrue="1" operator="notEqual">
      <formula>""</formula>
    </cfRule>
  </conditionalFormatting>
  <conditionalFormatting sqref="A9:A59435">
    <cfRule type="cellIs" dxfId="513" priority="226" stopIfTrue="1" operator="equal">
      <formula>"Withdrawn"</formula>
    </cfRule>
    <cfRule type="cellIs" dxfId="512" priority="227" stopIfTrue="1" operator="equal">
      <formula>"Available"</formula>
    </cfRule>
  </conditionalFormatting>
  <conditionalFormatting sqref="AA89:AA1855">
    <cfRule type="cellIs" dxfId="511" priority="225" operator="greaterThan">
      <formula>250</formula>
    </cfRule>
  </conditionalFormatting>
  <conditionalFormatting sqref="W1 W3:W89 W2024:W1048576">
    <cfRule type="cellIs" dxfId="510" priority="222" operator="equal">
      <formula>"Conv3"</formula>
    </cfRule>
    <cfRule type="cellIs" dxfId="509" priority="223" operator="equal">
      <formula>"Conv2"</formula>
    </cfRule>
    <cfRule type="cellIs" dxfId="508" priority="224" operator="equal">
      <formula>"Conv4"</formula>
    </cfRule>
  </conditionalFormatting>
  <conditionalFormatting sqref="U1:U1204 U1257:U1473 U1206:U1255 U1475:U1048576">
    <cfRule type="cellIs" dxfId="507" priority="220" operator="equal">
      <formula>"REPLY OPEN"</formula>
    </cfRule>
    <cfRule type="cellIs" dxfId="506" priority="221" operator="equal">
      <formula>"OPEN"</formula>
    </cfRule>
  </conditionalFormatting>
  <conditionalFormatting sqref="V1:V1048576">
    <cfRule type="cellIs" dxfId="505" priority="217" operator="equal">
      <formula>"P-E"</formula>
    </cfRule>
    <cfRule type="cellIs" dxfId="504" priority="218" operator="equal">
      <formula>"e-mail"</formula>
    </cfRule>
    <cfRule type="cellIs" dxfId="503" priority="219" operator="equal">
      <formula>"P-A"</formula>
    </cfRule>
  </conditionalFormatting>
  <conditionalFormatting sqref="F91:F1158 F1160:F1204 F1206:F1255 F1257:F1297 F1299:F1820">
    <cfRule type="cellIs" dxfId="502" priority="208" stopIfTrue="1" operator="equal">
      <formula>"LS In"</formula>
    </cfRule>
    <cfRule type="cellIs" dxfId="501" priority="209" stopIfTrue="1" operator="equal">
      <formula>"LS OUT"</formula>
    </cfRule>
    <cfRule type="cellIs" dxfId="500" priority="210" stopIfTrue="1" operator="equal">
      <formula>"CR"</formula>
    </cfRule>
    <cfRule type="cellIs" dxfId="499" priority="211" stopIfTrue="1" operator="equal">
      <formula>"P-CR"</formula>
    </cfRule>
    <cfRule type="cellIs" dxfId="498" priority="212" stopIfTrue="1" operator="equal">
      <formula>"CR Pack"</formula>
    </cfRule>
    <cfRule type="cellIs" dxfId="497" priority="213" stopIfTrue="1" operator="equal">
      <formula>"WID new"</formula>
    </cfRule>
    <cfRule type="cellIs" dxfId="496" priority="214" stopIfTrue="1" operator="equal">
      <formula>"WID revised"</formula>
    </cfRule>
    <cfRule type="cellIs" dxfId="495" priority="215" stopIfTrue="1" operator="equal">
      <formula>"SID new"</formula>
    </cfRule>
    <cfRule type="cellIs" dxfId="494" priority="216" stopIfTrue="1" operator="equal">
      <formula>"SID revised"</formula>
    </cfRule>
  </conditionalFormatting>
  <conditionalFormatting sqref="P1257:P1297 P1475:P1618 P1147:P1204 P1299:P1370 P1372:P1473 P1206:P1255 P1620:P1820 P91:P1145">
    <cfRule type="containsText" dxfId="493" priority="206" stopIfTrue="1" operator="containsText" text="DUMMY">
      <formula>NOT(ISERROR(SEARCH("DUMMY",P91)))</formula>
    </cfRule>
    <cfRule type="cellIs" dxfId="492" priority="207" stopIfTrue="1" operator="equal">
      <formula>""</formula>
    </cfRule>
  </conditionalFormatting>
  <conditionalFormatting sqref="Q1257:Q1297 Q1475:Q1618 Q1206:Q1255 Q91:Q1204 Q1620:Q1820 Q1299:Q1473">
    <cfRule type="cellIs" dxfId="491" priority="204" stopIfTrue="1" operator="equal">
      <formula>""</formula>
    </cfRule>
    <cfRule type="cellIs" dxfId="490" priority="205" stopIfTrue="1" operator="equal">
      <formula>"-"</formula>
    </cfRule>
  </conditionalFormatting>
  <conditionalFormatting sqref="I1257:I1297 I1475:I1618 I1299:I1370 I1372:I1473 I1206:I1255 I91:I1204 I1620:I1820">
    <cfRule type="containsText" dxfId="489" priority="202" operator="containsText" text="...">
      <formula>NOT(ISERROR(SEARCH("...",I91)))</formula>
    </cfRule>
    <cfRule type="containsText" dxfId="488" priority="203" operator="containsText" text="~?">
      <formula>NOT(ISERROR(SEARCH("~?",I91)))</formula>
    </cfRule>
  </conditionalFormatting>
  <conditionalFormatting sqref="G1:G10 G78:G88 G1257:G1297 G1475:G1618 G1299:G1370 G1160:G1204 G1372:G1473 G1206:G1255 G91:G1158 G1620:G1048576">
    <cfRule type="cellIs" dxfId="487" priority="201" operator="equal">
      <formula>"Endorsement"</formula>
    </cfRule>
  </conditionalFormatting>
  <conditionalFormatting sqref="W1 W3:W7">
    <cfRule type="cellIs" dxfId="486" priority="195" operator="equal">
      <formula>"Irfan"</formula>
    </cfRule>
    <cfRule type="cellIs" dxfId="485" priority="196" operator="equal">
      <formula>"Mirko"</formula>
    </cfRule>
    <cfRule type="cellIs" dxfId="484" priority="197" operator="equal">
      <formula>"LaeYoung"</formula>
    </cfRule>
    <cfRule type="cellIs" dxfId="483" priority="198" operator="equal">
      <formula>"Frank"</formula>
    </cfRule>
    <cfRule type="cellIs" dxfId="482" priority="199" operator="equal">
      <formula>"Krisztian"</formula>
    </cfRule>
    <cfRule type="cellIs" dxfId="481" priority="200" operator="equal">
      <formula>"Puneet"</formula>
    </cfRule>
  </conditionalFormatting>
  <conditionalFormatting sqref="U1:U7">
    <cfRule type="cellIs" dxfId="480" priority="193" operator="equal">
      <formula>"REPLY OPEN"</formula>
    </cfRule>
    <cfRule type="cellIs" dxfId="479" priority="194" operator="equal">
      <formula>"OPEN"</formula>
    </cfRule>
  </conditionalFormatting>
  <conditionalFormatting sqref="V1:V7">
    <cfRule type="cellIs" dxfId="478" priority="190" operator="equal">
      <formula>"P-E"</formula>
    </cfRule>
    <cfRule type="cellIs" dxfId="477" priority="191" operator="equal">
      <formula>"e-mail"</formula>
    </cfRule>
    <cfRule type="cellIs" dxfId="476" priority="192" operator="equal">
      <formula>"P-A"</formula>
    </cfRule>
  </conditionalFormatting>
  <conditionalFormatting sqref="G1:G7 F5">
    <cfRule type="cellIs" dxfId="475" priority="189" operator="equal">
      <formula>"Endorsement"</formula>
    </cfRule>
  </conditionalFormatting>
  <conditionalFormatting sqref="AC1:AC5 AC8:AC88 AC2024:AC1048576">
    <cfRule type="cellIs" dxfId="474" priority="188" operator="equal">
      <formula>"DIFF"</formula>
    </cfRule>
  </conditionalFormatting>
  <conditionalFormatting sqref="G89:G90">
    <cfRule type="cellIs" dxfId="473" priority="187" stopIfTrue="1" operator="equal">
      <formula>""</formula>
    </cfRule>
  </conditionalFormatting>
  <conditionalFormatting sqref="F89:F90">
    <cfRule type="cellIs" dxfId="472" priority="178" stopIfTrue="1" operator="equal">
      <formula>"LS In"</formula>
    </cfRule>
    <cfRule type="cellIs" dxfId="471" priority="179" stopIfTrue="1" operator="equal">
      <formula>"LS OUT"</formula>
    </cfRule>
    <cfRule type="cellIs" dxfId="470" priority="180" stopIfTrue="1" operator="equal">
      <formula>"CR"</formula>
    </cfRule>
    <cfRule type="cellIs" dxfId="469" priority="181" stopIfTrue="1" operator="equal">
      <formula>"P-CR"</formula>
    </cfRule>
    <cfRule type="cellIs" dxfId="468" priority="182" stopIfTrue="1" operator="equal">
      <formula>"CR Pack"</formula>
    </cfRule>
    <cfRule type="cellIs" dxfId="467" priority="183" stopIfTrue="1" operator="equal">
      <formula>"WID new"</formula>
    </cfRule>
    <cfRule type="cellIs" dxfId="466" priority="184" stopIfTrue="1" operator="equal">
      <formula>"WID revised"</formula>
    </cfRule>
    <cfRule type="cellIs" dxfId="465" priority="185" stopIfTrue="1" operator="equal">
      <formula>"SID new"</formula>
    </cfRule>
    <cfRule type="cellIs" dxfId="464" priority="186" stopIfTrue="1" operator="equal">
      <formula>"SID revised"</formula>
    </cfRule>
  </conditionalFormatting>
  <conditionalFormatting sqref="P89:P90">
    <cfRule type="containsText" dxfId="463" priority="176" stopIfTrue="1" operator="containsText" text="DUMMY">
      <formula>NOT(ISERROR(SEARCH("DUMMY",P89)))</formula>
    </cfRule>
    <cfRule type="cellIs" dxfId="462" priority="177" stopIfTrue="1" operator="equal">
      <formula>""</formula>
    </cfRule>
  </conditionalFormatting>
  <conditionalFormatting sqref="Q89:Q90">
    <cfRule type="cellIs" dxfId="461" priority="174" stopIfTrue="1" operator="equal">
      <formula>""</formula>
    </cfRule>
    <cfRule type="cellIs" dxfId="460" priority="175" stopIfTrue="1" operator="equal">
      <formula>"-"</formula>
    </cfRule>
  </conditionalFormatting>
  <conditionalFormatting sqref="I89:I90">
    <cfRule type="containsText" dxfId="459" priority="172" operator="containsText" text="...">
      <formula>NOT(ISERROR(SEARCH("...",I89)))</formula>
    </cfRule>
    <cfRule type="containsText" dxfId="458" priority="173" operator="containsText" text="~?">
      <formula>NOT(ISERROR(SEARCH("~?",I89)))</formula>
    </cfRule>
  </conditionalFormatting>
  <conditionalFormatting sqref="G89:G90">
    <cfRule type="cellIs" dxfId="457" priority="171" operator="equal">
      <formula>"Endorsement"</formula>
    </cfRule>
  </conditionalFormatting>
  <conditionalFormatting sqref="T1:T1204 T1257:T1473 T1475:T1618 T1206:T1255 T1620:T1048576">
    <cfRule type="cellIs" dxfId="456" priority="170" operator="notEqual">
      <formula>""</formula>
    </cfRule>
  </conditionalFormatting>
  <conditionalFormatting sqref="B8:B88 B1821:B1048576">
    <cfRule type="beginsWith" dxfId="455" priority="168" operator="beginsWith" text="No clauses affected">
      <formula>LEFT(B8,LEN("No clauses affected"))="No clauses affected"</formula>
    </cfRule>
    <cfRule type="beginsWith" dxfId="454" priority="169" operator="beginsWith" text="To:">
      <formula>LEFT(B8,LEN("To:"))="To:"</formula>
    </cfRule>
  </conditionalFormatting>
  <conditionalFormatting sqref="B1:B88 B1821:B1048576">
    <cfRule type="cellIs" dxfId="453" priority="167" operator="equal">
      <formula>""</formula>
    </cfRule>
  </conditionalFormatting>
  <conditionalFormatting sqref="Y2">
    <cfRule type="cellIs" dxfId="452" priority="166" operator="equal">
      <formula>"DIFF"</formula>
    </cfRule>
  </conditionalFormatting>
  <conditionalFormatting sqref="W89">
    <cfRule type="cellIs" dxfId="451" priority="162" operator="equal">
      <formula>"LaeYoung"</formula>
    </cfRule>
    <cfRule type="cellIs" dxfId="450" priority="163" operator="equal">
      <formula>"Tao"</formula>
    </cfRule>
    <cfRule type="cellIs" dxfId="449" priority="164" operator="equal">
      <formula>"Andy"</formula>
    </cfRule>
    <cfRule type="cellIs" dxfId="448" priority="165" operator="equal">
      <formula>"Puneet"</formula>
    </cfRule>
  </conditionalFormatting>
  <conditionalFormatting sqref="AA1856:AA1995">
    <cfRule type="cellIs" dxfId="447" priority="161" operator="greaterThan">
      <formula>250</formula>
    </cfRule>
  </conditionalFormatting>
  <conditionalFormatting sqref="AB89:AB1995">
    <cfRule type="cellIs" dxfId="446" priority="160" operator="greaterThan">
      <formula>250</formula>
    </cfRule>
  </conditionalFormatting>
  <conditionalFormatting sqref="AC89:AC1995">
    <cfRule type="cellIs" dxfId="445" priority="159" operator="greaterThan">
      <formula>250</formula>
    </cfRule>
  </conditionalFormatting>
  <conditionalFormatting sqref="AD88">
    <cfRule type="cellIs" dxfId="444" priority="158" operator="equal">
      <formula>"DIFF"</formula>
    </cfRule>
  </conditionalFormatting>
  <conditionalFormatting sqref="AA1996:AA2023">
    <cfRule type="cellIs" dxfId="443" priority="157" operator="greaterThan">
      <formula>250</formula>
    </cfRule>
  </conditionalFormatting>
  <conditionalFormatting sqref="AB1996:AB2023">
    <cfRule type="cellIs" dxfId="442" priority="156" operator="greaterThan">
      <formula>250</formula>
    </cfRule>
  </conditionalFormatting>
  <conditionalFormatting sqref="AC1996:AC2023">
    <cfRule type="cellIs" dxfId="441" priority="155" operator="greaterThan">
      <formula>250</formula>
    </cfRule>
  </conditionalFormatting>
  <conditionalFormatting sqref="G11:G77">
    <cfRule type="cellIs" dxfId="440" priority="154" operator="equal">
      <formula>"Endorsement"</formula>
    </cfRule>
  </conditionalFormatting>
  <conditionalFormatting sqref="W90:W2023">
    <cfRule type="cellIs" dxfId="439" priority="151" operator="equal">
      <formula>"Conv3"</formula>
    </cfRule>
    <cfRule type="cellIs" dxfId="438" priority="152" operator="equal">
      <formula>"Conv2"</formula>
    </cfRule>
    <cfRule type="cellIs" dxfId="437" priority="153" operator="equal">
      <formula>"Conv4"</formula>
    </cfRule>
  </conditionalFormatting>
  <conditionalFormatting sqref="W90:W2023">
    <cfRule type="cellIs" dxfId="436" priority="147" operator="equal">
      <formula>"LaeYoung"</formula>
    </cfRule>
    <cfRule type="cellIs" dxfId="435" priority="148" operator="equal">
      <formula>"Tao"</formula>
    </cfRule>
    <cfRule type="cellIs" dxfId="434" priority="149" operator="equal">
      <formula>"Andy"</formula>
    </cfRule>
    <cfRule type="cellIs" dxfId="433" priority="150" operator="equal">
      <formula>"Puneet"</formula>
    </cfRule>
  </conditionalFormatting>
  <conditionalFormatting sqref="B89:B1820">
    <cfRule type="cellIs" dxfId="432" priority="145" stopIfTrue="1" operator="equal">
      <formula>""</formula>
    </cfRule>
    <cfRule type="cellIs" dxfId="431" priority="146" stopIfTrue="1" operator="between">
      <formula>"10.7.1"</formula>
      <formula>"10.7.5"</formula>
    </cfRule>
  </conditionalFormatting>
  <conditionalFormatting sqref="AE89">
    <cfRule type="expression" dxfId="430" priority="144">
      <formula>"&lt;&gt;$V$89"</formula>
    </cfRule>
  </conditionalFormatting>
  <conditionalFormatting sqref="AE90:AE2050">
    <cfRule type="expression" dxfId="429" priority="143">
      <formula>"&lt;&gt;$V$89"</formula>
    </cfRule>
  </conditionalFormatting>
  <conditionalFormatting sqref="O1257:O1297 O1475:O1618 O1299:O1370 O1147:O1204 O1372:O1473 O1206:O1255 O1:O1145 O1620:O1048576">
    <cfRule type="cellIs" dxfId="428" priority="139" stopIfTrue="1" operator="equal">
      <formula>"Rel-17"</formula>
    </cfRule>
    <cfRule type="cellIs" dxfId="427" priority="140" stopIfTrue="1" operator="equal">
      <formula>"Rel-16"</formula>
    </cfRule>
    <cfRule type="cellIs" dxfId="426" priority="141" stopIfTrue="1" operator="equal">
      <formula>"Rel-15"</formula>
    </cfRule>
    <cfRule type="cellIs" dxfId="425" priority="142" stopIfTrue="1" operator="equal">
      <formula>"Rel-14"</formula>
    </cfRule>
  </conditionalFormatting>
  <conditionalFormatting sqref="S128">
    <cfRule type="cellIs" dxfId="424" priority="138" stopIfTrue="1" operator="notEqual">
      <formula>""</formula>
    </cfRule>
  </conditionalFormatting>
  <conditionalFormatting sqref="G1256">
    <cfRule type="cellIs" dxfId="423" priority="137" stopIfTrue="1" operator="equal">
      <formula>""</formula>
    </cfRule>
  </conditionalFormatting>
  <conditionalFormatting sqref="F1256">
    <cfRule type="cellIs" dxfId="422" priority="128" stopIfTrue="1" operator="equal">
      <formula>"LS In"</formula>
    </cfRule>
    <cfRule type="cellIs" dxfId="421" priority="129" stopIfTrue="1" operator="equal">
      <formula>"LS OUT"</formula>
    </cfRule>
    <cfRule type="cellIs" dxfId="420" priority="130" stopIfTrue="1" operator="equal">
      <formula>"CR"</formula>
    </cfRule>
    <cfRule type="cellIs" dxfId="419" priority="131" stopIfTrue="1" operator="equal">
      <formula>"P-CR"</formula>
    </cfRule>
    <cfRule type="cellIs" dxfId="418" priority="132" stopIfTrue="1" operator="equal">
      <formula>"CR Pack"</formula>
    </cfRule>
    <cfRule type="cellIs" dxfId="417" priority="133" stopIfTrue="1" operator="equal">
      <formula>"WID new"</formula>
    </cfRule>
    <cfRule type="cellIs" dxfId="416" priority="134" stopIfTrue="1" operator="equal">
      <formula>"WID revised"</formula>
    </cfRule>
    <cfRule type="cellIs" dxfId="415" priority="135" stopIfTrue="1" operator="equal">
      <formula>"SID new"</formula>
    </cfRule>
    <cfRule type="cellIs" dxfId="414" priority="136" stopIfTrue="1" operator="equal">
      <formula>"SID revised"</formula>
    </cfRule>
  </conditionalFormatting>
  <conditionalFormatting sqref="P1256">
    <cfRule type="containsText" dxfId="413" priority="126" stopIfTrue="1" operator="containsText" text="DUMMY">
      <formula>NOT(ISERROR(SEARCH("DUMMY",P1256)))</formula>
    </cfRule>
    <cfRule type="cellIs" dxfId="412" priority="127" stopIfTrue="1" operator="equal">
      <formula>""</formula>
    </cfRule>
  </conditionalFormatting>
  <conditionalFormatting sqref="Q1256">
    <cfRule type="cellIs" dxfId="411" priority="124" stopIfTrue="1" operator="equal">
      <formula>""</formula>
    </cfRule>
    <cfRule type="cellIs" dxfId="410" priority="125" stopIfTrue="1" operator="equal">
      <formula>"-"</formula>
    </cfRule>
  </conditionalFormatting>
  <conditionalFormatting sqref="I1256">
    <cfRule type="containsText" dxfId="409" priority="122" operator="containsText" text="...">
      <formula>NOT(ISERROR(SEARCH("...",I1256)))</formula>
    </cfRule>
    <cfRule type="containsText" dxfId="408" priority="123" operator="containsText" text="~?">
      <formula>NOT(ISERROR(SEARCH("~?",I1256)))</formula>
    </cfRule>
  </conditionalFormatting>
  <conditionalFormatting sqref="G1256">
    <cfRule type="cellIs" dxfId="407" priority="121" operator="equal">
      <formula>"Endorsement"</formula>
    </cfRule>
  </conditionalFormatting>
  <conditionalFormatting sqref="O1256">
    <cfRule type="cellIs" dxfId="406" priority="117" stopIfTrue="1" operator="equal">
      <formula>"Rel-17"</formula>
    </cfRule>
    <cfRule type="cellIs" dxfId="405" priority="118" stopIfTrue="1" operator="equal">
      <formula>"Rel-16"</formula>
    </cfRule>
    <cfRule type="cellIs" dxfId="404" priority="119" stopIfTrue="1" operator="equal">
      <formula>"Rel-15"</formula>
    </cfRule>
    <cfRule type="cellIs" dxfId="403" priority="120" stopIfTrue="1" operator="equal">
      <formula>"Rel-14"</formula>
    </cfRule>
  </conditionalFormatting>
  <conditionalFormatting sqref="U1256">
    <cfRule type="cellIs" dxfId="402" priority="115" operator="equal">
      <formula>"REPLY OPEN"</formula>
    </cfRule>
    <cfRule type="cellIs" dxfId="401" priority="116" operator="equal">
      <formula>"OPEN"</formula>
    </cfRule>
  </conditionalFormatting>
  <conditionalFormatting sqref="T1256">
    <cfRule type="cellIs" dxfId="400" priority="114" operator="notEqual">
      <formula>""</formula>
    </cfRule>
  </conditionalFormatting>
  <conditionalFormatting sqref="G1474">
    <cfRule type="cellIs" dxfId="399" priority="113" stopIfTrue="1" operator="equal">
      <formula>""</formula>
    </cfRule>
  </conditionalFormatting>
  <conditionalFormatting sqref="U1474">
    <cfRule type="cellIs" dxfId="398" priority="111" operator="equal">
      <formula>"REPLY OPEN"</formula>
    </cfRule>
    <cfRule type="cellIs" dxfId="397" priority="112" operator="equal">
      <formula>"OPEN"</formula>
    </cfRule>
  </conditionalFormatting>
  <conditionalFormatting sqref="P1474">
    <cfRule type="containsText" dxfId="396" priority="100" stopIfTrue="1" operator="containsText" text="DUMMY">
      <formula>NOT(ISERROR(SEARCH("DUMMY",P1474)))</formula>
    </cfRule>
    <cfRule type="cellIs" dxfId="395" priority="101" stopIfTrue="1" operator="equal">
      <formula>""</formula>
    </cfRule>
  </conditionalFormatting>
  <conditionalFormatting sqref="Q1474">
    <cfRule type="cellIs" dxfId="394" priority="98" stopIfTrue="1" operator="equal">
      <formula>""</formula>
    </cfRule>
    <cfRule type="cellIs" dxfId="393" priority="99" stopIfTrue="1" operator="equal">
      <formula>"-"</formula>
    </cfRule>
  </conditionalFormatting>
  <conditionalFormatting sqref="I1474">
    <cfRule type="containsText" dxfId="392" priority="96" operator="containsText" text="...">
      <formula>NOT(ISERROR(SEARCH("...",I1474)))</formula>
    </cfRule>
    <cfRule type="containsText" dxfId="391" priority="97" operator="containsText" text="~?">
      <formula>NOT(ISERROR(SEARCH("~?",I1474)))</formula>
    </cfRule>
  </conditionalFormatting>
  <conditionalFormatting sqref="G1474">
    <cfRule type="cellIs" dxfId="390" priority="95" operator="equal">
      <formula>"Endorsement"</formula>
    </cfRule>
  </conditionalFormatting>
  <conditionalFormatting sqref="T1474">
    <cfRule type="cellIs" dxfId="389" priority="94" operator="notEqual">
      <formula>""</formula>
    </cfRule>
  </conditionalFormatting>
  <conditionalFormatting sqref="O1474">
    <cfRule type="cellIs" dxfId="388" priority="90" stopIfTrue="1" operator="equal">
      <formula>"Rel-17"</formula>
    </cfRule>
    <cfRule type="cellIs" dxfId="387" priority="91" stopIfTrue="1" operator="equal">
      <formula>"Rel-16"</formula>
    </cfRule>
    <cfRule type="cellIs" dxfId="386" priority="92" stopIfTrue="1" operator="equal">
      <formula>"Rel-15"</formula>
    </cfRule>
    <cfRule type="cellIs" dxfId="385" priority="93" stopIfTrue="1" operator="equal">
      <formula>"Rel-14"</formula>
    </cfRule>
  </conditionalFormatting>
  <conditionalFormatting sqref="S790">
    <cfRule type="cellIs" dxfId="384" priority="89" stopIfTrue="1" operator="notEqual">
      <formula>""</formula>
    </cfRule>
  </conditionalFormatting>
  <conditionalFormatting sqref="P1146">
    <cfRule type="containsText" dxfId="383" priority="87" stopIfTrue="1" operator="containsText" text="DUMMY">
      <formula>NOT(ISERROR(SEARCH("DUMMY",P1146)))</formula>
    </cfRule>
    <cfRule type="cellIs" dxfId="382" priority="88" stopIfTrue="1" operator="equal">
      <formula>""</formula>
    </cfRule>
  </conditionalFormatting>
  <conditionalFormatting sqref="O1146">
    <cfRule type="cellIs" dxfId="381" priority="83" stopIfTrue="1" operator="equal">
      <formula>"Rel-17"</formula>
    </cfRule>
    <cfRule type="cellIs" dxfId="380" priority="84" stopIfTrue="1" operator="equal">
      <formula>"Rel-16"</formula>
    </cfRule>
    <cfRule type="cellIs" dxfId="379" priority="85" stopIfTrue="1" operator="equal">
      <formula>"Rel-15"</formula>
    </cfRule>
    <cfRule type="cellIs" dxfId="378" priority="86" stopIfTrue="1" operator="equal">
      <formula>"Rel-14"</formula>
    </cfRule>
  </conditionalFormatting>
  <conditionalFormatting sqref="G1298">
    <cfRule type="cellIs" dxfId="377" priority="82" stopIfTrue="1" operator="equal">
      <formula>""</formula>
    </cfRule>
  </conditionalFormatting>
  <conditionalFormatting sqref="F1298">
    <cfRule type="cellIs" dxfId="376" priority="73" stopIfTrue="1" operator="equal">
      <formula>"LS In"</formula>
    </cfRule>
    <cfRule type="cellIs" dxfId="375" priority="74" stopIfTrue="1" operator="equal">
      <formula>"LS OUT"</formula>
    </cfRule>
    <cfRule type="cellIs" dxfId="374" priority="75" stopIfTrue="1" operator="equal">
      <formula>"CR"</formula>
    </cfRule>
    <cfRule type="cellIs" dxfId="373" priority="76" stopIfTrue="1" operator="equal">
      <formula>"P-CR"</formula>
    </cfRule>
    <cfRule type="cellIs" dxfId="372" priority="77" stopIfTrue="1" operator="equal">
      <formula>"CR Pack"</formula>
    </cfRule>
    <cfRule type="cellIs" dxfId="371" priority="78" stopIfTrue="1" operator="equal">
      <formula>"WID new"</formula>
    </cfRule>
    <cfRule type="cellIs" dxfId="370" priority="79" stopIfTrue="1" operator="equal">
      <formula>"WID revised"</formula>
    </cfRule>
    <cfRule type="cellIs" dxfId="369" priority="80" stopIfTrue="1" operator="equal">
      <formula>"SID new"</formula>
    </cfRule>
    <cfRule type="cellIs" dxfId="368" priority="81" stopIfTrue="1" operator="equal">
      <formula>"SID revised"</formula>
    </cfRule>
  </conditionalFormatting>
  <conditionalFormatting sqref="P1298">
    <cfRule type="containsText" dxfId="367" priority="71" stopIfTrue="1" operator="containsText" text="DUMMY">
      <formula>NOT(ISERROR(SEARCH("DUMMY",P1298)))</formula>
    </cfRule>
    <cfRule type="cellIs" dxfId="366" priority="72" stopIfTrue="1" operator="equal">
      <formula>""</formula>
    </cfRule>
  </conditionalFormatting>
  <conditionalFormatting sqref="Q1298">
    <cfRule type="cellIs" dxfId="365" priority="69" stopIfTrue="1" operator="equal">
      <formula>""</formula>
    </cfRule>
    <cfRule type="cellIs" dxfId="364" priority="70" stopIfTrue="1" operator="equal">
      <formula>"-"</formula>
    </cfRule>
  </conditionalFormatting>
  <conditionalFormatting sqref="I1298">
    <cfRule type="containsText" dxfId="363" priority="67" operator="containsText" text="...">
      <formula>NOT(ISERROR(SEARCH("...",I1298)))</formula>
    </cfRule>
    <cfRule type="containsText" dxfId="362" priority="68" operator="containsText" text="~?">
      <formula>NOT(ISERROR(SEARCH("~?",I1298)))</formula>
    </cfRule>
  </conditionalFormatting>
  <conditionalFormatting sqref="G1298">
    <cfRule type="cellIs" dxfId="361" priority="66" operator="equal">
      <formula>"Endorsement"</formula>
    </cfRule>
  </conditionalFormatting>
  <conditionalFormatting sqref="O1298">
    <cfRule type="cellIs" dxfId="360" priority="62" stopIfTrue="1" operator="equal">
      <formula>"Rel-17"</formula>
    </cfRule>
    <cfRule type="cellIs" dxfId="359" priority="63" stopIfTrue="1" operator="equal">
      <formula>"Rel-16"</formula>
    </cfRule>
    <cfRule type="cellIs" dxfId="358" priority="64" stopIfTrue="1" operator="equal">
      <formula>"Rel-15"</formula>
    </cfRule>
    <cfRule type="cellIs" dxfId="357" priority="65" stopIfTrue="1" operator="equal">
      <formula>"Rel-14"</formula>
    </cfRule>
  </conditionalFormatting>
  <conditionalFormatting sqref="G1159">
    <cfRule type="cellIs" dxfId="356" priority="61" stopIfTrue="1" operator="equal">
      <formula>""</formula>
    </cfRule>
  </conditionalFormatting>
  <conditionalFormatting sqref="F1159">
    <cfRule type="cellIs" dxfId="355" priority="52" stopIfTrue="1" operator="equal">
      <formula>"LS In"</formula>
    </cfRule>
    <cfRule type="cellIs" dxfId="354" priority="53" stopIfTrue="1" operator="equal">
      <formula>"LS OUT"</formula>
    </cfRule>
    <cfRule type="cellIs" dxfId="353" priority="54" stopIfTrue="1" operator="equal">
      <formula>"CR"</formula>
    </cfRule>
    <cfRule type="cellIs" dxfId="352" priority="55" stopIfTrue="1" operator="equal">
      <formula>"P-CR"</formula>
    </cfRule>
    <cfRule type="cellIs" dxfId="351" priority="56" stopIfTrue="1" operator="equal">
      <formula>"CR Pack"</formula>
    </cfRule>
    <cfRule type="cellIs" dxfId="350" priority="57" stopIfTrue="1" operator="equal">
      <formula>"WID new"</formula>
    </cfRule>
    <cfRule type="cellIs" dxfId="349" priority="58" stopIfTrue="1" operator="equal">
      <formula>"WID revised"</formula>
    </cfRule>
    <cfRule type="cellIs" dxfId="348" priority="59" stopIfTrue="1" operator="equal">
      <formula>"SID new"</formula>
    </cfRule>
    <cfRule type="cellIs" dxfId="347" priority="60" stopIfTrue="1" operator="equal">
      <formula>"SID revised"</formula>
    </cfRule>
  </conditionalFormatting>
  <conditionalFormatting sqref="G1159">
    <cfRule type="cellIs" dxfId="346" priority="51" operator="equal">
      <formula>"Endorsement"</formula>
    </cfRule>
  </conditionalFormatting>
  <conditionalFormatting sqref="G1371">
    <cfRule type="cellIs" dxfId="345" priority="50" stopIfTrue="1" operator="equal">
      <formula>""</formula>
    </cfRule>
  </conditionalFormatting>
  <conditionalFormatting sqref="P1371">
    <cfRule type="containsText" dxfId="344" priority="48" stopIfTrue="1" operator="containsText" text="DUMMY">
      <formula>NOT(ISERROR(SEARCH("DUMMY",P1371)))</formula>
    </cfRule>
    <cfRule type="cellIs" dxfId="343" priority="49" stopIfTrue="1" operator="equal">
      <formula>""</formula>
    </cfRule>
  </conditionalFormatting>
  <conditionalFormatting sqref="I1371">
    <cfRule type="containsText" dxfId="342" priority="46" operator="containsText" text="...">
      <formula>NOT(ISERROR(SEARCH("...",I1371)))</formula>
    </cfRule>
    <cfRule type="containsText" dxfId="341" priority="47" operator="containsText" text="~?">
      <formula>NOT(ISERROR(SEARCH("~?",I1371)))</formula>
    </cfRule>
  </conditionalFormatting>
  <conditionalFormatting sqref="G1371">
    <cfRule type="cellIs" dxfId="340" priority="45" operator="equal">
      <formula>"Endorsement"</formula>
    </cfRule>
  </conditionalFormatting>
  <conditionalFormatting sqref="O1371">
    <cfRule type="cellIs" dxfId="339" priority="41" stopIfTrue="1" operator="equal">
      <formula>"Rel-17"</formula>
    </cfRule>
    <cfRule type="cellIs" dxfId="338" priority="42" stopIfTrue="1" operator="equal">
      <formula>"Rel-16"</formula>
    </cfRule>
    <cfRule type="cellIs" dxfId="337" priority="43" stopIfTrue="1" operator="equal">
      <formula>"Rel-15"</formula>
    </cfRule>
    <cfRule type="cellIs" dxfId="336" priority="44" stopIfTrue="1" operator="equal">
      <formula>"Rel-14"</formula>
    </cfRule>
  </conditionalFormatting>
  <conditionalFormatting sqref="G1205">
    <cfRule type="cellIs" dxfId="335" priority="40" stopIfTrue="1" operator="equal">
      <formula>""</formula>
    </cfRule>
  </conditionalFormatting>
  <conditionalFormatting sqref="S1205">
    <cfRule type="cellIs" dxfId="334" priority="39" stopIfTrue="1" operator="notEqual">
      <formula>""</formula>
    </cfRule>
  </conditionalFormatting>
  <conditionalFormatting sqref="U1205">
    <cfRule type="cellIs" dxfId="333" priority="37" operator="equal">
      <formula>"REPLY OPEN"</formula>
    </cfRule>
    <cfRule type="cellIs" dxfId="332" priority="38" operator="equal">
      <formula>"OPEN"</formula>
    </cfRule>
  </conditionalFormatting>
  <conditionalFormatting sqref="F1205">
    <cfRule type="cellIs" dxfId="331" priority="28" stopIfTrue="1" operator="equal">
      <formula>"LS In"</formula>
    </cfRule>
    <cfRule type="cellIs" dxfId="330" priority="29" stopIfTrue="1" operator="equal">
      <formula>"LS OUT"</formula>
    </cfRule>
    <cfRule type="cellIs" dxfId="329" priority="30" stopIfTrue="1" operator="equal">
      <formula>"CR"</formula>
    </cfRule>
    <cfRule type="cellIs" dxfId="328" priority="31" stopIfTrue="1" operator="equal">
      <formula>"P-CR"</formula>
    </cfRule>
    <cfRule type="cellIs" dxfId="327" priority="32" stopIfTrue="1" operator="equal">
      <formula>"CR Pack"</formula>
    </cfRule>
    <cfRule type="cellIs" dxfId="326" priority="33" stopIfTrue="1" operator="equal">
      <formula>"WID new"</formula>
    </cfRule>
    <cfRule type="cellIs" dxfId="325" priority="34" stopIfTrue="1" operator="equal">
      <formula>"WID revised"</formula>
    </cfRule>
    <cfRule type="cellIs" dxfId="324" priority="35" stopIfTrue="1" operator="equal">
      <formula>"SID new"</formula>
    </cfRule>
    <cfRule type="cellIs" dxfId="323" priority="36" stopIfTrue="1" operator="equal">
      <formula>"SID revised"</formula>
    </cfRule>
  </conditionalFormatting>
  <conditionalFormatting sqref="P1205">
    <cfRule type="containsText" dxfId="322" priority="26" stopIfTrue="1" operator="containsText" text="DUMMY">
      <formula>NOT(ISERROR(SEARCH("DUMMY",P1205)))</formula>
    </cfRule>
    <cfRule type="cellIs" dxfId="321" priority="27" stopIfTrue="1" operator="equal">
      <formula>""</formula>
    </cfRule>
  </conditionalFormatting>
  <conditionalFormatting sqref="Q1205">
    <cfRule type="cellIs" dxfId="320" priority="24" stopIfTrue="1" operator="equal">
      <formula>""</formula>
    </cfRule>
    <cfRule type="cellIs" dxfId="319" priority="25" stopIfTrue="1" operator="equal">
      <formula>"-"</formula>
    </cfRule>
  </conditionalFormatting>
  <conditionalFormatting sqref="I1205">
    <cfRule type="containsText" dxfId="318" priority="22" operator="containsText" text="...">
      <formula>NOT(ISERROR(SEARCH("...",I1205)))</formula>
    </cfRule>
    <cfRule type="containsText" dxfId="317" priority="23" operator="containsText" text="~?">
      <formula>NOT(ISERROR(SEARCH("~?",I1205)))</formula>
    </cfRule>
  </conditionalFormatting>
  <conditionalFormatting sqref="G1205">
    <cfRule type="cellIs" dxfId="316" priority="21" operator="equal">
      <formula>"Endorsement"</formula>
    </cfRule>
  </conditionalFormatting>
  <conditionalFormatting sqref="T1205">
    <cfRule type="cellIs" dxfId="315" priority="20" operator="notEqual">
      <formula>""</formula>
    </cfRule>
  </conditionalFormatting>
  <conditionalFormatting sqref="O1205">
    <cfRule type="cellIs" dxfId="314" priority="16" stopIfTrue="1" operator="equal">
      <formula>"Rel-17"</formula>
    </cfRule>
    <cfRule type="cellIs" dxfId="313" priority="17" stopIfTrue="1" operator="equal">
      <formula>"Rel-16"</formula>
    </cfRule>
    <cfRule type="cellIs" dxfId="312" priority="18" stopIfTrue="1" operator="equal">
      <formula>"Rel-15"</formula>
    </cfRule>
    <cfRule type="cellIs" dxfId="311" priority="19" stopIfTrue="1" operator="equal">
      <formula>"Rel-14"</formula>
    </cfRule>
  </conditionalFormatting>
  <conditionalFormatting sqref="G1619">
    <cfRule type="cellIs" dxfId="310" priority="15" stopIfTrue="1" operator="equal">
      <formula>""</formula>
    </cfRule>
  </conditionalFormatting>
  <conditionalFormatting sqref="S1619">
    <cfRule type="cellIs" dxfId="309" priority="14" stopIfTrue="1" operator="notEqual">
      <formula>""</formula>
    </cfRule>
  </conditionalFormatting>
  <conditionalFormatting sqref="P1619">
    <cfRule type="containsText" dxfId="308" priority="12" stopIfTrue="1" operator="containsText" text="DUMMY">
      <formula>NOT(ISERROR(SEARCH("DUMMY",P1619)))</formula>
    </cfRule>
    <cfRule type="cellIs" dxfId="307" priority="13" stopIfTrue="1" operator="equal">
      <formula>""</formula>
    </cfRule>
  </conditionalFormatting>
  <conditionalFormatting sqref="Q1619">
    <cfRule type="cellIs" dxfId="306" priority="10" stopIfTrue="1" operator="equal">
      <formula>""</formula>
    </cfRule>
    <cfRule type="cellIs" dxfId="305" priority="11" stopIfTrue="1" operator="equal">
      <formula>"-"</formula>
    </cfRule>
  </conditionalFormatting>
  <conditionalFormatting sqref="I1619">
    <cfRule type="containsText" dxfId="304" priority="8" operator="containsText" text="...">
      <formula>NOT(ISERROR(SEARCH("...",I1619)))</formula>
    </cfRule>
    <cfRule type="containsText" dxfId="303" priority="9" operator="containsText" text="~?">
      <formula>NOT(ISERROR(SEARCH("~?",I1619)))</formula>
    </cfRule>
  </conditionalFormatting>
  <conditionalFormatting sqref="G1619">
    <cfRule type="cellIs" dxfId="302" priority="7" operator="equal">
      <formula>"Endorsement"</formula>
    </cfRule>
  </conditionalFormatting>
  <conditionalFormatting sqref="T1619">
    <cfRule type="cellIs" dxfId="301" priority="6" operator="notEqual">
      <formula>""</formula>
    </cfRule>
  </conditionalFormatting>
  <conditionalFormatting sqref="O1619">
    <cfRule type="cellIs" dxfId="300" priority="2" stopIfTrue="1" operator="equal">
      <formula>"Rel-17"</formula>
    </cfRule>
    <cfRule type="cellIs" dxfId="299" priority="3" stopIfTrue="1" operator="equal">
      <formula>"Rel-16"</formula>
    </cfRule>
    <cfRule type="cellIs" dxfId="298" priority="4" stopIfTrue="1" operator="equal">
      <formula>"Rel-15"</formula>
    </cfRule>
    <cfRule type="cellIs" dxfId="297" priority="5" stopIfTrue="1" operator="equal">
      <formula>"Rel-14"</formula>
    </cfRule>
  </conditionalFormatting>
  <conditionalFormatting sqref="S135">
    <cfRule type="cellIs" dxfId="296"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FFAA2-064A-4601-8EE6-E951BE77D086}">
  <sheetPr codeName="Sheet5"/>
  <dimension ref="A1:AE2827"/>
  <sheetViews>
    <sheetView zoomScale="80" zoomScaleNormal="80" workbookViewId="0">
      <pane ySplit="7" topLeftCell="A117" activePane="bottomLeft" state="frozenSplit"/>
      <selection pane="bottomLeft" activeCell="D130" sqref="D130"/>
    </sheetView>
  </sheetViews>
  <sheetFormatPr defaultRowHeight="12.4" customHeight="1" x14ac:dyDescent="0.25"/>
  <cols>
    <col min="1" max="1" width="8.7109375" style="1" customWidth="1"/>
    <col min="2" max="2" width="15" style="18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8"/>
      <c r="B1" s="6"/>
      <c r="C1" s="189"/>
      <c r="D1" s="190" t="s">
        <v>0</v>
      </c>
      <c r="P1" s="7" t="s">
        <v>1</v>
      </c>
      <c r="Q1" s="7" t="s">
        <v>8597</v>
      </c>
      <c r="R1" s="7" t="s">
        <v>8598</v>
      </c>
      <c r="S1" s="7" t="s">
        <v>8599</v>
      </c>
      <c r="T1" s="127">
        <f ca="1">COUNTIFS(INDIRECT("W"&amp;$A$4):W3898,T2,INDIRECT("V"&amp;$A$4):V3898,"P-A")</f>
        <v>0</v>
      </c>
      <c r="U1" s="127">
        <f ca="1">COUNTIFS(INDIRECT("W"&amp;$A$4):W3898,U2,INDIRECT("V"&amp;$A$4):V3898,"P-A")</f>
        <v>0</v>
      </c>
      <c r="V1" s="127">
        <f ca="1">COUNTIFS(INDIRECT("W"&amp;$A$4):W3898,V2,INDIRECT("V"&amp;$A$4):V3898,"P-A")</f>
        <v>0</v>
      </c>
      <c r="W1" s="127">
        <f ca="1">COUNTIFS(INDIRECT("W"&amp;$A$4):W3898,W2,INDIRECT("V"&amp;$A$4):V3898,"P-A")</f>
        <v>0</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0</v>
      </c>
    </row>
    <row r="2" spans="1:30" ht="16.149999999999999" customHeight="1" thickBot="1" x14ac:dyDescent="0.3">
      <c r="A2" s="249" t="s">
        <v>2</v>
      </c>
      <c r="B2" s="250"/>
      <c r="C2" s="250"/>
      <c r="D2" s="250"/>
      <c r="E2" s="10" t="s">
        <v>3</v>
      </c>
      <c r="F2" s="11"/>
      <c r="G2" s="11"/>
      <c r="H2" s="12" t="str">
        <f>"List of Temporary Documents - SA WG2 meeting " &amp;A9</f>
        <v>List of Temporary Documents - SA WG2 meeting S2#137</v>
      </c>
      <c r="I2" s="11"/>
      <c r="J2" s="13"/>
      <c r="Q2" s="14" t="s">
        <v>4</v>
      </c>
      <c r="R2" s="7" t="s">
        <v>8600</v>
      </c>
      <c r="T2" s="130" t="s">
        <v>5</v>
      </c>
      <c r="U2" s="140" t="s">
        <v>199</v>
      </c>
      <c r="V2" s="131" t="s">
        <v>208</v>
      </c>
      <c r="W2" s="139" t="s">
        <v>196</v>
      </c>
      <c r="X2" s="220" t="s">
        <v>265</v>
      </c>
      <c r="Y2" s="178" t="s">
        <v>266</v>
      </c>
      <c r="Z2" s="202" t="s">
        <v>267</v>
      </c>
      <c r="AA2" s="203" t="s">
        <v>268</v>
      </c>
      <c r="AB2" s="200" t="s">
        <v>269</v>
      </c>
      <c r="AC2" s="200" t="s">
        <v>270</v>
      </c>
      <c r="AD2" s="133" t="s">
        <v>6</v>
      </c>
    </row>
    <row r="3" spans="1:30" s="25" customFormat="1" ht="23.45" customHeight="1" thickTop="1" x14ac:dyDescent="0.25">
      <c r="A3" s="191"/>
      <c r="B3" s="189" t="s">
        <v>182</v>
      </c>
      <c r="C3" s="192" t="s">
        <v>7</v>
      </c>
      <c r="D3" s="193" t="s">
        <v>8</v>
      </c>
      <c r="E3" s="15" t="s">
        <v>9</v>
      </c>
      <c r="F3" s="15" t="s">
        <v>10</v>
      </c>
      <c r="G3" s="15" t="s">
        <v>194</v>
      </c>
      <c r="H3" s="15" t="s">
        <v>11</v>
      </c>
      <c r="I3" s="16" t="s">
        <v>12</v>
      </c>
      <c r="J3" s="17" t="s">
        <v>13</v>
      </c>
      <c r="K3" s="18" t="s">
        <v>201</v>
      </c>
      <c r="L3" s="212"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28 / 28</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 / 6</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 / 5</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39 / -2</v>
      </c>
    </row>
    <row r="4" spans="1:30" ht="21" customHeight="1" x14ac:dyDescent="0.25">
      <c r="A4" s="191">
        <v>89</v>
      </c>
      <c r="B4" s="194" t="s">
        <v>183</v>
      </c>
      <c r="C4" s="194" t="s">
        <v>19</v>
      </c>
      <c r="D4" s="195">
        <f ca="1">COUNTA(INDIRECT("H"&amp;$A$4):H4001)</f>
        <v>41</v>
      </c>
      <c r="E4" s="26">
        <f ca="1">COUNTIF(INDIRECT("A"&amp;$A$4):INDIRECT("A"&amp;$A$6),"Available")</f>
        <v>19</v>
      </c>
      <c r="F4" s="27">
        <f ca="1">COUNTIF(INDIRECT("C"&amp;$A$4):INDIRECT("C"&amp;$A$6 -1),"")</f>
        <v>0</v>
      </c>
      <c r="G4" s="28">
        <f ca="1">COUNTIF(INDIRECT("H"&amp;$A$4):INDIRECT("H"&amp;$A$6),"Reserved for *")</f>
        <v>2</v>
      </c>
      <c r="H4" s="29">
        <f ca="1">COUNTIF(INDIRECT("S"&amp;$A$4):INDIRECT("S"&amp;$A$6), "*") + COUNTIF(INDIRECT("C"&amp;$A$4):INDIRECT("C"&amp;$A$6), "W") - L4</f>
        <v>0</v>
      </c>
      <c r="I4" s="30">
        <f ca="1">COUNTIF(INDIRECT("F"&amp;$A$4):INDIRECT("F"&amp;$A$6),"LS IN")</f>
        <v>21</v>
      </c>
      <c r="J4" s="31">
        <f ca="1">AC7</f>
        <v>0</v>
      </c>
      <c r="K4" s="32">
        <f ca="1">Z7</f>
        <v>0</v>
      </c>
      <c r="L4" s="33">
        <f ca="1">COUNTIF(INDIRECT("C"&amp;$A$4):INDIRECT("C"&amp;$A$6),"W")</f>
        <v>41</v>
      </c>
      <c r="M4" s="29">
        <f ca="1">COUNTIF(INDIRECT("F"&amp;$A$4):INDIRECT("F"&amp;$A$6),"CR")</f>
        <v>0</v>
      </c>
      <c r="N4" s="30">
        <f ca="1">Y7</f>
        <v>0</v>
      </c>
      <c r="O4" s="28">
        <f ca="1">COUNTIF(INDIRECT("F"&amp;$A$4):INDIRECT("F"&amp;$A$6),"[CR]")</f>
        <v>7</v>
      </c>
      <c r="P4" s="34">
        <f ca="1">D4-H4 - L4</f>
        <v>0</v>
      </c>
      <c r="Q4" s="35" t="str">
        <f ca="1">"Next Doc: S2-" &amp; SUM(A5+D4)</f>
        <v>Next Doc: S2-2001774</v>
      </c>
      <c r="R4" s="136" t="s">
        <v>8585</v>
      </c>
      <c r="S4" s="126" t="s">
        <v>175</v>
      </c>
      <c r="T4" s="126" t="str">
        <f ca="1">"O: " &amp; COUNTIFS(INDIRECT("W"&amp;$A$4):INDIRECT("W"&amp;$A$6),T2,INDIRECT("U"&amp;$A$4):INDIRECT("U"&amp;$A$6),"OPEN") &amp; " A " &amp; COUNTIFS(INDIRECT("W"&amp;$A$4):INDIRECT("W"&amp;$A$6),T2,INDIRECT("V"&amp;$A$4):INDIRECT("V"&amp;$A$6),"P-A")</f>
        <v>O: 0 A 0</v>
      </c>
      <c r="U4" s="126" t="str">
        <f ca="1">"O: " &amp; COUNTIFS(INDIRECT("W"&amp;$A$4):INDIRECT("W"&amp;$A$6),U2,INDIRECT("U"&amp;$A$4):INDIRECT("U"&amp;$A$6),"OPEN") &amp; " A " &amp; COUNTIFS(INDIRECT("W"&amp;$A$4):INDIRECT("W"&amp;$A$6),U2,INDIRECT("V"&amp;$A$4):INDIRECT("V"&amp;$A$6),"P-A")</f>
        <v>O: 0 A 0</v>
      </c>
      <c r="V4" s="126" t="str">
        <f ca="1">"O: " &amp; COUNTIFS(INDIRECT("W"&amp;$A$4):INDIRECT("W"&amp;$A$6),V2,INDIRECT("U"&amp;$A$4):INDIRECT("U"&amp;$A$6),"OPEN") &amp; " A " &amp; COUNTIFS(INDIRECT("W"&amp;$A$4):INDIRECT("W"&amp;$A$6),V2,INDIRECT("V"&amp;$A$4):INDIRECT("V"&amp;$A$6),"P-A")</f>
        <v>O: 0 A 0</v>
      </c>
      <c r="W4" s="126" t="str">
        <f ca="1">"O: " &amp; COUNTIFS(INDIRECT("W"&amp;$A$4):INDIRECT("W"&amp;$A$6),W2,INDIRECT("U"&amp;$A$4):INDIRECT("U"&amp;$A$6),"OPEN") &amp; " A " &amp; COUNTIFS(INDIRECT("W"&amp;$A$4):INDIRECT("W"&amp;$A$6),W2,INDIRECT("V"&amp;$A$4):INDIRECT("V"&amp;$A$6),"P-A")</f>
        <v>O: 0 A 0</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1" t="str">
        <f ca="1">MID(INDIRECT("E"&amp;$A$4),4,10)</f>
        <v>2001733</v>
      </c>
      <c r="B5" s="49" t="s">
        <v>184</v>
      </c>
      <c r="C5" s="196" t="s">
        <v>21</v>
      </c>
      <c r="D5" s="197">
        <f ca="1">SUM(E9:INDIRECT("E"&amp;$A$4 - 1))+D6-L4</f>
        <v>1</v>
      </c>
      <c r="E5" s="36">
        <f ca="1">COUNTIF(INDIRECT("C"&amp;$A$4):INDIRECT("C"&amp;$A$6),"Y")</f>
        <v>0</v>
      </c>
      <c r="F5" s="37"/>
      <c r="G5" s="37"/>
      <c r="H5" s="38"/>
      <c r="I5" s="38"/>
      <c r="J5" s="38"/>
      <c r="K5" s="39"/>
      <c r="L5" s="213">
        <f ca="1">E4-E5</f>
        <v>19</v>
      </c>
      <c r="M5" s="40"/>
      <c r="N5" s="40"/>
      <c r="O5" s="41"/>
      <c r="P5" s="42" t="str">
        <f ca="1">"Reserved: " &amp; AB7</f>
        <v>Reserved: 2</v>
      </c>
      <c r="Q5" s="28" t="s">
        <v>4</v>
      </c>
      <c r="R5" s="136" t="s">
        <v>8586</v>
      </c>
      <c r="S5" s="43" t="str">
        <f ca="1">"Not handled: "&amp;COUNTIF(INDIRECT("S"&amp;$A$4):INDIRECT("S"&amp;$A$6),"Not handled")</f>
        <v>Not handled: 0</v>
      </c>
      <c r="T5" s="44"/>
      <c r="U5" s="124" t="str">
        <f ca="1">"Reply LS: " &amp; COUNTIF(INDIRECT("U"&amp;$A$4):INDIRECT("U"&amp;$A$6),"REPLY OPEN")</f>
        <v>Reply LS: 0</v>
      </c>
      <c r="V5" s="125" t="str">
        <f ca="1">"e-mail: " &amp; COUNTIF(INDIRECT("V"&amp;$A$4):INDIRECT("V"&amp;$A$6),"e-mail")</f>
        <v>e-mail: 0</v>
      </c>
      <c r="W5" s="146" t="str">
        <f ca="1">"Par-End: " &amp; COUNTIF(INDIRECT("V"&amp;$A$4):INDIRECT("V"&amp;$A$6),"P-E")</f>
        <v>Par-End: 0</v>
      </c>
      <c r="X5" s="50"/>
      <c r="Y5" s="50"/>
    </row>
    <row r="6" spans="1:30" ht="27" customHeight="1" thickTop="1" thickBot="1" x14ac:dyDescent="0.3">
      <c r="A6" s="198">
        <f ca="1">SUM(A4,D4)</f>
        <v>130</v>
      </c>
      <c r="B6" s="199" t="s">
        <v>22</v>
      </c>
      <c r="C6" s="196" t="s">
        <v>23</v>
      </c>
      <c r="D6" s="45">
        <f ca="1">COUNTIF(INDIRECT("D"&amp;$A$4):INDIRECT("D"&amp;$A$6),"*,*")</f>
        <v>0</v>
      </c>
      <c r="F6" s="4"/>
      <c r="G6" s="46"/>
      <c r="H6" s="47"/>
      <c r="I6" s="47"/>
      <c r="J6" s="3"/>
      <c r="K6" s="47"/>
      <c r="L6" s="48"/>
      <c r="M6" s="48"/>
      <c r="N6" s="48"/>
      <c r="O6" s="49"/>
      <c r="P6" s="3"/>
      <c r="Q6" s="14" t="s">
        <v>4</v>
      </c>
      <c r="R6" s="50" t="s">
        <v>4</v>
      </c>
      <c r="S6" s="129" t="str">
        <f ca="1">"Postponed: "&amp;COUNTIF(INDIRECT("S"&amp;$A$4):INDIRECT("S"&amp;$A$6),"Postponed")</f>
        <v>Postponed: 0</v>
      </c>
      <c r="T6" s="44" t="str">
        <f ca="1">"Noted: "&amp;COUNTIF(INDIRECT("S"&amp;$A$4):INDIRECT("S"&amp;$A$6),"Noted")</f>
        <v>Noted: 0</v>
      </c>
      <c r="U6" s="137" t="s">
        <v>24</v>
      </c>
      <c r="V6" s="138" t="s">
        <v>193</v>
      </c>
      <c r="W6" s="51" t="s">
        <v>25</v>
      </c>
      <c r="X6" s="174" t="s">
        <v>0</v>
      </c>
      <c r="Y6" s="174" t="s">
        <v>204</v>
      </c>
      <c r="Z6" s="174" t="s">
        <v>260</v>
      </c>
      <c r="AA6" s="174" t="s">
        <v>262</v>
      </c>
      <c r="AB6" s="174" t="s">
        <v>261</v>
      </c>
      <c r="AC6" s="174" t="s">
        <v>263</v>
      </c>
    </row>
    <row r="7" spans="1:30" s="53" customFormat="1" ht="13.5" thickBot="1" x14ac:dyDescent="0.3">
      <c r="A7" s="223" t="s">
        <v>192</v>
      </c>
      <c r="B7" s="224" t="s">
        <v>236</v>
      </c>
      <c r="C7" s="223" t="s">
        <v>26</v>
      </c>
      <c r="D7" s="223" t="s">
        <v>27</v>
      </c>
      <c r="E7" s="223" t="s">
        <v>3</v>
      </c>
      <c r="F7" s="223" t="s">
        <v>28</v>
      </c>
      <c r="G7" s="223" t="s">
        <v>29</v>
      </c>
      <c r="H7" s="223" t="s">
        <v>30</v>
      </c>
      <c r="I7" s="223" t="s">
        <v>31</v>
      </c>
      <c r="J7" s="223" t="s">
        <v>32</v>
      </c>
      <c r="K7" s="223" t="s">
        <v>33</v>
      </c>
      <c r="L7" s="223" t="s">
        <v>23</v>
      </c>
      <c r="M7" s="223" t="s">
        <v>34</v>
      </c>
      <c r="N7" s="223" t="s">
        <v>35</v>
      </c>
      <c r="O7" s="223" t="s">
        <v>36</v>
      </c>
      <c r="P7" s="223" t="s">
        <v>37</v>
      </c>
      <c r="Q7" s="223" t="s">
        <v>38</v>
      </c>
      <c r="R7" s="224" t="s">
        <v>39</v>
      </c>
      <c r="S7" s="224" t="s">
        <v>40</v>
      </c>
      <c r="T7" s="52" t="s">
        <v>41</v>
      </c>
      <c r="U7" s="53">
        <f ca="1">COUNTIF(INDIRECT("U"&amp;$A$4):INDIRECT("U"&amp;$A$6),"OPEN")</f>
        <v>0</v>
      </c>
      <c r="V7" s="53">
        <f ca="1">COUNTIF(INDIRECT("V"&amp;$A$4):INDIRECT("V"&amp;$A$6),"P-A")</f>
        <v>0</v>
      </c>
      <c r="W7" s="54"/>
      <c r="X7" s="211"/>
      <c r="Y7" s="211">
        <f ca="1">COUNTIF(INDIRECT("Y"&amp;$A$4):INDIRECT("Y"&amp;$A$6),"1")</f>
        <v>0</v>
      </c>
      <c r="Z7" s="211">
        <f ca="1">COUNTIF(INDIRECT("Z"&amp;$A$4):INDIRECT("Z"&amp;$A$6),"1")</f>
        <v>0</v>
      </c>
      <c r="AA7" s="211"/>
      <c r="AB7" s="211">
        <f ca="1">COUNTIF(INDIRECT("AB"&amp;$A$4):INDIRECT("AB"&amp;$A$6),"1")</f>
        <v>2</v>
      </c>
      <c r="AC7" s="211">
        <f ca="1">COUNTIF(INDIRECT("AC"&amp;$A$4):INDIRECT("AC"&amp;$A$6),"1")</f>
        <v>0</v>
      </c>
    </row>
    <row r="8" spans="1:30" s="53" customFormat="1" ht="34.5" customHeight="1" thickTop="1" x14ac:dyDescent="0.25">
      <c r="A8" s="55" t="s">
        <v>43</v>
      </c>
      <c r="B8" s="186" t="s">
        <v>43</v>
      </c>
      <c r="C8" s="55" t="s">
        <v>43</v>
      </c>
      <c r="D8" s="56" t="s">
        <v>44</v>
      </c>
      <c r="E8" s="57" t="s">
        <v>45</v>
      </c>
      <c r="F8" s="58" t="s">
        <v>46</v>
      </c>
      <c r="G8" s="59" t="s">
        <v>46</v>
      </c>
      <c r="H8" s="60" t="str">
        <f ca="1">"Agenda Info:  " &amp; INDIRECT("A"&amp;$A$4)</f>
        <v xml:space="preserve">Agenda Info:  </v>
      </c>
      <c r="I8" s="61" t="s">
        <v>46</v>
      </c>
      <c r="J8" s="62" t="s">
        <v>42</v>
      </c>
      <c r="K8" s="63" t="s">
        <v>42</v>
      </c>
      <c r="L8" s="63" t="s">
        <v>42</v>
      </c>
      <c r="M8" s="63" t="s">
        <v>42</v>
      </c>
      <c r="N8" s="63" t="s">
        <v>42</v>
      </c>
      <c r="O8" s="63" t="s">
        <v>42</v>
      </c>
      <c r="P8" s="63" t="s">
        <v>42</v>
      </c>
      <c r="Q8" s="64" t="s">
        <v>47</v>
      </c>
      <c r="R8" s="65" t="s">
        <v>273</v>
      </c>
      <c r="S8" s="66" t="s">
        <v>42</v>
      </c>
      <c r="T8" s="67"/>
      <c r="W8" s="54"/>
      <c r="X8" s="174"/>
      <c r="Y8" s="176"/>
    </row>
    <row r="9" spans="1:30" s="53" customFormat="1" ht="12.75" x14ac:dyDescent="0.25">
      <c r="A9" s="68" t="s">
        <v>7707</v>
      </c>
      <c r="B9" s="18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87" t="s">
        <v>42</v>
      </c>
      <c r="T9" s="67"/>
      <c r="W9" s="54"/>
      <c r="X9" s="171" t="str">
        <f t="shared" ref="X9:X72" si="0">IF(ISNONTEXT(D9),"" &amp; D9 &amp;"",T(D9))</f>
        <v>AI</v>
      </c>
      <c r="Y9" s="177" t="str">
        <f t="shared" ref="Y9:Y72" si="1">F9</f>
        <v>Convenor</v>
      </c>
    </row>
    <row r="10" spans="1:30" s="53" customFormat="1" ht="25.5" x14ac:dyDescent="0.25">
      <c r="A10" s="80" t="str">
        <f t="shared" ref="A10:A73" si="2">A9</f>
        <v>S2#137</v>
      </c>
      <c r="B10" s="187" t="s">
        <v>48</v>
      </c>
      <c r="C10" s="70" t="s">
        <v>43</v>
      </c>
      <c r="D10" s="81" t="s">
        <v>51</v>
      </c>
      <c r="E10" s="72">
        <f ca="1">COUNTIF(INDIRECT("D"&amp;$A$4):D10001,INDIRECT("D"&amp;ROW()))</f>
        <v>0</v>
      </c>
      <c r="F10" s="82" t="s">
        <v>5</v>
      </c>
      <c r="G10" s="128">
        <f ca="1">COUNTIFS(INDIRECT("U"&amp;$A$4):U3898,"OPEN",INDIRECT("D"&amp;$A$4):D3898,INDIRECT("D"&amp;ROW()))</f>
        <v>0</v>
      </c>
      <c r="H10" s="83" t="s">
        <v>52</v>
      </c>
      <c r="I10" s="86" t="s">
        <v>2172</v>
      </c>
      <c r="J10" s="75" t="s">
        <v>42</v>
      </c>
      <c r="K10" s="76" t="s">
        <v>42</v>
      </c>
      <c r="L10" s="76" t="s">
        <v>42</v>
      </c>
      <c r="M10" s="76" t="s">
        <v>42</v>
      </c>
      <c r="N10" s="76" t="s">
        <v>42</v>
      </c>
      <c r="O10" s="76" t="s">
        <v>42</v>
      </c>
      <c r="P10" s="85" t="s">
        <v>42</v>
      </c>
      <c r="Q10" s="78" t="s">
        <v>42</v>
      </c>
      <c r="R10" s="79"/>
      <c r="S10" s="87" t="s">
        <v>42</v>
      </c>
      <c r="T10" s="67"/>
      <c r="W10" s="54"/>
      <c r="X10" s="171" t="str">
        <f t="shared" si="0"/>
        <v>1</v>
      </c>
      <c r="Y10" s="177" t="str">
        <f t="shared" si="1"/>
        <v>Puneet</v>
      </c>
    </row>
    <row r="11" spans="1:30" s="53" customFormat="1" ht="15.75" x14ac:dyDescent="0.25">
      <c r="A11" s="80" t="str">
        <f t="shared" si="2"/>
        <v>S2#137</v>
      </c>
      <c r="B11" s="187" t="s">
        <v>48</v>
      </c>
      <c r="C11" s="70" t="s">
        <v>43</v>
      </c>
      <c r="D11" s="81" t="s">
        <v>53</v>
      </c>
      <c r="E11" s="72">
        <f ca="1">COUNTIF(INDIRECT("D"&amp;$A$4):D10002,INDIRECT("D"&amp;ROW()))</f>
        <v>1</v>
      </c>
      <c r="F11" s="82" t="s">
        <v>5</v>
      </c>
      <c r="G11" s="128">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71" t="str">
        <f t="shared" si="0"/>
        <v>2</v>
      </c>
      <c r="Y11" s="177" t="str">
        <f t="shared" si="1"/>
        <v>Puneet</v>
      </c>
    </row>
    <row r="12" spans="1:30" s="53" customFormat="1" ht="200.25" customHeight="1" x14ac:dyDescent="0.25">
      <c r="A12" s="80" t="str">
        <f t="shared" si="2"/>
        <v>S2#137</v>
      </c>
      <c r="B12" s="187" t="s">
        <v>48</v>
      </c>
      <c r="C12" s="70" t="s">
        <v>43</v>
      </c>
      <c r="D12" s="81" t="s">
        <v>55</v>
      </c>
      <c r="E12" s="72">
        <f ca="1">COUNTIF(INDIRECT("D"&amp;$A$4):D10003,INDIRECT("D"&amp;ROW()))</f>
        <v>0</v>
      </c>
      <c r="F12" s="82" t="s">
        <v>5</v>
      </c>
      <c r="G12" s="128">
        <f ca="1">COUNTIFS(INDIRECT("U"&amp;$A$4):U3898,"OPEN",INDIRECT("D"&amp;$A$4):D3898,INDIRECT("D"&amp;ROW()))</f>
        <v>0</v>
      </c>
      <c r="H12" s="83" t="s">
        <v>56</v>
      </c>
      <c r="I12" s="88"/>
      <c r="J12" s="75" t="s">
        <v>42</v>
      </c>
      <c r="K12" s="76" t="s">
        <v>42</v>
      </c>
      <c r="L12" s="76" t="s">
        <v>42</v>
      </c>
      <c r="M12" s="76" t="s">
        <v>42</v>
      </c>
      <c r="N12" s="76" t="s">
        <v>42</v>
      </c>
      <c r="O12" s="76" t="s">
        <v>42</v>
      </c>
      <c r="P12" s="85" t="s">
        <v>42</v>
      </c>
      <c r="Q12" s="251" t="s">
        <v>57</v>
      </c>
      <c r="R12" s="252"/>
      <c r="S12" s="87" t="s">
        <v>42</v>
      </c>
      <c r="T12" s="67"/>
      <c r="W12" s="54"/>
      <c r="X12" s="171" t="str">
        <f t="shared" si="0"/>
        <v>2.1</v>
      </c>
      <c r="Y12" s="177" t="str">
        <f t="shared" si="1"/>
        <v>Puneet</v>
      </c>
    </row>
    <row r="13" spans="1:30" s="53" customFormat="1" ht="15.75" x14ac:dyDescent="0.25">
      <c r="A13" s="80" t="str">
        <f t="shared" si="2"/>
        <v>S2#137</v>
      </c>
      <c r="B13" s="187" t="s">
        <v>48</v>
      </c>
      <c r="C13" s="70" t="s">
        <v>43</v>
      </c>
      <c r="D13" s="81" t="s">
        <v>58</v>
      </c>
      <c r="E13" s="72">
        <f ca="1">COUNTIF(INDIRECT("D"&amp;$A$4):D10004,INDIRECT("D"&amp;ROW()))</f>
        <v>1</v>
      </c>
      <c r="F13" s="82" t="s">
        <v>5</v>
      </c>
      <c r="G13" s="128">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71" t="str">
        <f t="shared" si="0"/>
        <v>3</v>
      </c>
      <c r="Y13" s="177" t="str">
        <f t="shared" si="1"/>
        <v>Puneet</v>
      </c>
    </row>
    <row r="14" spans="1:30" s="53" customFormat="1" ht="15.75" x14ac:dyDescent="0.25">
      <c r="A14" s="80" t="str">
        <f t="shared" si="2"/>
        <v>S2#137</v>
      </c>
      <c r="B14" s="187" t="s">
        <v>48</v>
      </c>
      <c r="C14" s="70" t="s">
        <v>43</v>
      </c>
      <c r="D14" s="81" t="s">
        <v>60</v>
      </c>
      <c r="E14" s="72">
        <f ca="1">COUNTIF(INDIRECT("D"&amp;$A$4):D10005,INDIRECT("D"&amp;ROW()))</f>
        <v>0</v>
      </c>
      <c r="F14" s="82" t="s">
        <v>5</v>
      </c>
      <c r="G14" s="128">
        <f ca="1">COUNTIFS(INDIRECT("U"&amp;$A$4):U3898,"OPEN",INDIRECT("D"&amp;$A$4):D3898,INDIRECT("D"&amp;ROW()))</f>
        <v>0</v>
      </c>
      <c r="H14" s="83" t="s">
        <v>8591</v>
      </c>
      <c r="I14" s="88"/>
      <c r="J14" s="75" t="s">
        <v>42</v>
      </c>
      <c r="K14" s="76" t="s">
        <v>42</v>
      </c>
      <c r="L14" s="76" t="s">
        <v>42</v>
      </c>
      <c r="M14" s="76" t="s">
        <v>42</v>
      </c>
      <c r="N14" s="76" t="s">
        <v>42</v>
      </c>
      <c r="O14" s="76" t="s">
        <v>42</v>
      </c>
      <c r="P14" s="85" t="s">
        <v>42</v>
      </c>
      <c r="Q14" s="78" t="s">
        <v>42</v>
      </c>
      <c r="R14" s="79"/>
      <c r="S14" s="87" t="s">
        <v>42</v>
      </c>
      <c r="T14" s="67"/>
      <c r="W14" s="54"/>
      <c r="X14" s="171" t="str">
        <f t="shared" si="0"/>
        <v>4</v>
      </c>
      <c r="Y14" s="177" t="str">
        <f t="shared" si="1"/>
        <v>Puneet</v>
      </c>
    </row>
    <row r="15" spans="1:30" s="53" customFormat="1" ht="31.5" x14ac:dyDescent="0.25">
      <c r="A15" s="80" t="str">
        <f t="shared" si="2"/>
        <v>S2#137</v>
      </c>
      <c r="B15" s="187" t="s">
        <v>48</v>
      </c>
      <c r="C15" s="70" t="s">
        <v>43</v>
      </c>
      <c r="D15" s="81" t="s">
        <v>62</v>
      </c>
      <c r="E15" s="72">
        <f ca="1">COUNTIF(INDIRECT("D"&amp;$A$4):D10006,INDIRECT("D"&amp;ROW()))</f>
        <v>9</v>
      </c>
      <c r="F15" s="82" t="s">
        <v>5</v>
      </c>
      <c r="G15" s="128">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71" t="str">
        <f t="shared" si="0"/>
        <v>4.1</v>
      </c>
      <c r="Y15" s="177" t="str">
        <f t="shared" si="1"/>
        <v>Puneet</v>
      </c>
    </row>
    <row r="16" spans="1:30" s="53" customFormat="1" ht="63.75" x14ac:dyDescent="0.25">
      <c r="A16" s="80" t="str">
        <f t="shared" si="2"/>
        <v>S2#137</v>
      </c>
      <c r="B16" s="187" t="s">
        <v>48</v>
      </c>
      <c r="C16" s="70" t="s">
        <v>43</v>
      </c>
      <c r="D16" s="81" t="s">
        <v>64</v>
      </c>
      <c r="E16" s="72">
        <f ca="1">COUNTIF(INDIRECT("D"&amp;$A$4):D10007,INDIRECT("D"&amp;ROW()))</f>
        <v>0</v>
      </c>
      <c r="F16" s="82" t="s">
        <v>5</v>
      </c>
      <c r="G16" s="128">
        <f ca="1">COUNTIFS(INDIRECT("U"&amp;$A$4):U3898,"OPEN",INDIRECT("D"&amp;$A$4):D3898,INDIRECT("D"&amp;ROW()))</f>
        <v>0</v>
      </c>
      <c r="H16" s="83" t="s">
        <v>317</v>
      </c>
      <c r="I16" s="88" t="s">
        <v>219</v>
      </c>
      <c r="J16" s="75" t="s">
        <v>42</v>
      </c>
      <c r="K16" s="76" t="s">
        <v>42</v>
      </c>
      <c r="L16" s="76" t="s">
        <v>42</v>
      </c>
      <c r="M16" s="76" t="s">
        <v>42</v>
      </c>
      <c r="N16" s="76" t="s">
        <v>42</v>
      </c>
      <c r="O16" s="76" t="s">
        <v>42</v>
      </c>
      <c r="P16" s="85" t="s">
        <v>42</v>
      </c>
      <c r="Q16" s="78" t="s">
        <v>42</v>
      </c>
      <c r="R16" s="218" t="s">
        <v>2174</v>
      </c>
      <c r="S16" s="87" t="s">
        <v>42</v>
      </c>
      <c r="T16" s="67"/>
      <c r="W16" s="54"/>
      <c r="X16" s="171" t="str">
        <f t="shared" si="0"/>
        <v>5</v>
      </c>
      <c r="Y16" s="177" t="str">
        <f t="shared" si="1"/>
        <v>Puneet</v>
      </c>
    </row>
    <row r="17" spans="1:25" s="53" customFormat="1" ht="96" x14ac:dyDescent="0.25">
      <c r="A17" s="80" t="str">
        <f t="shared" si="2"/>
        <v>S2#137</v>
      </c>
      <c r="B17" s="187" t="s">
        <v>48</v>
      </c>
      <c r="C17" s="70" t="s">
        <v>43</v>
      </c>
      <c r="D17" s="81" t="s">
        <v>65</v>
      </c>
      <c r="E17" s="72">
        <f ca="1">COUNTIF(INDIRECT("D"&amp;$A$4):D10008,INDIRECT("D"&amp;ROW()))</f>
        <v>0</v>
      </c>
      <c r="F17" s="215" t="s">
        <v>199</v>
      </c>
      <c r="G17" s="128">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2175</v>
      </c>
      <c r="S17" s="87" t="s">
        <v>42</v>
      </c>
      <c r="T17" s="67"/>
      <c r="W17" s="54"/>
      <c r="X17" s="171" t="str">
        <f t="shared" si="0"/>
        <v>5.1</v>
      </c>
      <c r="Y17" s="177" t="str">
        <f t="shared" si="1"/>
        <v>Tao</v>
      </c>
    </row>
    <row r="18" spans="1:25" s="53" customFormat="1" ht="84" x14ac:dyDescent="0.25">
      <c r="A18" s="80" t="str">
        <f t="shared" si="2"/>
        <v>S2#137</v>
      </c>
      <c r="B18" s="187" t="s">
        <v>48</v>
      </c>
      <c r="C18" s="70" t="s">
        <v>43</v>
      </c>
      <c r="D18" s="81" t="s">
        <v>67</v>
      </c>
      <c r="E18" s="72">
        <f ca="1">COUNTIF(INDIRECT("D"&amp;$A$4):D10009,INDIRECT("D"&amp;ROW()))</f>
        <v>0</v>
      </c>
      <c r="F18" s="215" t="s">
        <v>199</v>
      </c>
      <c r="G18" s="128">
        <f ca="1">COUNTIFS(INDIRECT("U"&amp;$A$4):U3898,"OPEN",INDIRECT("D"&amp;$A$4):D3898,INDIRECT("D"&amp;ROW()))</f>
        <v>0</v>
      </c>
      <c r="H18" s="83" t="s">
        <v>241</v>
      </c>
      <c r="I18" s="88"/>
      <c r="J18" s="75" t="s">
        <v>42</v>
      </c>
      <c r="K18" s="76" t="s">
        <v>42</v>
      </c>
      <c r="L18" s="76" t="s">
        <v>42</v>
      </c>
      <c r="M18" s="76" t="s">
        <v>42</v>
      </c>
      <c r="N18" s="76" t="s">
        <v>42</v>
      </c>
      <c r="O18" s="76" t="s">
        <v>42</v>
      </c>
      <c r="P18" s="85" t="s">
        <v>42</v>
      </c>
      <c r="Q18" s="78" t="s">
        <v>42</v>
      </c>
      <c r="R18" s="79" t="s">
        <v>2176</v>
      </c>
      <c r="S18" s="87" t="s">
        <v>42</v>
      </c>
      <c r="T18" s="67"/>
      <c r="W18" s="54"/>
      <c r="X18" s="171" t="str">
        <f t="shared" si="0"/>
        <v>5.2</v>
      </c>
      <c r="Y18" s="177" t="str">
        <f t="shared" si="1"/>
        <v>Tao</v>
      </c>
    </row>
    <row r="19" spans="1:25" s="53" customFormat="1" ht="84" x14ac:dyDescent="0.25">
      <c r="A19" s="80" t="str">
        <f t="shared" si="2"/>
        <v>S2#137</v>
      </c>
      <c r="B19" s="187" t="s">
        <v>48</v>
      </c>
      <c r="C19" s="70" t="s">
        <v>43</v>
      </c>
      <c r="D19" s="81" t="s">
        <v>68</v>
      </c>
      <c r="E19" s="72">
        <f ca="1">COUNTIF(INDIRECT("D"&amp;$A$4):D10010,INDIRECT("D"&amp;ROW()))</f>
        <v>0</v>
      </c>
      <c r="F19" s="82" t="s">
        <v>5</v>
      </c>
      <c r="G19" s="128">
        <f ca="1">COUNTIFS(INDIRECT("U"&amp;$A$4):U3898,"OPEN",INDIRECT("D"&amp;$A$4):D3898,INDIRECT("D"&amp;ROW()))</f>
        <v>0</v>
      </c>
      <c r="H19" s="83" t="s">
        <v>242</v>
      </c>
      <c r="I19" s="88"/>
      <c r="J19" s="75" t="s">
        <v>42</v>
      </c>
      <c r="K19" s="76" t="s">
        <v>42</v>
      </c>
      <c r="L19" s="76" t="s">
        <v>42</v>
      </c>
      <c r="M19" s="76" t="s">
        <v>42</v>
      </c>
      <c r="N19" s="76" t="s">
        <v>42</v>
      </c>
      <c r="O19" s="76" t="s">
        <v>42</v>
      </c>
      <c r="P19" s="85" t="s">
        <v>42</v>
      </c>
      <c r="Q19" s="78" t="s">
        <v>42</v>
      </c>
      <c r="R19" s="79" t="s">
        <v>326</v>
      </c>
      <c r="S19" s="87" t="s">
        <v>42</v>
      </c>
      <c r="T19" s="67"/>
      <c r="W19" s="54"/>
      <c r="X19" s="171" t="str">
        <f t="shared" si="0"/>
        <v>5.3</v>
      </c>
      <c r="Y19" s="177" t="str">
        <f t="shared" si="1"/>
        <v>Puneet</v>
      </c>
    </row>
    <row r="20" spans="1:25" s="53" customFormat="1" ht="84" x14ac:dyDescent="0.25">
      <c r="A20" s="80" t="str">
        <f t="shared" si="2"/>
        <v>S2#137</v>
      </c>
      <c r="B20" s="187" t="s">
        <v>48</v>
      </c>
      <c r="C20" s="70" t="s">
        <v>43</v>
      </c>
      <c r="D20" s="81" t="s">
        <v>70</v>
      </c>
      <c r="E20" s="72">
        <f ca="1">COUNTIF(INDIRECT("D"&amp;$A$4):D10011,INDIRECT("D"&amp;ROW()))</f>
        <v>0</v>
      </c>
      <c r="F20" s="215" t="s">
        <v>199</v>
      </c>
      <c r="G20" s="128">
        <f ca="1">COUNTIFS(INDIRECT("U"&amp;$A$4):U3898,"OPEN",INDIRECT("D"&amp;$A$4):D3898,INDIRECT("D"&amp;ROW()))</f>
        <v>0</v>
      </c>
      <c r="H20" s="83" t="s">
        <v>243</v>
      </c>
      <c r="I20" s="88"/>
      <c r="J20" s="75" t="s">
        <v>42</v>
      </c>
      <c r="K20" s="76" t="s">
        <v>42</v>
      </c>
      <c r="L20" s="76" t="s">
        <v>42</v>
      </c>
      <c r="M20" s="76" t="s">
        <v>42</v>
      </c>
      <c r="N20" s="76" t="s">
        <v>42</v>
      </c>
      <c r="O20" s="76" t="s">
        <v>42</v>
      </c>
      <c r="P20" s="85" t="s">
        <v>42</v>
      </c>
      <c r="Q20" s="78" t="s">
        <v>42</v>
      </c>
      <c r="R20" s="79" t="s">
        <v>327</v>
      </c>
      <c r="S20" s="87" t="s">
        <v>42</v>
      </c>
      <c r="T20" s="67"/>
      <c r="W20" s="54"/>
      <c r="X20" s="171" t="str">
        <f t="shared" si="0"/>
        <v>5.4</v>
      </c>
      <c r="Y20" s="177" t="str">
        <f t="shared" si="1"/>
        <v>Tao</v>
      </c>
    </row>
    <row r="21" spans="1:25" s="53" customFormat="1" ht="64.5" customHeight="1" x14ac:dyDescent="0.25">
      <c r="A21" s="80" t="str">
        <f t="shared" si="2"/>
        <v>S2#137</v>
      </c>
      <c r="B21" s="187" t="s">
        <v>48</v>
      </c>
      <c r="C21" s="70" t="s">
        <v>43</v>
      </c>
      <c r="D21" s="81" t="s">
        <v>71</v>
      </c>
      <c r="E21" s="72">
        <f ca="1">COUNTIF(INDIRECT("D"&amp;$A$4):D10012,INDIRECT("D"&amp;ROW()))</f>
        <v>0</v>
      </c>
      <c r="F21" s="82" t="s">
        <v>5</v>
      </c>
      <c r="G21" s="128">
        <f ca="1">COUNTIFS(INDIRECT("U"&amp;$A$4):U3898,"OPEN",INDIRECT("D"&amp;$A$4):D3898,INDIRECT("D"&amp;ROW()))</f>
        <v>0</v>
      </c>
      <c r="H21" s="83" t="s">
        <v>318</v>
      </c>
      <c r="I21" s="88" t="s">
        <v>219</v>
      </c>
      <c r="J21" s="75" t="s">
        <v>42</v>
      </c>
      <c r="K21" s="76" t="s">
        <v>42</v>
      </c>
      <c r="L21" s="76" t="s">
        <v>42</v>
      </c>
      <c r="M21" s="76" t="s">
        <v>42</v>
      </c>
      <c r="N21" s="76" t="s">
        <v>42</v>
      </c>
      <c r="O21" s="76" t="s">
        <v>42</v>
      </c>
      <c r="P21" s="85" t="s">
        <v>42</v>
      </c>
      <c r="Q21" s="78" t="s">
        <v>42</v>
      </c>
      <c r="R21" s="218" t="s">
        <v>325</v>
      </c>
      <c r="S21" s="87" t="s">
        <v>42</v>
      </c>
      <c r="T21" s="67"/>
      <c r="W21" s="54"/>
      <c r="X21" s="171" t="str">
        <f t="shared" si="0"/>
        <v>6</v>
      </c>
      <c r="Y21" s="177" t="str">
        <f t="shared" si="1"/>
        <v>Puneet</v>
      </c>
    </row>
    <row r="22" spans="1:25" s="53" customFormat="1" ht="31.5" x14ac:dyDescent="0.25">
      <c r="A22" s="80" t="str">
        <f t="shared" si="2"/>
        <v>S2#137</v>
      </c>
      <c r="B22" s="187" t="s">
        <v>48</v>
      </c>
      <c r="C22" s="70" t="s">
        <v>43</v>
      </c>
      <c r="D22" s="81" t="s">
        <v>72</v>
      </c>
      <c r="E22" s="72">
        <f ca="1">COUNTIF(INDIRECT("D"&amp;$A$4):D10013,INDIRECT("D"&amp;ROW()))</f>
        <v>0</v>
      </c>
      <c r="F22" s="108" t="s">
        <v>208</v>
      </c>
      <c r="G22" s="128">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350</v>
      </c>
      <c r="S22" s="87" t="s">
        <v>42</v>
      </c>
      <c r="T22" s="67"/>
      <c r="W22" s="54"/>
      <c r="X22" s="171" t="str">
        <f t="shared" si="0"/>
        <v>6.1</v>
      </c>
      <c r="Y22" s="177" t="str">
        <f t="shared" si="1"/>
        <v>Andy</v>
      </c>
    </row>
    <row r="23" spans="1:25" s="53" customFormat="1" ht="96" x14ac:dyDescent="0.25">
      <c r="A23" s="80" t="str">
        <f t="shared" si="2"/>
        <v>S2#137</v>
      </c>
      <c r="B23" s="187" t="s">
        <v>48</v>
      </c>
      <c r="C23" s="70" t="s">
        <v>43</v>
      </c>
      <c r="D23" s="81" t="s">
        <v>73</v>
      </c>
      <c r="E23" s="72">
        <f ca="1">COUNTIF(INDIRECT("D"&amp;$A$4):D10014,INDIRECT("D"&amp;ROW()))</f>
        <v>0</v>
      </c>
      <c r="F23" s="108" t="s">
        <v>208</v>
      </c>
      <c r="G23" s="128">
        <f ca="1">COUNTIFS(INDIRECT("U"&amp;$A$4):U3898,"OPEN",INDIRECT("D"&amp;$A$4):D3898,INDIRECT("D"&amp;ROW()))</f>
        <v>0</v>
      </c>
      <c r="H23" s="83" t="s">
        <v>244</v>
      </c>
      <c r="I23" s="88"/>
      <c r="J23" s="75" t="s">
        <v>42</v>
      </c>
      <c r="K23" s="76" t="s">
        <v>42</v>
      </c>
      <c r="L23" s="76" t="s">
        <v>42</v>
      </c>
      <c r="M23" s="76" t="s">
        <v>42</v>
      </c>
      <c r="N23" s="76" t="s">
        <v>42</v>
      </c>
      <c r="O23" s="76" t="s">
        <v>42</v>
      </c>
      <c r="P23" s="85" t="s">
        <v>42</v>
      </c>
      <c r="Q23" s="78" t="s">
        <v>42</v>
      </c>
      <c r="R23" s="79" t="s">
        <v>351</v>
      </c>
      <c r="S23" s="87" t="s">
        <v>42</v>
      </c>
      <c r="T23" s="67"/>
      <c r="W23" s="54"/>
      <c r="X23" s="171" t="str">
        <f t="shared" si="0"/>
        <v>6.2</v>
      </c>
      <c r="Y23" s="177" t="str">
        <f t="shared" si="1"/>
        <v>Andy</v>
      </c>
    </row>
    <row r="24" spans="1:25" s="53" customFormat="1" ht="48" x14ac:dyDescent="0.25">
      <c r="A24" s="80" t="str">
        <f t="shared" si="2"/>
        <v>S2#137</v>
      </c>
      <c r="B24" s="187" t="s">
        <v>48</v>
      </c>
      <c r="C24" s="70" t="s">
        <v>43</v>
      </c>
      <c r="D24" s="81" t="s">
        <v>74</v>
      </c>
      <c r="E24" s="72">
        <f ca="1">COUNTIF(INDIRECT("D"&amp;$A$4):D10015,INDIRECT("D"&amp;ROW()))</f>
        <v>0</v>
      </c>
      <c r="F24" s="215" t="s">
        <v>199</v>
      </c>
      <c r="G24" s="128">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220</v>
      </c>
      <c r="S24" s="87" t="s">
        <v>42</v>
      </c>
      <c r="T24" s="67"/>
      <c r="W24" s="54"/>
      <c r="X24" s="171" t="str">
        <f t="shared" si="0"/>
        <v>6.3</v>
      </c>
      <c r="Y24" s="177" t="str">
        <f t="shared" si="1"/>
        <v>Tao</v>
      </c>
    </row>
    <row r="25" spans="1:25" s="53" customFormat="1" ht="31.5" x14ac:dyDescent="0.25">
      <c r="A25" s="80" t="str">
        <f t="shared" si="2"/>
        <v>S2#137</v>
      </c>
      <c r="B25" s="187" t="s">
        <v>48</v>
      </c>
      <c r="C25" s="70" t="s">
        <v>43</v>
      </c>
      <c r="D25" s="81" t="s">
        <v>75</v>
      </c>
      <c r="E25" s="72">
        <f ca="1">COUNTIF(INDIRECT("D"&amp;$A$4):D10016,INDIRECT("D"&amp;ROW()))</f>
        <v>0</v>
      </c>
      <c r="F25" s="108" t="s">
        <v>208</v>
      </c>
      <c r="G25" s="128">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71" t="str">
        <f t="shared" si="0"/>
        <v>6.4</v>
      </c>
      <c r="Y25" s="177" t="str">
        <f t="shared" si="1"/>
        <v>Andy</v>
      </c>
    </row>
    <row r="26" spans="1:25" s="53" customFormat="1" ht="36" x14ac:dyDescent="0.25">
      <c r="A26" s="80" t="str">
        <f t="shared" si="2"/>
        <v>S2#137</v>
      </c>
      <c r="B26" s="187" t="s">
        <v>48</v>
      </c>
      <c r="C26" s="70" t="s">
        <v>43</v>
      </c>
      <c r="D26" s="81" t="s">
        <v>76</v>
      </c>
      <c r="E26" s="72">
        <f ca="1">COUNTIF(INDIRECT("D"&amp;$A$4):D10017,INDIRECT("D"&amp;ROW()))</f>
        <v>1</v>
      </c>
      <c r="F26" s="108" t="s">
        <v>208</v>
      </c>
      <c r="G26" s="128">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189</v>
      </c>
      <c r="S26" s="87" t="s">
        <v>42</v>
      </c>
      <c r="T26" s="67"/>
      <c r="W26" s="54"/>
      <c r="X26" s="171" t="str">
        <f t="shared" si="0"/>
        <v>6.5</v>
      </c>
      <c r="Y26" s="177" t="str">
        <f t="shared" si="1"/>
        <v>Andy</v>
      </c>
    </row>
    <row r="27" spans="1:25" s="53" customFormat="1" ht="36" x14ac:dyDescent="0.25">
      <c r="A27" s="80" t="str">
        <f t="shared" si="2"/>
        <v>S2#137</v>
      </c>
      <c r="B27" s="187" t="s">
        <v>48</v>
      </c>
      <c r="C27" s="70" t="s">
        <v>43</v>
      </c>
      <c r="D27" s="81" t="s">
        <v>86</v>
      </c>
      <c r="E27" s="72">
        <f ca="1">COUNTIF(INDIRECT("D"&amp;$A$4):D10018,INDIRECT("D"&amp;ROW()))</f>
        <v>1</v>
      </c>
      <c r="F27" s="215" t="s">
        <v>199</v>
      </c>
      <c r="G27" s="128">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221</v>
      </c>
      <c r="S27" s="87" t="s">
        <v>42</v>
      </c>
      <c r="T27" s="67"/>
      <c r="W27" s="54"/>
      <c r="X27" s="171" t="str">
        <f t="shared" si="0"/>
        <v>6.6</v>
      </c>
      <c r="Y27" s="177" t="str">
        <f t="shared" si="1"/>
        <v>Tao</v>
      </c>
    </row>
    <row r="28" spans="1:25" s="53" customFormat="1" ht="144" x14ac:dyDescent="0.25">
      <c r="A28" s="80" t="str">
        <f t="shared" si="2"/>
        <v>S2#137</v>
      </c>
      <c r="B28" s="187" t="s">
        <v>48</v>
      </c>
      <c r="C28" s="70" t="s">
        <v>43</v>
      </c>
      <c r="D28" s="81" t="s">
        <v>87</v>
      </c>
      <c r="E28" s="72">
        <f ca="1">COUNTIF(INDIRECT("D"&amp;$A$4):D10019,INDIRECT("D"&amp;ROW()))</f>
        <v>0</v>
      </c>
      <c r="F28" s="108" t="s">
        <v>208</v>
      </c>
      <c r="G28" s="128">
        <f ca="1">COUNTIFS(INDIRECT("U"&amp;$A$4):U3898,"OPEN",INDIRECT("D"&amp;$A$4):D3898,INDIRECT("D"&amp;ROW()))</f>
        <v>0</v>
      </c>
      <c r="H28" s="83" t="s">
        <v>245</v>
      </c>
      <c r="I28" s="88"/>
      <c r="J28" s="75" t="s">
        <v>42</v>
      </c>
      <c r="K28" s="76" t="s">
        <v>42</v>
      </c>
      <c r="L28" s="76" t="s">
        <v>42</v>
      </c>
      <c r="M28" s="76" t="s">
        <v>42</v>
      </c>
      <c r="N28" s="76" t="s">
        <v>42</v>
      </c>
      <c r="O28" s="76" t="s">
        <v>42</v>
      </c>
      <c r="P28" s="85" t="s">
        <v>42</v>
      </c>
      <c r="Q28" s="78" t="s">
        <v>42</v>
      </c>
      <c r="R28" s="79" t="s">
        <v>2177</v>
      </c>
      <c r="S28" s="87" t="s">
        <v>42</v>
      </c>
      <c r="T28" s="67"/>
      <c r="W28" s="54"/>
      <c r="X28" s="171" t="str">
        <f t="shared" si="0"/>
        <v>6.7</v>
      </c>
      <c r="Y28" s="177" t="str">
        <f t="shared" si="1"/>
        <v>Andy</v>
      </c>
    </row>
    <row r="29" spans="1:25" s="53" customFormat="1" ht="96" x14ac:dyDescent="0.25">
      <c r="A29" s="80" t="str">
        <f t="shared" si="2"/>
        <v>S2#137</v>
      </c>
      <c r="B29" s="187" t="s">
        <v>48</v>
      </c>
      <c r="C29" s="70" t="s">
        <v>43</v>
      </c>
      <c r="D29" s="81" t="s">
        <v>88</v>
      </c>
      <c r="E29" s="72">
        <f ca="1">COUNTIF(INDIRECT("D"&amp;$A$4):D10020,INDIRECT("D"&amp;ROW()))</f>
        <v>0</v>
      </c>
      <c r="F29" s="215" t="s">
        <v>199</v>
      </c>
      <c r="G29" s="128">
        <f ca="1">COUNTIFS(INDIRECT("U"&amp;$A$4):U3898,"OPEN",INDIRECT("D"&amp;$A$4):D3898,INDIRECT("D"&amp;ROW()))</f>
        <v>0</v>
      </c>
      <c r="H29" s="83" t="s">
        <v>246</v>
      </c>
      <c r="I29" s="88"/>
      <c r="J29" s="75" t="s">
        <v>42</v>
      </c>
      <c r="K29" s="76" t="s">
        <v>42</v>
      </c>
      <c r="L29" s="76" t="s">
        <v>42</v>
      </c>
      <c r="M29" s="76" t="s">
        <v>42</v>
      </c>
      <c r="N29" s="76" t="s">
        <v>42</v>
      </c>
      <c r="O29" s="76" t="s">
        <v>42</v>
      </c>
      <c r="P29" s="85" t="s">
        <v>42</v>
      </c>
      <c r="Q29" s="78" t="s">
        <v>42</v>
      </c>
      <c r="R29" s="79" t="s">
        <v>328</v>
      </c>
      <c r="S29" s="87" t="s">
        <v>42</v>
      </c>
      <c r="T29" s="67"/>
      <c r="W29" s="54"/>
      <c r="X29" s="171" t="str">
        <f t="shared" si="0"/>
        <v>6.8</v>
      </c>
      <c r="Y29" s="177" t="str">
        <f t="shared" si="1"/>
        <v>Tao</v>
      </c>
    </row>
    <row r="30" spans="1:25" s="53" customFormat="1" ht="24" x14ac:dyDescent="0.25">
      <c r="A30" s="80" t="str">
        <f t="shared" si="2"/>
        <v>S2#137</v>
      </c>
      <c r="B30" s="187" t="s">
        <v>48</v>
      </c>
      <c r="C30" s="70" t="s">
        <v>43</v>
      </c>
      <c r="D30" s="81" t="s">
        <v>89</v>
      </c>
      <c r="E30" s="72">
        <f ca="1">COUNTIF(INDIRECT("D"&amp;$A$4):D10021,INDIRECT("D"&amp;ROW()))</f>
        <v>0</v>
      </c>
      <c r="F30" s="108" t="s">
        <v>208</v>
      </c>
      <c r="G30" s="128">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71" t="str">
        <f t="shared" si="0"/>
        <v>6.9</v>
      </c>
      <c r="Y30" s="177" t="str">
        <f t="shared" si="1"/>
        <v>Andy</v>
      </c>
    </row>
    <row r="31" spans="1:25" s="53" customFormat="1" ht="48" x14ac:dyDescent="0.25">
      <c r="A31" s="69" t="str">
        <f t="shared" si="2"/>
        <v>S2#137</v>
      </c>
      <c r="B31" s="187" t="s">
        <v>48</v>
      </c>
      <c r="C31" s="70" t="s">
        <v>43</v>
      </c>
      <c r="D31" s="81" t="s">
        <v>90</v>
      </c>
      <c r="E31" s="72">
        <f ca="1">COUNTIF(INDIRECT("D"&amp;$A$4):D10022,INDIRECT("D"&amp;ROW()))</f>
        <v>0</v>
      </c>
      <c r="F31" s="108" t="s">
        <v>208</v>
      </c>
      <c r="G31" s="128">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187</v>
      </c>
      <c r="S31" s="87" t="s">
        <v>42</v>
      </c>
      <c r="T31" s="67"/>
      <c r="W31" s="54"/>
      <c r="X31" s="171" t="str">
        <f t="shared" si="0"/>
        <v>6.10</v>
      </c>
      <c r="Y31" s="177" t="str">
        <f t="shared" si="1"/>
        <v>Andy</v>
      </c>
    </row>
    <row r="32" spans="1:25" s="53" customFormat="1" ht="48" x14ac:dyDescent="0.25">
      <c r="A32" s="80" t="str">
        <f t="shared" si="2"/>
        <v>S2#137</v>
      </c>
      <c r="B32" s="187" t="s">
        <v>48</v>
      </c>
      <c r="C32" s="70" t="s">
        <v>43</v>
      </c>
      <c r="D32" s="81" t="s">
        <v>129</v>
      </c>
      <c r="E32" s="72">
        <f ca="1">COUNTIF(INDIRECT("D"&amp;$A$4):D10023,INDIRECT("D"&amp;ROW()))</f>
        <v>1</v>
      </c>
      <c r="F32" s="108" t="s">
        <v>208</v>
      </c>
      <c r="G32" s="128">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2178</v>
      </c>
      <c r="S32" s="87" t="s">
        <v>42</v>
      </c>
      <c r="T32" s="67"/>
      <c r="W32" s="54"/>
      <c r="X32" s="171" t="str">
        <f t="shared" si="0"/>
        <v>6.11</v>
      </c>
      <c r="Y32" s="177" t="str">
        <f t="shared" si="1"/>
        <v>Andy</v>
      </c>
    </row>
    <row r="33" spans="1:25" s="53" customFormat="1" ht="71.25" customHeight="1" x14ac:dyDescent="0.25">
      <c r="A33" s="80" t="str">
        <f t="shared" si="2"/>
        <v>S2#137</v>
      </c>
      <c r="B33" s="187" t="s">
        <v>48</v>
      </c>
      <c r="C33" s="70" t="s">
        <v>43</v>
      </c>
      <c r="D33" s="81" t="s">
        <v>91</v>
      </c>
      <c r="E33" s="72">
        <f ca="1">COUNTIF(INDIRECT("D"&amp;$A$4):D10024,INDIRECT("D"&amp;ROW()))</f>
        <v>0</v>
      </c>
      <c r="F33" s="82" t="s">
        <v>5</v>
      </c>
      <c r="G33" s="128">
        <f ca="1">COUNTIFS(INDIRECT("U"&amp;$A$4):U3898,"OPEN",INDIRECT("D"&amp;$A$4):D3898,INDIRECT("D"&amp;ROW()))</f>
        <v>0</v>
      </c>
      <c r="H33" s="83" t="s">
        <v>319</v>
      </c>
      <c r="I33" s="88" t="s">
        <v>219</v>
      </c>
      <c r="J33" s="75" t="s">
        <v>42</v>
      </c>
      <c r="K33" s="76" t="s">
        <v>42</v>
      </c>
      <c r="L33" s="76" t="s">
        <v>42</v>
      </c>
      <c r="M33" s="76" t="s">
        <v>42</v>
      </c>
      <c r="N33" s="76" t="s">
        <v>42</v>
      </c>
      <c r="O33" s="76" t="s">
        <v>42</v>
      </c>
      <c r="P33" s="85" t="s">
        <v>42</v>
      </c>
      <c r="Q33" s="78" t="s">
        <v>42</v>
      </c>
      <c r="R33" s="79"/>
      <c r="S33" s="87" t="s">
        <v>42</v>
      </c>
      <c r="T33" s="67"/>
      <c r="W33" s="54"/>
      <c r="X33" s="171" t="str">
        <f t="shared" si="0"/>
        <v>7</v>
      </c>
      <c r="Y33" s="177" t="str">
        <f t="shared" si="1"/>
        <v>Puneet</v>
      </c>
    </row>
    <row r="34" spans="1:25" s="53" customFormat="1" ht="47.25" x14ac:dyDescent="0.25">
      <c r="A34" s="80" t="str">
        <f t="shared" si="2"/>
        <v>S2#137</v>
      </c>
      <c r="B34" s="187" t="s">
        <v>48</v>
      </c>
      <c r="C34" s="70" t="s">
        <v>43</v>
      </c>
      <c r="D34" s="81" t="s">
        <v>93</v>
      </c>
      <c r="E34" s="72">
        <f ca="1">COUNTIF(INDIRECT("D"&amp;$A$4):D10025,INDIRECT("D"&amp;ROW()))</f>
        <v>0</v>
      </c>
      <c r="F34" s="207" t="s">
        <v>196</v>
      </c>
      <c r="G34" s="128">
        <f ca="1">COUNTIFS(INDIRECT("U"&amp;$A$4):U3898,"OPEN",INDIRECT("D"&amp;$A$4):D3898,INDIRECT("D"&amp;ROW()))</f>
        <v>0</v>
      </c>
      <c r="H34" s="83" t="s">
        <v>212</v>
      </c>
      <c r="I34" s="88"/>
      <c r="J34" s="75" t="s">
        <v>42</v>
      </c>
      <c r="K34" s="76" t="s">
        <v>42</v>
      </c>
      <c r="L34" s="76" t="s">
        <v>42</v>
      </c>
      <c r="M34" s="76" t="s">
        <v>42</v>
      </c>
      <c r="N34" s="76" t="s">
        <v>42</v>
      </c>
      <c r="O34" s="76" t="s">
        <v>42</v>
      </c>
      <c r="P34" s="85" t="s">
        <v>42</v>
      </c>
      <c r="Q34" s="78" t="s">
        <v>42</v>
      </c>
      <c r="R34" s="79"/>
      <c r="S34" s="87" t="s">
        <v>42</v>
      </c>
      <c r="T34" s="67"/>
      <c r="W34" s="54"/>
      <c r="X34" s="171" t="str">
        <f t="shared" si="0"/>
        <v>7.1</v>
      </c>
      <c r="Y34" s="177" t="str">
        <f t="shared" si="1"/>
        <v>LaeYoung</v>
      </c>
    </row>
    <row r="35" spans="1:25" s="53" customFormat="1" ht="47.25" x14ac:dyDescent="0.25">
      <c r="A35" s="80" t="str">
        <f t="shared" si="2"/>
        <v>S2#137</v>
      </c>
      <c r="B35" s="187" t="s">
        <v>48</v>
      </c>
      <c r="C35" s="70" t="s">
        <v>43</v>
      </c>
      <c r="D35" s="81" t="s">
        <v>94</v>
      </c>
      <c r="E35" s="72">
        <f ca="1">COUNTIF(INDIRECT("D"&amp;$A$4):D10026,INDIRECT("D"&amp;ROW()))</f>
        <v>1</v>
      </c>
      <c r="F35" s="108" t="s">
        <v>208</v>
      </c>
      <c r="G35" s="128">
        <f ca="1">COUNTIFS(INDIRECT("U"&amp;$A$4):U3898,"OPEN",INDIRECT("D"&amp;$A$4):D3898,INDIRECT("D"&amp;ROW()))</f>
        <v>0</v>
      </c>
      <c r="H35" s="83" t="s">
        <v>213</v>
      </c>
      <c r="I35" s="88"/>
      <c r="J35" s="75" t="s">
        <v>42</v>
      </c>
      <c r="K35" s="76" t="s">
        <v>42</v>
      </c>
      <c r="L35" s="76" t="s">
        <v>42</v>
      </c>
      <c r="M35" s="76" t="s">
        <v>42</v>
      </c>
      <c r="N35" s="76" t="s">
        <v>42</v>
      </c>
      <c r="O35" s="76" t="s">
        <v>42</v>
      </c>
      <c r="P35" s="85" t="s">
        <v>42</v>
      </c>
      <c r="Q35" s="78" t="s">
        <v>42</v>
      </c>
      <c r="R35" s="79"/>
      <c r="S35" s="87" t="s">
        <v>42</v>
      </c>
      <c r="T35" s="67"/>
      <c r="W35" s="54"/>
      <c r="X35" s="171" t="str">
        <f t="shared" si="0"/>
        <v>7.2</v>
      </c>
      <c r="Y35" s="177" t="str">
        <f t="shared" si="1"/>
        <v>Andy</v>
      </c>
    </row>
    <row r="36" spans="1:25" s="53" customFormat="1" ht="47.25" x14ac:dyDescent="0.25">
      <c r="A36" s="80" t="str">
        <f t="shared" si="2"/>
        <v>S2#137</v>
      </c>
      <c r="B36" s="187" t="s">
        <v>48</v>
      </c>
      <c r="C36" s="70" t="s">
        <v>43</v>
      </c>
      <c r="D36" s="81" t="s">
        <v>96</v>
      </c>
      <c r="E36" s="72">
        <f ca="1">COUNTIF(INDIRECT("D"&amp;$A$4):D10027,INDIRECT("D"&amp;ROW()))</f>
        <v>0</v>
      </c>
      <c r="F36" s="108" t="s">
        <v>208</v>
      </c>
      <c r="G36" s="128">
        <f ca="1">COUNTIFS(INDIRECT("U"&amp;$A$4):U3898,"OPEN",INDIRECT("D"&amp;$A$4):D3898,INDIRECT("D"&amp;ROW()))</f>
        <v>0</v>
      </c>
      <c r="H36" s="83" t="s">
        <v>214</v>
      </c>
      <c r="I36" s="88"/>
      <c r="J36" s="75" t="s">
        <v>42</v>
      </c>
      <c r="K36" s="76" t="s">
        <v>42</v>
      </c>
      <c r="L36" s="76" t="s">
        <v>42</v>
      </c>
      <c r="M36" s="76" t="s">
        <v>42</v>
      </c>
      <c r="N36" s="76" t="s">
        <v>42</v>
      </c>
      <c r="O36" s="76" t="s">
        <v>42</v>
      </c>
      <c r="P36" s="85" t="s">
        <v>42</v>
      </c>
      <c r="Q36" s="78" t="s">
        <v>42</v>
      </c>
      <c r="R36" s="79"/>
      <c r="S36" s="87" t="s">
        <v>42</v>
      </c>
      <c r="T36" s="67"/>
      <c r="W36" s="54"/>
      <c r="X36" s="171" t="str">
        <f t="shared" si="0"/>
        <v>7.3</v>
      </c>
      <c r="Y36" s="177" t="str">
        <f t="shared" si="1"/>
        <v>Andy</v>
      </c>
    </row>
    <row r="37" spans="1:25" s="53" customFormat="1" ht="63" x14ac:dyDescent="0.25">
      <c r="A37" s="80" t="str">
        <f t="shared" si="2"/>
        <v>S2#137</v>
      </c>
      <c r="B37" s="187" t="s">
        <v>48</v>
      </c>
      <c r="C37" s="70" t="s">
        <v>43</v>
      </c>
      <c r="D37" s="81" t="s">
        <v>303</v>
      </c>
      <c r="E37" s="72">
        <f ca="1">COUNTIF(INDIRECT("D"&amp;$A$4):D10028,INDIRECT("D"&amp;ROW()))</f>
        <v>3</v>
      </c>
      <c r="F37" s="215" t="s">
        <v>199</v>
      </c>
      <c r="G37" s="128">
        <f ca="1">COUNTIFS(INDIRECT("U"&amp;$A$4):U3898,"OPEN",INDIRECT("D"&amp;$A$4):D3898,INDIRECT("D"&amp;ROW()))</f>
        <v>0</v>
      </c>
      <c r="H37" s="83" t="s">
        <v>8592</v>
      </c>
      <c r="I37" s="88"/>
      <c r="J37" s="75" t="s">
        <v>42</v>
      </c>
      <c r="K37" s="76" t="s">
        <v>42</v>
      </c>
      <c r="L37" s="76" t="s">
        <v>42</v>
      </c>
      <c r="M37" s="76" t="s">
        <v>42</v>
      </c>
      <c r="N37" s="76" t="s">
        <v>42</v>
      </c>
      <c r="O37" s="76" t="s">
        <v>42</v>
      </c>
      <c r="P37" s="85" t="s">
        <v>42</v>
      </c>
      <c r="Q37" s="78" t="s">
        <v>42</v>
      </c>
      <c r="R37" s="79"/>
      <c r="S37" s="87" t="s">
        <v>42</v>
      </c>
      <c r="T37" s="67"/>
      <c r="W37" s="54"/>
      <c r="X37" s="171" t="str">
        <f t="shared" si="0"/>
        <v>7.4</v>
      </c>
      <c r="Y37" s="177" t="str">
        <f t="shared" si="1"/>
        <v>Tao</v>
      </c>
    </row>
    <row r="38" spans="1:25" s="53" customFormat="1" ht="31.5" x14ac:dyDescent="0.25">
      <c r="A38" s="80" t="str">
        <f t="shared" si="2"/>
        <v>S2#137</v>
      </c>
      <c r="B38" s="187" t="s">
        <v>48</v>
      </c>
      <c r="C38" s="70" t="s">
        <v>43</v>
      </c>
      <c r="D38" s="81" t="s">
        <v>304</v>
      </c>
      <c r="E38" s="72">
        <f ca="1">COUNTIF(INDIRECT("D"&amp;$A$4):D10029,INDIRECT("D"&amp;ROW()))</f>
        <v>0</v>
      </c>
      <c r="F38" s="215" t="s">
        <v>199</v>
      </c>
      <c r="G38" s="128">
        <f ca="1">COUNTIFS(INDIRECT("U"&amp;$A$4):U3898,"OPEN",INDIRECT("D"&amp;$A$4):D3898,INDIRECT("D"&amp;ROW()))</f>
        <v>0</v>
      </c>
      <c r="H38" s="83" t="s">
        <v>215</v>
      </c>
      <c r="I38" s="88"/>
      <c r="J38" s="75" t="s">
        <v>42</v>
      </c>
      <c r="K38" s="76" t="s">
        <v>42</v>
      </c>
      <c r="L38" s="76" t="s">
        <v>42</v>
      </c>
      <c r="M38" s="76" t="s">
        <v>42</v>
      </c>
      <c r="N38" s="76" t="s">
        <v>42</v>
      </c>
      <c r="O38" s="76" t="s">
        <v>42</v>
      </c>
      <c r="P38" s="85" t="s">
        <v>42</v>
      </c>
      <c r="Q38" s="78" t="s">
        <v>42</v>
      </c>
      <c r="R38" s="79"/>
      <c r="S38" s="87" t="s">
        <v>42</v>
      </c>
      <c r="T38" s="67"/>
      <c r="W38" s="54"/>
      <c r="X38" s="171" t="str">
        <f t="shared" si="0"/>
        <v>7.5</v>
      </c>
      <c r="Y38" s="177" t="str">
        <f t="shared" si="1"/>
        <v>Tao</v>
      </c>
    </row>
    <row r="39" spans="1:25" s="53" customFormat="1" ht="31.5" x14ac:dyDescent="0.25">
      <c r="A39" s="80" t="str">
        <f t="shared" si="2"/>
        <v>S2#137</v>
      </c>
      <c r="B39" s="187" t="s">
        <v>48</v>
      </c>
      <c r="C39" s="70" t="s">
        <v>43</v>
      </c>
      <c r="D39" s="81" t="s">
        <v>305</v>
      </c>
      <c r="E39" s="72">
        <f ca="1">COUNTIF(INDIRECT("D"&amp;$A$4):D10030,INDIRECT("D"&amp;ROW()))</f>
        <v>1</v>
      </c>
      <c r="F39" s="215" t="s">
        <v>199</v>
      </c>
      <c r="G39" s="128">
        <f ca="1">COUNTIFS(INDIRECT("U"&amp;$A$4):U3898,"OPEN",INDIRECT("D"&amp;$A$4):D3898,INDIRECT("D"&amp;ROW()))</f>
        <v>0</v>
      </c>
      <c r="H39" s="83" t="s">
        <v>247</v>
      </c>
      <c r="I39" s="88"/>
      <c r="J39" s="75" t="s">
        <v>42</v>
      </c>
      <c r="K39" s="76" t="s">
        <v>42</v>
      </c>
      <c r="L39" s="76" t="s">
        <v>42</v>
      </c>
      <c r="M39" s="76" t="s">
        <v>42</v>
      </c>
      <c r="N39" s="76" t="s">
        <v>42</v>
      </c>
      <c r="O39" s="76" t="s">
        <v>42</v>
      </c>
      <c r="P39" s="85" t="s">
        <v>42</v>
      </c>
      <c r="Q39" s="78" t="s">
        <v>42</v>
      </c>
      <c r="R39" s="79"/>
      <c r="S39" s="87" t="s">
        <v>42</v>
      </c>
      <c r="T39" s="67"/>
      <c r="W39" s="54"/>
      <c r="X39" s="171" t="str">
        <f t="shared" si="0"/>
        <v>7.6</v>
      </c>
      <c r="Y39" s="177" t="str">
        <f t="shared" si="1"/>
        <v>Tao</v>
      </c>
    </row>
    <row r="40" spans="1:25" s="53" customFormat="1" ht="70.5" customHeight="1" x14ac:dyDescent="0.25">
      <c r="A40" s="80" t="str">
        <f t="shared" si="2"/>
        <v>S2#137</v>
      </c>
      <c r="B40" s="187" t="s">
        <v>48</v>
      </c>
      <c r="C40" s="70" t="s">
        <v>43</v>
      </c>
      <c r="D40" s="81" t="s">
        <v>306</v>
      </c>
      <c r="E40" s="72">
        <f ca="1">COUNTIF(INDIRECT("D"&amp;$A$4):D10031,INDIRECT("D"&amp;ROW()))</f>
        <v>0</v>
      </c>
      <c r="F40" s="82" t="s">
        <v>5</v>
      </c>
      <c r="G40" s="128">
        <f ca="1">COUNTIFS(INDIRECT("U"&amp;$A$4):U3898,"OPEN",INDIRECT("D"&amp;$A$4):D3898,INDIRECT("D"&amp;ROW()))</f>
        <v>0</v>
      </c>
      <c r="H40" s="83" t="s">
        <v>248</v>
      </c>
      <c r="I40" s="88" t="s">
        <v>219</v>
      </c>
      <c r="J40" s="75" t="s">
        <v>42</v>
      </c>
      <c r="K40" s="76" t="s">
        <v>42</v>
      </c>
      <c r="L40" s="76" t="s">
        <v>42</v>
      </c>
      <c r="M40" s="76" t="s">
        <v>42</v>
      </c>
      <c r="N40" s="76" t="s">
        <v>42</v>
      </c>
      <c r="O40" s="76" t="s">
        <v>42</v>
      </c>
      <c r="P40" s="85" t="s">
        <v>42</v>
      </c>
      <c r="Q40" s="78" t="s">
        <v>42</v>
      </c>
      <c r="R40" s="79"/>
      <c r="S40" s="87" t="s">
        <v>42</v>
      </c>
      <c r="T40" s="67"/>
      <c r="W40" s="54"/>
      <c r="X40" s="171" t="str">
        <f t="shared" si="0"/>
        <v>7.7</v>
      </c>
      <c r="Y40" s="177" t="str">
        <f t="shared" si="1"/>
        <v>Puneet</v>
      </c>
    </row>
    <row r="41" spans="1:25" s="53" customFormat="1" ht="47.25" x14ac:dyDescent="0.25">
      <c r="A41" s="80" t="str">
        <f t="shared" si="2"/>
        <v>S2#137</v>
      </c>
      <c r="B41" s="187" t="s">
        <v>48</v>
      </c>
      <c r="C41" s="70" t="s">
        <v>43</v>
      </c>
      <c r="D41" s="81" t="s">
        <v>307</v>
      </c>
      <c r="E41" s="72">
        <f ca="1">COUNTIF(INDIRECT("D"&amp;$A$4):D10032,INDIRECT("D"&amp;ROW()))</f>
        <v>0</v>
      </c>
      <c r="F41" s="108" t="s">
        <v>208</v>
      </c>
      <c r="G41" s="128">
        <f ca="1">COUNTIFS(INDIRECT("U"&amp;$A$4):U3898,"OPEN",INDIRECT("D"&amp;$A$4):D3898,INDIRECT("D"&amp;ROW()))</f>
        <v>0</v>
      </c>
      <c r="H41" s="83" t="s">
        <v>8593</v>
      </c>
      <c r="I41" s="88"/>
      <c r="J41" s="75" t="s">
        <v>42</v>
      </c>
      <c r="K41" s="76" t="s">
        <v>42</v>
      </c>
      <c r="L41" s="76" t="s">
        <v>42</v>
      </c>
      <c r="M41" s="76" t="s">
        <v>42</v>
      </c>
      <c r="N41" s="76" t="s">
        <v>42</v>
      </c>
      <c r="O41" s="76" t="s">
        <v>42</v>
      </c>
      <c r="P41" s="85" t="s">
        <v>42</v>
      </c>
      <c r="Q41" s="78" t="s">
        <v>42</v>
      </c>
      <c r="R41" s="79"/>
      <c r="S41" s="87" t="s">
        <v>42</v>
      </c>
      <c r="T41" s="67"/>
      <c r="W41" s="54"/>
      <c r="X41" s="171" t="str">
        <f t="shared" si="0"/>
        <v>7.7.1</v>
      </c>
      <c r="Y41" s="177" t="str">
        <f t="shared" si="1"/>
        <v>Andy</v>
      </c>
    </row>
    <row r="42" spans="1:25" s="53" customFormat="1" ht="47.25" x14ac:dyDescent="0.25">
      <c r="A42" s="80" t="str">
        <f t="shared" si="2"/>
        <v>S2#137</v>
      </c>
      <c r="B42" s="187" t="s">
        <v>48</v>
      </c>
      <c r="C42" s="70" t="s">
        <v>43</v>
      </c>
      <c r="D42" s="81" t="s">
        <v>308</v>
      </c>
      <c r="E42" s="72">
        <f ca="1">COUNTIF(INDIRECT("D"&amp;$A$4):D10033,INDIRECT("D"&amp;ROW()))</f>
        <v>2</v>
      </c>
      <c r="F42" s="82" t="s">
        <v>5</v>
      </c>
      <c r="G42" s="128">
        <f ca="1">COUNTIFS(INDIRECT("U"&amp;$A$4):U3898,"OPEN",INDIRECT("D"&amp;$A$4):D3898,INDIRECT("D"&amp;ROW()))</f>
        <v>0</v>
      </c>
      <c r="H42" s="83" t="s">
        <v>8594</v>
      </c>
      <c r="I42" s="88"/>
      <c r="J42" s="75" t="s">
        <v>42</v>
      </c>
      <c r="K42" s="76" t="s">
        <v>42</v>
      </c>
      <c r="L42" s="76" t="s">
        <v>42</v>
      </c>
      <c r="M42" s="76" t="s">
        <v>42</v>
      </c>
      <c r="N42" s="76" t="s">
        <v>42</v>
      </c>
      <c r="O42" s="76" t="s">
        <v>42</v>
      </c>
      <c r="P42" s="85" t="s">
        <v>42</v>
      </c>
      <c r="Q42" s="78" t="s">
        <v>42</v>
      </c>
      <c r="R42" s="79"/>
      <c r="S42" s="87" t="s">
        <v>42</v>
      </c>
      <c r="T42" s="67"/>
      <c r="W42" s="54"/>
      <c r="X42" s="171" t="str">
        <f t="shared" si="0"/>
        <v>7.7.2</v>
      </c>
      <c r="Y42" s="177" t="str">
        <f t="shared" si="1"/>
        <v>Puneet</v>
      </c>
    </row>
    <row r="43" spans="1:25" s="53" customFormat="1" ht="47.25" x14ac:dyDescent="0.25">
      <c r="A43" s="80" t="str">
        <f t="shared" si="2"/>
        <v>S2#137</v>
      </c>
      <c r="B43" s="187" t="s">
        <v>48</v>
      </c>
      <c r="C43" s="70" t="s">
        <v>43</v>
      </c>
      <c r="D43" s="81" t="s">
        <v>309</v>
      </c>
      <c r="E43" s="72">
        <f ca="1">COUNTIF(INDIRECT("D"&amp;$A$4):D10034,INDIRECT("D"&amp;ROW()))</f>
        <v>1</v>
      </c>
      <c r="F43" s="82" t="s">
        <v>5</v>
      </c>
      <c r="G43" s="128">
        <f ca="1">COUNTIFS(INDIRECT("U"&amp;$A$4):U3898,"OPEN",INDIRECT("D"&amp;$A$4):D3898,INDIRECT("D"&amp;ROW()))</f>
        <v>0</v>
      </c>
      <c r="H43" s="83" t="s">
        <v>8595</v>
      </c>
      <c r="I43" s="88"/>
      <c r="J43" s="75" t="s">
        <v>42</v>
      </c>
      <c r="K43" s="76" t="s">
        <v>42</v>
      </c>
      <c r="L43" s="76" t="s">
        <v>42</v>
      </c>
      <c r="M43" s="76" t="s">
        <v>42</v>
      </c>
      <c r="N43" s="76" t="s">
        <v>42</v>
      </c>
      <c r="O43" s="76" t="s">
        <v>42</v>
      </c>
      <c r="P43" s="85" t="s">
        <v>42</v>
      </c>
      <c r="Q43" s="78" t="s">
        <v>42</v>
      </c>
      <c r="R43" s="79"/>
      <c r="S43" s="87" t="s">
        <v>42</v>
      </c>
      <c r="T43" s="67"/>
      <c r="W43" s="54"/>
      <c r="X43" s="171" t="str">
        <f t="shared" si="0"/>
        <v>7.7.3</v>
      </c>
      <c r="Y43" s="177" t="str">
        <f t="shared" si="1"/>
        <v>Puneet</v>
      </c>
    </row>
    <row r="44" spans="1:25" s="53" customFormat="1" ht="47.25" x14ac:dyDescent="0.25">
      <c r="A44" s="80" t="str">
        <f t="shared" si="2"/>
        <v>S2#137</v>
      </c>
      <c r="B44" s="187" t="s">
        <v>48</v>
      </c>
      <c r="C44" s="70" t="s">
        <v>43</v>
      </c>
      <c r="D44" s="81" t="s">
        <v>310</v>
      </c>
      <c r="E44" s="72">
        <f ca="1">COUNTIF(INDIRECT("D"&amp;$A$4):D10035,INDIRECT("D"&amp;ROW()))</f>
        <v>0</v>
      </c>
      <c r="F44" s="215" t="s">
        <v>199</v>
      </c>
      <c r="G44" s="128">
        <f ca="1">COUNTIFS(INDIRECT("U"&amp;$A$4):U3898,"OPEN",INDIRECT("D"&amp;$A$4):D3898,INDIRECT("D"&amp;ROW()))</f>
        <v>0</v>
      </c>
      <c r="H44" s="83" t="s">
        <v>249</v>
      </c>
      <c r="I44" s="88"/>
      <c r="J44" s="75" t="s">
        <v>42</v>
      </c>
      <c r="K44" s="76" t="s">
        <v>42</v>
      </c>
      <c r="L44" s="76" t="s">
        <v>42</v>
      </c>
      <c r="M44" s="76" t="s">
        <v>42</v>
      </c>
      <c r="N44" s="76" t="s">
        <v>42</v>
      </c>
      <c r="O44" s="76" t="s">
        <v>42</v>
      </c>
      <c r="P44" s="85" t="s">
        <v>42</v>
      </c>
      <c r="Q44" s="78" t="s">
        <v>42</v>
      </c>
      <c r="R44" s="79"/>
      <c r="S44" s="87" t="s">
        <v>42</v>
      </c>
      <c r="T44" s="67"/>
      <c r="W44" s="54"/>
      <c r="X44" s="171" t="str">
        <f t="shared" si="0"/>
        <v>7.8</v>
      </c>
      <c r="Y44" s="177" t="str">
        <f t="shared" si="1"/>
        <v>Tao</v>
      </c>
    </row>
    <row r="45" spans="1:25" s="53" customFormat="1" ht="47.25" x14ac:dyDescent="0.25">
      <c r="A45" s="80" t="str">
        <f t="shared" si="2"/>
        <v>S2#137</v>
      </c>
      <c r="B45" s="187" t="s">
        <v>48</v>
      </c>
      <c r="C45" s="70" t="s">
        <v>43</v>
      </c>
      <c r="D45" s="81" t="s">
        <v>311</v>
      </c>
      <c r="E45" s="72">
        <f ca="1">COUNTIF(INDIRECT("D"&amp;$A$4):D10036,INDIRECT("D"&amp;ROW()))</f>
        <v>1</v>
      </c>
      <c r="F45" s="108" t="s">
        <v>208</v>
      </c>
      <c r="G45" s="128">
        <f ca="1">COUNTIFS(INDIRECT("U"&amp;$A$4):U3898,"OPEN",INDIRECT("D"&amp;$A$4):D3898,INDIRECT("D"&amp;ROW()))</f>
        <v>0</v>
      </c>
      <c r="H45" s="83" t="s">
        <v>322</v>
      </c>
      <c r="I45" s="88"/>
      <c r="J45" s="75" t="s">
        <v>42</v>
      </c>
      <c r="K45" s="76" t="s">
        <v>42</v>
      </c>
      <c r="L45" s="76" t="s">
        <v>42</v>
      </c>
      <c r="M45" s="76" t="s">
        <v>42</v>
      </c>
      <c r="N45" s="76" t="s">
        <v>42</v>
      </c>
      <c r="O45" s="76" t="s">
        <v>42</v>
      </c>
      <c r="P45" s="85" t="s">
        <v>42</v>
      </c>
      <c r="Q45" s="78" t="s">
        <v>42</v>
      </c>
      <c r="R45" s="79"/>
      <c r="S45" s="87" t="s">
        <v>42</v>
      </c>
      <c r="T45" s="67"/>
      <c r="W45" s="54"/>
      <c r="X45" s="171" t="str">
        <f t="shared" si="0"/>
        <v>7.9</v>
      </c>
      <c r="Y45" s="177" t="str">
        <f t="shared" si="1"/>
        <v>Andy</v>
      </c>
    </row>
    <row r="46" spans="1:25" s="53" customFormat="1" ht="69.75" customHeight="1" x14ac:dyDescent="0.25">
      <c r="A46" s="80" t="str">
        <f t="shared" si="2"/>
        <v>S2#137</v>
      </c>
      <c r="B46" s="187" t="s">
        <v>48</v>
      </c>
      <c r="C46" s="70" t="s">
        <v>43</v>
      </c>
      <c r="D46" s="81" t="s">
        <v>312</v>
      </c>
      <c r="E46" s="72">
        <f ca="1">COUNTIF(INDIRECT("D"&amp;$A$4):D10037,INDIRECT("D"&amp;ROW()))</f>
        <v>0</v>
      </c>
      <c r="F46" s="108" t="s">
        <v>208</v>
      </c>
      <c r="G46" s="128">
        <f ca="1">COUNTIFS(INDIRECT("U"&amp;$A$4):U3898,"OPEN",INDIRECT("D"&amp;$A$4):D3898,INDIRECT("D"&amp;ROW()))</f>
        <v>0</v>
      </c>
      <c r="H46" s="83" t="s">
        <v>359</v>
      </c>
      <c r="I46" s="88" t="s">
        <v>219</v>
      </c>
      <c r="J46" s="75" t="s">
        <v>42</v>
      </c>
      <c r="K46" s="76" t="s">
        <v>42</v>
      </c>
      <c r="L46" s="76" t="s">
        <v>42</v>
      </c>
      <c r="M46" s="76" t="s">
        <v>42</v>
      </c>
      <c r="N46" s="76" t="s">
        <v>42</v>
      </c>
      <c r="O46" s="76" t="s">
        <v>42</v>
      </c>
      <c r="P46" s="85" t="s">
        <v>42</v>
      </c>
      <c r="Q46" s="78" t="s">
        <v>42</v>
      </c>
      <c r="R46" s="79"/>
      <c r="S46" s="87" t="s">
        <v>42</v>
      </c>
      <c r="T46" s="67"/>
      <c r="W46" s="54"/>
      <c r="X46" s="171" t="str">
        <f t="shared" si="0"/>
        <v>7.10</v>
      </c>
      <c r="Y46" s="177" t="str">
        <f t="shared" si="1"/>
        <v>Andy</v>
      </c>
    </row>
    <row r="47" spans="1:25" s="53" customFormat="1" ht="47.25" x14ac:dyDescent="0.25">
      <c r="A47" s="80" t="str">
        <f t="shared" si="2"/>
        <v>S2#137</v>
      </c>
      <c r="B47" s="187" t="s">
        <v>48</v>
      </c>
      <c r="C47" s="70" t="s">
        <v>43</v>
      </c>
      <c r="D47" s="81" t="s">
        <v>352</v>
      </c>
      <c r="E47" s="72">
        <f ca="1">COUNTIF(INDIRECT("D"&amp;$A$4):D10038,INDIRECT("D"&amp;ROW()))</f>
        <v>0</v>
      </c>
      <c r="F47" s="108" t="s">
        <v>208</v>
      </c>
      <c r="G47" s="128">
        <f ca="1">COUNTIFS(INDIRECT("U"&amp;$A$4):U3898,"OPEN",INDIRECT("D"&amp;$A$4):D3898,INDIRECT("D"&amp;ROW()))</f>
        <v>0</v>
      </c>
      <c r="H47" s="83" t="s">
        <v>217</v>
      </c>
      <c r="I47" s="88"/>
      <c r="J47" s="75" t="s">
        <v>42</v>
      </c>
      <c r="K47" s="76" t="s">
        <v>42</v>
      </c>
      <c r="L47" s="76" t="s">
        <v>42</v>
      </c>
      <c r="M47" s="76" t="s">
        <v>42</v>
      </c>
      <c r="N47" s="76" t="s">
        <v>42</v>
      </c>
      <c r="O47" s="76" t="s">
        <v>42</v>
      </c>
      <c r="P47" s="85" t="s">
        <v>42</v>
      </c>
      <c r="Q47" s="78" t="s">
        <v>42</v>
      </c>
      <c r="R47" s="79"/>
      <c r="S47" s="87" t="s">
        <v>42</v>
      </c>
      <c r="T47" s="67"/>
      <c r="W47" s="54"/>
      <c r="X47" s="171" t="str">
        <f t="shared" si="0"/>
        <v>7.10.1</v>
      </c>
      <c r="Y47" s="177" t="str">
        <f t="shared" si="1"/>
        <v>Andy</v>
      </c>
    </row>
    <row r="48" spans="1:25" s="53" customFormat="1" ht="31.5" x14ac:dyDescent="0.25">
      <c r="A48" s="80" t="str">
        <f t="shared" si="2"/>
        <v>S2#137</v>
      </c>
      <c r="B48" s="187" t="s">
        <v>48</v>
      </c>
      <c r="C48" s="70" t="s">
        <v>43</v>
      </c>
      <c r="D48" s="81" t="s">
        <v>353</v>
      </c>
      <c r="E48" s="72">
        <f ca="1">COUNTIF(INDIRECT("D"&amp;$A$4):D10039,INDIRECT("D"&amp;ROW()))</f>
        <v>0</v>
      </c>
      <c r="F48" s="108" t="s">
        <v>208</v>
      </c>
      <c r="G48" s="128">
        <f ca="1">COUNTIFS(INDIRECT("U"&amp;$A$4):U3898,"OPEN",INDIRECT("D"&amp;$A$4):D3898,INDIRECT("D"&amp;ROW()))</f>
        <v>0</v>
      </c>
      <c r="H48" s="83" t="s">
        <v>218</v>
      </c>
      <c r="I48" s="88"/>
      <c r="J48" s="75" t="s">
        <v>42</v>
      </c>
      <c r="K48" s="76" t="s">
        <v>42</v>
      </c>
      <c r="L48" s="76" t="s">
        <v>42</v>
      </c>
      <c r="M48" s="76" t="s">
        <v>42</v>
      </c>
      <c r="N48" s="76" t="s">
        <v>42</v>
      </c>
      <c r="O48" s="76" t="s">
        <v>42</v>
      </c>
      <c r="P48" s="85" t="s">
        <v>42</v>
      </c>
      <c r="Q48" s="78" t="s">
        <v>42</v>
      </c>
      <c r="R48" s="79"/>
      <c r="S48" s="87" t="s">
        <v>42</v>
      </c>
      <c r="T48" s="67"/>
      <c r="W48" s="54"/>
      <c r="X48" s="171" t="str">
        <f t="shared" si="0"/>
        <v>7.10.2</v>
      </c>
      <c r="Y48" s="177" t="str">
        <f t="shared" si="1"/>
        <v>Andy</v>
      </c>
    </row>
    <row r="49" spans="1:30" s="53" customFormat="1" ht="31.5" x14ac:dyDescent="0.25">
      <c r="A49" s="80" t="str">
        <f t="shared" si="2"/>
        <v>S2#137</v>
      </c>
      <c r="B49" s="187" t="s">
        <v>48</v>
      </c>
      <c r="C49" s="70" t="s">
        <v>43</v>
      </c>
      <c r="D49" s="81" t="s">
        <v>354</v>
      </c>
      <c r="E49" s="72">
        <f ca="1">COUNTIF(INDIRECT("D"&amp;$A$4):D10040,INDIRECT("D"&amp;ROW()))</f>
        <v>0</v>
      </c>
      <c r="F49" s="108" t="s">
        <v>208</v>
      </c>
      <c r="G49" s="128">
        <f ca="1">COUNTIFS(INDIRECT("U"&amp;$A$4):U3898,"OPEN",INDIRECT("D"&amp;$A$4):D3898,INDIRECT("D"&amp;ROW()))</f>
        <v>0</v>
      </c>
      <c r="H49" s="83" t="s">
        <v>251</v>
      </c>
      <c r="I49" s="88"/>
      <c r="J49" s="75" t="s">
        <v>42</v>
      </c>
      <c r="K49" s="76" t="s">
        <v>42</v>
      </c>
      <c r="L49" s="76" t="s">
        <v>42</v>
      </c>
      <c r="M49" s="76" t="s">
        <v>42</v>
      </c>
      <c r="N49" s="76" t="s">
        <v>42</v>
      </c>
      <c r="O49" s="76" t="s">
        <v>42</v>
      </c>
      <c r="P49" s="85" t="s">
        <v>42</v>
      </c>
      <c r="Q49" s="78" t="s">
        <v>42</v>
      </c>
      <c r="R49" s="79"/>
      <c r="S49" s="87" t="s">
        <v>42</v>
      </c>
      <c r="T49" s="67"/>
      <c r="W49" s="54"/>
      <c r="X49" s="171" t="str">
        <f t="shared" si="0"/>
        <v>7.10.3</v>
      </c>
      <c r="Y49" s="177" t="str">
        <f t="shared" si="1"/>
        <v>Andy</v>
      </c>
    </row>
    <row r="50" spans="1:30" s="53" customFormat="1" ht="31.5" x14ac:dyDescent="0.25">
      <c r="A50" s="80" t="str">
        <f t="shared" si="2"/>
        <v>S2#137</v>
      </c>
      <c r="B50" s="187" t="s">
        <v>48</v>
      </c>
      <c r="C50" s="70" t="s">
        <v>43</v>
      </c>
      <c r="D50" s="81" t="s">
        <v>355</v>
      </c>
      <c r="E50" s="72">
        <f ca="1">COUNTIF(INDIRECT("D"&amp;$A$4):D10041,INDIRECT("D"&amp;ROW()))</f>
        <v>0</v>
      </c>
      <c r="F50" s="108" t="s">
        <v>208</v>
      </c>
      <c r="G50" s="128">
        <f ca="1">COUNTIFS(INDIRECT("U"&amp;$A$4):U3898,"OPEN",INDIRECT("D"&amp;$A$4):D3898,INDIRECT("D"&amp;ROW()))</f>
        <v>0</v>
      </c>
      <c r="H50" s="83" t="s">
        <v>255</v>
      </c>
      <c r="I50" s="88"/>
      <c r="J50" s="75" t="s">
        <v>42</v>
      </c>
      <c r="K50" s="76" t="s">
        <v>42</v>
      </c>
      <c r="L50" s="76" t="s">
        <v>42</v>
      </c>
      <c r="M50" s="76" t="s">
        <v>42</v>
      </c>
      <c r="N50" s="76" t="s">
        <v>42</v>
      </c>
      <c r="O50" s="76" t="s">
        <v>42</v>
      </c>
      <c r="P50" s="85" t="s">
        <v>42</v>
      </c>
      <c r="Q50" s="78" t="s">
        <v>42</v>
      </c>
      <c r="R50" s="79"/>
      <c r="S50" s="87" t="s">
        <v>42</v>
      </c>
      <c r="T50" s="67"/>
      <c r="W50" s="54"/>
      <c r="X50" s="171" t="str">
        <f t="shared" si="0"/>
        <v>7.10.4</v>
      </c>
      <c r="Y50" s="177" t="str">
        <f t="shared" si="1"/>
        <v>Andy</v>
      </c>
    </row>
    <row r="51" spans="1:30" s="53" customFormat="1" ht="31.5" x14ac:dyDescent="0.25">
      <c r="A51" s="80" t="str">
        <f t="shared" si="2"/>
        <v>S2#137</v>
      </c>
      <c r="B51" s="187" t="s">
        <v>48</v>
      </c>
      <c r="C51" s="70" t="s">
        <v>43</v>
      </c>
      <c r="D51" s="81" t="s">
        <v>356</v>
      </c>
      <c r="E51" s="72">
        <f ca="1">COUNTIF(INDIRECT("D"&amp;$A$4):D10042,INDIRECT("D"&amp;ROW()))</f>
        <v>0</v>
      </c>
      <c r="F51" s="108" t="s">
        <v>208</v>
      </c>
      <c r="G51" s="128">
        <f ca="1">COUNTIFS(INDIRECT("U"&amp;$A$4):U3898,"OPEN",INDIRECT("D"&amp;$A$4):D3898,INDIRECT("D"&amp;ROW()))</f>
        <v>0</v>
      </c>
      <c r="H51" s="83" t="s">
        <v>252</v>
      </c>
      <c r="I51" s="88"/>
      <c r="J51" s="75" t="s">
        <v>42</v>
      </c>
      <c r="K51" s="76" t="s">
        <v>42</v>
      </c>
      <c r="L51" s="76" t="s">
        <v>42</v>
      </c>
      <c r="M51" s="76" t="s">
        <v>42</v>
      </c>
      <c r="N51" s="76" t="s">
        <v>42</v>
      </c>
      <c r="O51" s="76" t="s">
        <v>42</v>
      </c>
      <c r="P51" s="85" t="s">
        <v>42</v>
      </c>
      <c r="Q51" s="78" t="s">
        <v>42</v>
      </c>
      <c r="R51" s="79"/>
      <c r="S51" s="87" t="s">
        <v>42</v>
      </c>
      <c r="T51" s="67"/>
      <c r="W51" s="54"/>
      <c r="X51" s="171" t="str">
        <f t="shared" si="0"/>
        <v>7.10.5</v>
      </c>
      <c r="Y51" s="177" t="str">
        <f t="shared" si="1"/>
        <v>Andy</v>
      </c>
    </row>
    <row r="52" spans="1:30" s="53" customFormat="1" ht="47.25" x14ac:dyDescent="0.25">
      <c r="A52" s="80" t="str">
        <f t="shared" si="2"/>
        <v>S2#137</v>
      </c>
      <c r="B52" s="187" t="s">
        <v>48</v>
      </c>
      <c r="C52" s="70" t="s">
        <v>43</v>
      </c>
      <c r="D52" s="81" t="s">
        <v>357</v>
      </c>
      <c r="E52" s="72">
        <f ca="1">COUNTIF(INDIRECT("D"&amp;$A$4):D10043,INDIRECT("D"&amp;ROW()))</f>
        <v>0</v>
      </c>
      <c r="F52" s="108" t="s">
        <v>208</v>
      </c>
      <c r="G52" s="128">
        <f ca="1">COUNTIFS(INDIRECT("U"&amp;$A$4):U3898,"OPEN",INDIRECT("D"&amp;$A$4):D3898,INDIRECT("D"&amp;ROW()))</f>
        <v>0</v>
      </c>
      <c r="H52" s="83" t="s">
        <v>216</v>
      </c>
      <c r="I52" s="88"/>
      <c r="J52" s="75" t="s">
        <v>42</v>
      </c>
      <c r="K52" s="76" t="s">
        <v>42</v>
      </c>
      <c r="L52" s="76" t="s">
        <v>42</v>
      </c>
      <c r="M52" s="76" t="s">
        <v>42</v>
      </c>
      <c r="N52" s="76" t="s">
        <v>42</v>
      </c>
      <c r="O52" s="76" t="s">
        <v>42</v>
      </c>
      <c r="P52" s="85" t="s">
        <v>42</v>
      </c>
      <c r="Q52" s="78" t="s">
        <v>42</v>
      </c>
      <c r="R52" s="79"/>
      <c r="S52" s="87" t="s">
        <v>42</v>
      </c>
      <c r="T52" s="67"/>
      <c r="W52" s="54"/>
      <c r="X52" s="171" t="str">
        <f t="shared" si="0"/>
        <v>7.10.6</v>
      </c>
      <c r="Y52" s="177" t="str">
        <f t="shared" si="1"/>
        <v>Andy</v>
      </c>
    </row>
    <row r="53" spans="1:30" s="53" customFormat="1" ht="47.25" x14ac:dyDescent="0.25">
      <c r="A53" s="80" t="str">
        <f t="shared" si="2"/>
        <v>S2#137</v>
      </c>
      <c r="B53" s="187" t="s">
        <v>48</v>
      </c>
      <c r="C53" s="70" t="s">
        <v>43</v>
      </c>
      <c r="D53" s="81" t="s">
        <v>358</v>
      </c>
      <c r="E53" s="72">
        <f ca="1">COUNTIF(INDIRECT("D"&amp;$A$4):D10044,INDIRECT("D"&amp;ROW()))</f>
        <v>0</v>
      </c>
      <c r="F53" s="108" t="s">
        <v>208</v>
      </c>
      <c r="G53" s="128">
        <f ca="1">COUNTIFS(INDIRECT("U"&amp;$A$4):U3898,"OPEN",INDIRECT("D"&amp;$A$4):D3898,INDIRECT("D"&amp;ROW()))</f>
        <v>0</v>
      </c>
      <c r="H53" s="83" t="s">
        <v>250</v>
      </c>
      <c r="I53" s="88"/>
      <c r="J53" s="75" t="s">
        <v>42</v>
      </c>
      <c r="K53" s="76" t="s">
        <v>42</v>
      </c>
      <c r="L53" s="76" t="s">
        <v>42</v>
      </c>
      <c r="M53" s="76" t="s">
        <v>42</v>
      </c>
      <c r="N53" s="76" t="s">
        <v>42</v>
      </c>
      <c r="O53" s="76" t="s">
        <v>42</v>
      </c>
      <c r="P53" s="85" t="s">
        <v>42</v>
      </c>
      <c r="Q53" s="78" t="s">
        <v>42</v>
      </c>
      <c r="R53" s="79"/>
      <c r="S53" s="87" t="s">
        <v>42</v>
      </c>
      <c r="T53" s="67"/>
      <c r="W53" s="54"/>
      <c r="X53" s="171" t="str">
        <f t="shared" si="0"/>
        <v>7.10.7</v>
      </c>
      <c r="Y53" s="177" t="str">
        <f t="shared" si="1"/>
        <v>Andy</v>
      </c>
    </row>
    <row r="54" spans="1:30" s="53" customFormat="1" ht="31.5" x14ac:dyDescent="0.25">
      <c r="A54" s="80" t="str">
        <f t="shared" si="2"/>
        <v>S2#137</v>
      </c>
      <c r="B54" s="187" t="s">
        <v>48</v>
      </c>
      <c r="C54" s="70" t="s">
        <v>43</v>
      </c>
      <c r="D54" s="81" t="s">
        <v>360</v>
      </c>
      <c r="E54" s="72">
        <f ca="1">COUNTIF(INDIRECT("D"&amp;$A$4):D10045,INDIRECT("D"&amp;ROW()))</f>
        <v>1</v>
      </c>
      <c r="F54" s="108" t="s">
        <v>208</v>
      </c>
      <c r="G54" s="128">
        <f ca="1">COUNTIFS(INDIRECT("U"&amp;$A$4):U3898,"OPEN",INDIRECT("D"&amp;$A$4):D3898,INDIRECT("D"&amp;ROW()))</f>
        <v>0</v>
      </c>
      <c r="H54" s="83" t="s">
        <v>229</v>
      </c>
      <c r="I54" s="88"/>
      <c r="J54" s="75" t="s">
        <v>42</v>
      </c>
      <c r="K54" s="76" t="s">
        <v>42</v>
      </c>
      <c r="L54" s="76" t="s">
        <v>42</v>
      </c>
      <c r="M54" s="76" t="s">
        <v>42</v>
      </c>
      <c r="N54" s="76" t="s">
        <v>42</v>
      </c>
      <c r="O54" s="76" t="s">
        <v>42</v>
      </c>
      <c r="P54" s="85" t="s">
        <v>42</v>
      </c>
      <c r="Q54" s="78" t="s">
        <v>42</v>
      </c>
      <c r="R54" s="79"/>
      <c r="S54" s="87" t="s">
        <v>42</v>
      </c>
      <c r="T54" s="67"/>
      <c r="W54" s="54"/>
      <c r="X54" s="171" t="str">
        <f t="shared" si="0"/>
        <v>7.10.8</v>
      </c>
      <c r="Y54" s="177" t="str">
        <f t="shared" si="1"/>
        <v>Andy</v>
      </c>
    </row>
    <row r="55" spans="1:30" s="53" customFormat="1" ht="71.25" customHeight="1" x14ac:dyDescent="0.25">
      <c r="A55" s="80" t="str">
        <f t="shared" si="2"/>
        <v>S2#137</v>
      </c>
      <c r="B55" s="187" t="s">
        <v>48</v>
      </c>
      <c r="C55" s="70" t="s">
        <v>43</v>
      </c>
      <c r="D55" s="81" t="s">
        <v>98</v>
      </c>
      <c r="E55" s="72">
        <f ca="1">COUNTIF(INDIRECT("D"&amp;$A$4):D10046,INDIRECT("D"&amp;ROW()))</f>
        <v>0</v>
      </c>
      <c r="F55" s="82" t="s">
        <v>5</v>
      </c>
      <c r="G55" s="128">
        <f ca="1">COUNTIFS(INDIRECT("U"&amp;$A$4):U3898,"OPEN",INDIRECT("D"&amp;$A$4):D3898,INDIRECT("D"&amp;ROW()))</f>
        <v>0</v>
      </c>
      <c r="H55" s="83" t="s">
        <v>323</v>
      </c>
      <c r="I55" s="88" t="s">
        <v>219</v>
      </c>
      <c r="J55" s="75" t="s">
        <v>42</v>
      </c>
      <c r="K55" s="76" t="s">
        <v>42</v>
      </c>
      <c r="L55" s="76" t="s">
        <v>42</v>
      </c>
      <c r="M55" s="76" t="s">
        <v>42</v>
      </c>
      <c r="N55" s="76" t="s">
        <v>42</v>
      </c>
      <c r="O55" s="76" t="s">
        <v>42</v>
      </c>
      <c r="P55" s="85" t="s">
        <v>42</v>
      </c>
      <c r="Q55" s="78" t="s">
        <v>42</v>
      </c>
      <c r="R55" s="79"/>
      <c r="S55" s="87" t="s">
        <v>42</v>
      </c>
      <c r="T55" s="67"/>
      <c r="W55" s="54"/>
      <c r="X55" s="171" t="str">
        <f t="shared" si="0"/>
        <v>8</v>
      </c>
      <c r="Y55" s="177" t="str">
        <f t="shared" si="1"/>
        <v>Puneet</v>
      </c>
    </row>
    <row r="56" spans="1:30" s="53" customFormat="1" ht="47.25" x14ac:dyDescent="0.25">
      <c r="A56" s="80" t="str">
        <f t="shared" si="2"/>
        <v>S2#137</v>
      </c>
      <c r="B56" s="187" t="s">
        <v>48</v>
      </c>
      <c r="C56" s="70" t="s">
        <v>43</v>
      </c>
      <c r="D56" s="219" t="s">
        <v>313</v>
      </c>
      <c r="E56" s="72">
        <f ca="1">COUNTIF(INDIRECT("D"&amp;$A$4):D10047,INDIRECT("D"&amp;ROW()))</f>
        <v>1</v>
      </c>
      <c r="F56" s="90" t="s">
        <v>69</v>
      </c>
      <c r="G56" s="128">
        <f ca="1">COUNTIFS(INDIRECT("U"&amp;$A$4):U3898,"OPEN",INDIRECT("D"&amp;$A$4):D3898,INDIRECT("D"&amp;ROW()))</f>
        <v>0</v>
      </c>
      <c r="H56" s="91" t="s">
        <v>8596</v>
      </c>
      <c r="I56" s="88"/>
      <c r="J56" s="75" t="s">
        <v>42</v>
      </c>
      <c r="K56" s="76" t="s">
        <v>42</v>
      </c>
      <c r="L56" s="76" t="s">
        <v>42</v>
      </c>
      <c r="M56" s="76" t="s">
        <v>42</v>
      </c>
      <c r="N56" s="76" t="s">
        <v>42</v>
      </c>
      <c r="O56" s="76" t="s">
        <v>42</v>
      </c>
      <c r="P56" s="85" t="s">
        <v>42</v>
      </c>
      <c r="Q56" s="78" t="s">
        <v>42</v>
      </c>
      <c r="R56" s="79"/>
      <c r="S56" s="87" t="s">
        <v>42</v>
      </c>
      <c r="T56" s="67"/>
      <c r="W56" s="54"/>
      <c r="X56" s="171" t="str">
        <f t="shared" si="0"/>
        <v>8.1</v>
      </c>
      <c r="Y56" s="177" t="str">
        <f t="shared" si="1"/>
        <v>Not_on_agenda</v>
      </c>
    </row>
    <row r="57" spans="1:30" s="53" customFormat="1" ht="47.25" x14ac:dyDescent="0.25">
      <c r="A57" s="80" t="str">
        <f t="shared" si="2"/>
        <v>S2#137</v>
      </c>
      <c r="B57" s="187" t="s">
        <v>48</v>
      </c>
      <c r="C57" s="70" t="s">
        <v>43</v>
      </c>
      <c r="D57" s="81" t="s">
        <v>330</v>
      </c>
      <c r="E57" s="72">
        <f ca="1">COUNTIF(INDIRECT("D"&amp;$A$4):D10048,INDIRECT("D"&amp;ROW()))</f>
        <v>1</v>
      </c>
      <c r="F57" s="215" t="s">
        <v>199</v>
      </c>
      <c r="G57" s="128">
        <f ca="1">COUNTIFS(INDIRECT("U"&amp;$A$4):U3898,"OPEN",INDIRECT("D"&amp;$A$4):D3898,INDIRECT("D"&amp;ROW()))</f>
        <v>0</v>
      </c>
      <c r="H57" s="83" t="s">
        <v>340</v>
      </c>
      <c r="I57" s="88"/>
      <c r="J57" s="75" t="s">
        <v>42</v>
      </c>
      <c r="K57" s="76" t="s">
        <v>42</v>
      </c>
      <c r="L57" s="76" t="s">
        <v>42</v>
      </c>
      <c r="M57" s="76" t="s">
        <v>42</v>
      </c>
      <c r="N57" s="76" t="s">
        <v>42</v>
      </c>
      <c r="O57" s="76" t="s">
        <v>42</v>
      </c>
      <c r="P57" s="85" t="s">
        <v>42</v>
      </c>
      <c r="Q57" s="78" t="s">
        <v>42</v>
      </c>
      <c r="R57" s="79"/>
      <c r="S57" s="87" t="s">
        <v>42</v>
      </c>
      <c r="T57" s="67"/>
      <c r="W57" s="54"/>
      <c r="X57" s="171" t="str">
        <f t="shared" si="0"/>
        <v>8.2</v>
      </c>
      <c r="Y57" s="177" t="str">
        <f t="shared" si="1"/>
        <v>Tao</v>
      </c>
    </row>
    <row r="58" spans="1:30" s="53" customFormat="1" ht="47.25" x14ac:dyDescent="0.25">
      <c r="A58" s="80" t="str">
        <f>A57</f>
        <v>S2#137</v>
      </c>
      <c r="B58" s="187" t="s">
        <v>48</v>
      </c>
      <c r="C58" s="70" t="s">
        <v>43</v>
      </c>
      <c r="D58" s="81" t="s">
        <v>331</v>
      </c>
      <c r="E58" s="72">
        <f ca="1">COUNTIF(INDIRECT("D"&amp;$A$4):D10049,INDIRECT("D"&amp;ROW()))</f>
        <v>2</v>
      </c>
      <c r="F58" s="82" t="s">
        <v>5</v>
      </c>
      <c r="G58" s="128">
        <f ca="1">COUNTIFS(INDIRECT("U"&amp;$A$4):U3898,"OPEN",INDIRECT("D"&amp;$A$4):D3898,INDIRECT("D"&amp;ROW()))</f>
        <v>0</v>
      </c>
      <c r="H58" s="83" t="s">
        <v>341</v>
      </c>
      <c r="I58" s="88"/>
      <c r="J58" s="75" t="s">
        <v>42</v>
      </c>
      <c r="K58" s="76" t="s">
        <v>42</v>
      </c>
      <c r="L58" s="76" t="s">
        <v>42</v>
      </c>
      <c r="M58" s="76" t="s">
        <v>42</v>
      </c>
      <c r="N58" s="76" t="s">
        <v>42</v>
      </c>
      <c r="O58" s="76" t="s">
        <v>42</v>
      </c>
      <c r="P58" s="85" t="s">
        <v>42</v>
      </c>
      <c r="Q58" s="78" t="s">
        <v>42</v>
      </c>
      <c r="R58" s="79"/>
      <c r="S58" s="87" t="s">
        <v>42</v>
      </c>
      <c r="T58" s="67"/>
      <c r="W58" s="54"/>
      <c r="X58" s="171" t="str">
        <f t="shared" si="0"/>
        <v>8.3</v>
      </c>
      <c r="Y58" s="177" t="str">
        <f t="shared" si="1"/>
        <v>Puneet</v>
      </c>
    </row>
    <row r="59" spans="1:30" s="53" customFormat="1" ht="47.25" x14ac:dyDescent="0.25">
      <c r="A59" s="80" t="str">
        <f t="shared" si="2"/>
        <v>S2#137</v>
      </c>
      <c r="B59" s="187" t="s">
        <v>48</v>
      </c>
      <c r="C59" s="70" t="s">
        <v>43</v>
      </c>
      <c r="D59" s="81" t="s">
        <v>332</v>
      </c>
      <c r="E59" s="72">
        <f ca="1">COUNTIF(INDIRECT("D"&amp;$A$4):D10050,INDIRECT("D"&amp;ROW()))</f>
        <v>0</v>
      </c>
      <c r="F59" s="82" t="s">
        <v>5</v>
      </c>
      <c r="G59" s="128">
        <f ca="1">COUNTIFS(INDIRECT("U"&amp;$A$4):U3898,"OPEN",INDIRECT("D"&amp;$A$4):D3898,INDIRECT("D"&amp;ROW()))</f>
        <v>0</v>
      </c>
      <c r="H59" s="83" t="s">
        <v>342</v>
      </c>
      <c r="I59" s="88"/>
      <c r="J59" s="75" t="s">
        <v>42</v>
      </c>
      <c r="K59" s="76" t="s">
        <v>42</v>
      </c>
      <c r="L59" s="76" t="s">
        <v>42</v>
      </c>
      <c r="M59" s="76" t="s">
        <v>42</v>
      </c>
      <c r="N59" s="76" t="s">
        <v>42</v>
      </c>
      <c r="O59" s="76" t="s">
        <v>42</v>
      </c>
      <c r="P59" s="85" t="s">
        <v>42</v>
      </c>
      <c r="Q59" s="78" t="s">
        <v>42</v>
      </c>
      <c r="R59" s="79"/>
      <c r="S59" s="87" t="s">
        <v>42</v>
      </c>
      <c r="T59" s="67"/>
      <c r="W59" s="54"/>
      <c r="X59" s="171" t="str">
        <f t="shared" si="0"/>
        <v>8.4</v>
      </c>
      <c r="Y59" s="177" t="str">
        <f t="shared" si="1"/>
        <v>Puneet</v>
      </c>
    </row>
    <row r="60" spans="1:30" ht="47.25" x14ac:dyDescent="0.25">
      <c r="A60" s="80" t="str">
        <f t="shared" si="2"/>
        <v>S2#137</v>
      </c>
      <c r="B60" s="187" t="s">
        <v>48</v>
      </c>
      <c r="C60" s="70" t="s">
        <v>43</v>
      </c>
      <c r="D60" s="81" t="s">
        <v>333</v>
      </c>
      <c r="E60" s="72">
        <f ca="1">COUNTIF(INDIRECT("D"&amp;$A$4):D10051,INDIRECT("D"&amp;ROW()))</f>
        <v>5</v>
      </c>
      <c r="F60" s="82" t="s">
        <v>5</v>
      </c>
      <c r="G60" s="128">
        <f ca="1">COUNTIFS(INDIRECT("U"&amp;$A$4):U3898,"OPEN",INDIRECT("D"&amp;$A$4):D3898,INDIRECT("D"&amp;ROW()))</f>
        <v>0</v>
      </c>
      <c r="H60" s="83" t="s">
        <v>343</v>
      </c>
      <c r="I60" s="88"/>
      <c r="J60" s="75" t="s">
        <v>42</v>
      </c>
      <c r="K60" s="76" t="s">
        <v>42</v>
      </c>
      <c r="L60" s="76" t="s">
        <v>42</v>
      </c>
      <c r="M60" s="76" t="s">
        <v>42</v>
      </c>
      <c r="N60" s="76" t="s">
        <v>42</v>
      </c>
      <c r="O60" s="76" t="s">
        <v>42</v>
      </c>
      <c r="P60" s="85" t="s">
        <v>42</v>
      </c>
      <c r="Q60" s="78" t="s">
        <v>42</v>
      </c>
      <c r="R60" s="79"/>
      <c r="S60" s="87" t="s">
        <v>42</v>
      </c>
      <c r="T60" s="67"/>
      <c r="U60" s="53"/>
      <c r="V60" s="53"/>
      <c r="W60" s="54"/>
      <c r="X60" s="171" t="str">
        <f t="shared" si="0"/>
        <v>8.5</v>
      </c>
      <c r="Y60" s="177" t="str">
        <f t="shared" si="1"/>
        <v>Puneet</v>
      </c>
      <c r="AA60" s="53"/>
      <c r="AB60" s="53"/>
      <c r="AC60" s="53"/>
      <c r="AD60" s="53"/>
    </row>
    <row r="61" spans="1:30" ht="47.25" x14ac:dyDescent="0.25">
      <c r="A61" s="80" t="str">
        <f t="shared" si="2"/>
        <v>S2#137</v>
      </c>
      <c r="B61" s="187" t="s">
        <v>48</v>
      </c>
      <c r="C61" s="70" t="s">
        <v>43</v>
      </c>
      <c r="D61" s="81" t="s">
        <v>334</v>
      </c>
      <c r="E61" s="72">
        <f ca="1">COUNTIF(INDIRECT("D"&amp;$A$4):D10052,INDIRECT("D"&amp;ROW()))</f>
        <v>1</v>
      </c>
      <c r="F61" s="82" t="s">
        <v>5</v>
      </c>
      <c r="G61" s="128">
        <f ca="1">COUNTIFS(INDIRECT("U"&amp;$A$4):U3898,"OPEN",INDIRECT("D"&amp;$A$4):D3898,INDIRECT("D"&amp;ROW()))</f>
        <v>0</v>
      </c>
      <c r="H61" s="83" t="s">
        <v>344</v>
      </c>
      <c r="I61" s="88"/>
      <c r="J61" s="75" t="s">
        <v>42</v>
      </c>
      <c r="K61" s="76" t="s">
        <v>42</v>
      </c>
      <c r="L61" s="76" t="s">
        <v>42</v>
      </c>
      <c r="M61" s="76" t="s">
        <v>42</v>
      </c>
      <c r="N61" s="76" t="s">
        <v>42</v>
      </c>
      <c r="O61" s="76" t="s">
        <v>42</v>
      </c>
      <c r="P61" s="85" t="s">
        <v>42</v>
      </c>
      <c r="Q61" s="78" t="s">
        <v>42</v>
      </c>
      <c r="R61" s="79"/>
      <c r="S61" s="87" t="s">
        <v>42</v>
      </c>
      <c r="T61" s="67"/>
      <c r="U61" s="53"/>
      <c r="V61" s="53"/>
      <c r="W61" s="54"/>
      <c r="X61" s="171" t="str">
        <f t="shared" si="0"/>
        <v>8.6</v>
      </c>
      <c r="Y61" s="177" t="str">
        <f t="shared" si="1"/>
        <v>Puneet</v>
      </c>
      <c r="AA61" s="53"/>
      <c r="AB61" s="53"/>
      <c r="AC61" s="53"/>
      <c r="AD61" s="53"/>
    </row>
    <row r="62" spans="1:30" ht="47.25" x14ac:dyDescent="0.25">
      <c r="A62" s="80" t="str">
        <f t="shared" si="2"/>
        <v>S2#137</v>
      </c>
      <c r="B62" s="187" t="s">
        <v>48</v>
      </c>
      <c r="C62" s="70" t="s">
        <v>43</v>
      </c>
      <c r="D62" s="81" t="s">
        <v>335</v>
      </c>
      <c r="E62" s="72">
        <f ca="1">COUNTIF(INDIRECT("D"&amp;$A$4):D10053,INDIRECT("D"&amp;ROW()))</f>
        <v>1</v>
      </c>
      <c r="F62" s="82" t="s">
        <v>5</v>
      </c>
      <c r="G62" s="128">
        <f ca="1">COUNTIFS(INDIRECT("U"&amp;$A$4):U3898,"OPEN",INDIRECT("D"&amp;$A$4):D3898,INDIRECT("D"&amp;ROW()))</f>
        <v>0</v>
      </c>
      <c r="H62" s="83" t="s">
        <v>345</v>
      </c>
      <c r="I62" s="88"/>
      <c r="J62" s="75" t="s">
        <v>42</v>
      </c>
      <c r="K62" s="76" t="s">
        <v>42</v>
      </c>
      <c r="L62" s="76" t="s">
        <v>42</v>
      </c>
      <c r="M62" s="76" t="s">
        <v>42</v>
      </c>
      <c r="N62" s="76" t="s">
        <v>42</v>
      </c>
      <c r="O62" s="76" t="s">
        <v>42</v>
      </c>
      <c r="P62" s="85" t="s">
        <v>42</v>
      </c>
      <c r="Q62" s="78" t="s">
        <v>42</v>
      </c>
      <c r="R62" s="79"/>
      <c r="S62" s="87" t="s">
        <v>42</v>
      </c>
      <c r="T62" s="67"/>
      <c r="U62" s="53"/>
      <c r="V62" s="53"/>
      <c r="W62" s="54"/>
      <c r="X62" s="171" t="str">
        <f t="shared" si="0"/>
        <v>8.7</v>
      </c>
      <c r="Y62" s="177" t="str">
        <f t="shared" si="1"/>
        <v>Puneet</v>
      </c>
      <c r="AA62" s="53"/>
      <c r="AB62" s="53"/>
      <c r="AC62" s="53"/>
      <c r="AD62" s="53"/>
    </row>
    <row r="63" spans="1:30" ht="47.25" x14ac:dyDescent="0.25">
      <c r="A63" s="80" t="str">
        <f t="shared" si="2"/>
        <v>S2#137</v>
      </c>
      <c r="B63" s="187" t="s">
        <v>48</v>
      </c>
      <c r="C63" s="70" t="s">
        <v>43</v>
      </c>
      <c r="D63" s="81" t="s">
        <v>336</v>
      </c>
      <c r="E63" s="72">
        <f ca="1">COUNTIF(INDIRECT("D"&amp;$A$4):D10054,INDIRECT("D"&amp;ROW()))</f>
        <v>2</v>
      </c>
      <c r="F63" s="82" t="s">
        <v>5</v>
      </c>
      <c r="G63" s="128">
        <f ca="1">COUNTIFS(INDIRECT("U"&amp;$A$4):U3898,"OPEN",INDIRECT("D"&amp;$A$4):D3898,INDIRECT("D"&amp;ROW()))</f>
        <v>0</v>
      </c>
      <c r="H63" s="83" t="s">
        <v>346</v>
      </c>
      <c r="I63" s="88"/>
      <c r="J63" s="75" t="s">
        <v>42</v>
      </c>
      <c r="K63" s="76" t="s">
        <v>42</v>
      </c>
      <c r="L63" s="76" t="s">
        <v>42</v>
      </c>
      <c r="M63" s="76" t="s">
        <v>42</v>
      </c>
      <c r="N63" s="76" t="s">
        <v>42</v>
      </c>
      <c r="O63" s="76" t="s">
        <v>42</v>
      </c>
      <c r="P63" s="85" t="s">
        <v>42</v>
      </c>
      <c r="Q63" s="78" t="s">
        <v>42</v>
      </c>
      <c r="R63" s="79"/>
      <c r="S63" s="87" t="s">
        <v>42</v>
      </c>
      <c r="T63" s="67"/>
      <c r="U63" s="53"/>
      <c r="V63" s="53"/>
      <c r="W63" s="54"/>
      <c r="X63" s="171" t="str">
        <f t="shared" si="0"/>
        <v>8.8</v>
      </c>
      <c r="Y63" s="177" t="str">
        <f t="shared" si="1"/>
        <v>Puneet</v>
      </c>
      <c r="AA63" s="53"/>
      <c r="AB63" s="53"/>
      <c r="AC63" s="53"/>
      <c r="AD63" s="53"/>
    </row>
    <row r="64" spans="1:30" ht="78.75" x14ac:dyDescent="0.25">
      <c r="A64" s="80" t="str">
        <f t="shared" si="2"/>
        <v>S2#137</v>
      </c>
      <c r="B64" s="187" t="s">
        <v>48</v>
      </c>
      <c r="C64" s="70" t="s">
        <v>43</v>
      </c>
      <c r="D64" s="81" t="s">
        <v>337</v>
      </c>
      <c r="E64" s="72">
        <f ca="1">COUNTIF(INDIRECT("D"&amp;$A$4):D10055,INDIRECT("D"&amp;ROW()))</f>
        <v>0</v>
      </c>
      <c r="F64" s="207" t="s">
        <v>196</v>
      </c>
      <c r="G64" s="128">
        <f ca="1">COUNTIFS(INDIRECT("U"&amp;$A$4):U3898,"OPEN",INDIRECT("D"&amp;$A$4):D3898,INDIRECT("D"&amp;ROW()))</f>
        <v>0</v>
      </c>
      <c r="H64" s="83" t="s">
        <v>347</v>
      </c>
      <c r="I64" s="88"/>
      <c r="J64" s="75" t="s">
        <v>42</v>
      </c>
      <c r="K64" s="76" t="s">
        <v>42</v>
      </c>
      <c r="L64" s="76" t="s">
        <v>42</v>
      </c>
      <c r="M64" s="76" t="s">
        <v>42</v>
      </c>
      <c r="N64" s="76" t="s">
        <v>42</v>
      </c>
      <c r="O64" s="76" t="s">
        <v>42</v>
      </c>
      <c r="P64" s="85" t="s">
        <v>42</v>
      </c>
      <c r="Q64" s="78" t="s">
        <v>42</v>
      </c>
      <c r="R64" s="79"/>
      <c r="S64" s="87" t="s">
        <v>42</v>
      </c>
      <c r="T64" s="67"/>
      <c r="U64" s="53"/>
      <c r="V64" s="53"/>
      <c r="W64" s="54"/>
      <c r="X64" s="171" t="str">
        <f t="shared" si="0"/>
        <v>8.9</v>
      </c>
      <c r="Y64" s="177" t="str">
        <f t="shared" si="1"/>
        <v>LaeYoung</v>
      </c>
      <c r="AA64" s="53"/>
      <c r="AB64" s="53"/>
      <c r="AC64" s="53"/>
      <c r="AD64" s="53"/>
    </row>
    <row r="65" spans="1:30" ht="47.25" x14ac:dyDescent="0.25">
      <c r="A65" s="80" t="str">
        <f t="shared" si="2"/>
        <v>S2#137</v>
      </c>
      <c r="B65" s="187" t="s">
        <v>48</v>
      </c>
      <c r="C65" s="70" t="s">
        <v>43</v>
      </c>
      <c r="D65" s="81" t="s">
        <v>338</v>
      </c>
      <c r="E65" s="72">
        <f ca="1">COUNTIF(INDIRECT("D"&amp;$A$4):D10056,INDIRECT("D"&amp;ROW()))</f>
        <v>1</v>
      </c>
      <c r="F65" s="82" t="s">
        <v>5</v>
      </c>
      <c r="G65" s="128">
        <f ca="1">COUNTIFS(INDIRECT("U"&amp;$A$4):U3898,"OPEN",INDIRECT("D"&amp;$A$4):D3898,INDIRECT("D"&amp;ROW()))</f>
        <v>0</v>
      </c>
      <c r="H65" s="83" t="s">
        <v>348</v>
      </c>
      <c r="I65" s="88"/>
      <c r="J65" s="75" t="s">
        <v>42</v>
      </c>
      <c r="K65" s="76" t="s">
        <v>42</v>
      </c>
      <c r="L65" s="76" t="s">
        <v>42</v>
      </c>
      <c r="M65" s="76" t="s">
        <v>42</v>
      </c>
      <c r="N65" s="76" t="s">
        <v>42</v>
      </c>
      <c r="O65" s="76" t="s">
        <v>42</v>
      </c>
      <c r="P65" s="85" t="s">
        <v>42</v>
      </c>
      <c r="Q65" s="78" t="s">
        <v>42</v>
      </c>
      <c r="R65" s="79"/>
      <c r="S65" s="87" t="s">
        <v>42</v>
      </c>
      <c r="T65" s="67"/>
      <c r="U65" s="53"/>
      <c r="V65" s="53"/>
      <c r="W65" s="54"/>
      <c r="X65" s="171" t="str">
        <f t="shared" si="0"/>
        <v>8.10</v>
      </c>
      <c r="Y65" s="177" t="str">
        <f t="shared" si="1"/>
        <v>Puneet</v>
      </c>
      <c r="AA65" s="53"/>
      <c r="AB65" s="53"/>
      <c r="AC65" s="53"/>
      <c r="AD65" s="53"/>
    </row>
    <row r="66" spans="1:30" ht="47.25" x14ac:dyDescent="0.25">
      <c r="A66" s="80" t="str">
        <f t="shared" si="2"/>
        <v>S2#137</v>
      </c>
      <c r="B66" s="187" t="s">
        <v>48</v>
      </c>
      <c r="C66" s="70" t="s">
        <v>43</v>
      </c>
      <c r="D66" s="219" t="s">
        <v>339</v>
      </c>
      <c r="E66" s="72">
        <f ca="1">COUNTIF(INDIRECT("D"&amp;$A$4):D10057,INDIRECT("D"&amp;ROW()))</f>
        <v>0</v>
      </c>
      <c r="F66" s="90" t="s">
        <v>69</v>
      </c>
      <c r="G66" s="128">
        <f ca="1">COUNTIFS(INDIRECT("U"&amp;$A$4):U3898,"OPEN",INDIRECT("D"&amp;$A$4):D3898,INDIRECT("D"&amp;ROW()))</f>
        <v>0</v>
      </c>
      <c r="H66" s="91" t="s">
        <v>349</v>
      </c>
      <c r="I66" s="88"/>
      <c r="J66" s="75" t="s">
        <v>42</v>
      </c>
      <c r="K66" s="76" t="s">
        <v>42</v>
      </c>
      <c r="L66" s="76" t="s">
        <v>42</v>
      </c>
      <c r="M66" s="76" t="s">
        <v>42</v>
      </c>
      <c r="N66" s="76" t="s">
        <v>42</v>
      </c>
      <c r="O66" s="76" t="s">
        <v>42</v>
      </c>
      <c r="P66" s="85" t="s">
        <v>42</v>
      </c>
      <c r="Q66" s="78" t="s">
        <v>42</v>
      </c>
      <c r="R66" s="79"/>
      <c r="S66" s="87" t="s">
        <v>42</v>
      </c>
      <c r="T66" s="67"/>
      <c r="U66" s="53"/>
      <c r="V66" s="53"/>
      <c r="W66" s="54"/>
      <c r="X66" s="171" t="str">
        <f t="shared" si="0"/>
        <v>8.11</v>
      </c>
      <c r="Y66" s="177" t="str">
        <f t="shared" si="1"/>
        <v>Not_on_agenda</v>
      </c>
      <c r="AA66" s="53"/>
      <c r="AB66" s="53"/>
      <c r="AC66" s="53"/>
      <c r="AD66" s="53"/>
    </row>
    <row r="67" spans="1:30" ht="63" x14ac:dyDescent="0.25">
      <c r="A67" s="80" t="str">
        <f t="shared" si="2"/>
        <v>S2#137</v>
      </c>
      <c r="B67" s="187" t="s">
        <v>48</v>
      </c>
      <c r="C67" s="70" t="s">
        <v>43</v>
      </c>
      <c r="D67" s="81" t="s">
        <v>2164</v>
      </c>
      <c r="E67" s="72">
        <f ca="1">COUNTIF(INDIRECT("D"&amp;$A$4):D10058,INDIRECT("D"&amp;ROW()))</f>
        <v>0</v>
      </c>
      <c r="F67" s="82" t="s">
        <v>5</v>
      </c>
      <c r="G67" s="128">
        <f ca="1">COUNTIFS(INDIRECT("U"&amp;$A$4):U3898,"OPEN",INDIRECT("D"&amp;$A$4):D3898,INDIRECT("D"&amp;ROW()))</f>
        <v>0</v>
      </c>
      <c r="H67" s="83" t="s">
        <v>2168</v>
      </c>
      <c r="I67" s="88"/>
      <c r="J67" s="75" t="s">
        <v>42</v>
      </c>
      <c r="K67" s="76" t="s">
        <v>42</v>
      </c>
      <c r="L67" s="76" t="s">
        <v>42</v>
      </c>
      <c r="M67" s="76" t="s">
        <v>42</v>
      </c>
      <c r="N67" s="76" t="s">
        <v>42</v>
      </c>
      <c r="O67" s="76" t="s">
        <v>42</v>
      </c>
      <c r="P67" s="85" t="s">
        <v>42</v>
      </c>
      <c r="Q67" s="78" t="s">
        <v>42</v>
      </c>
      <c r="R67" s="79"/>
      <c r="S67" s="87" t="s">
        <v>42</v>
      </c>
      <c r="T67" s="67"/>
      <c r="U67" s="53"/>
      <c r="V67" s="53"/>
      <c r="W67" s="54"/>
      <c r="X67" s="171" t="str">
        <f t="shared" si="0"/>
        <v>8.12</v>
      </c>
      <c r="Y67" s="177" t="str">
        <f t="shared" si="1"/>
        <v>Puneet</v>
      </c>
      <c r="AA67" s="53"/>
      <c r="AB67" s="53"/>
      <c r="AC67" s="53"/>
      <c r="AD67" s="53"/>
    </row>
    <row r="68" spans="1:30" ht="47.25" x14ac:dyDescent="0.25">
      <c r="A68" s="80" t="str">
        <f t="shared" si="2"/>
        <v>S2#137</v>
      </c>
      <c r="B68" s="187" t="s">
        <v>48</v>
      </c>
      <c r="C68" s="70" t="s">
        <v>43</v>
      </c>
      <c r="D68" s="219" t="s">
        <v>2165</v>
      </c>
      <c r="E68" s="72">
        <f ca="1">COUNTIF(INDIRECT("D"&amp;$A$4):D10059,INDIRECT("D"&amp;ROW()))</f>
        <v>0</v>
      </c>
      <c r="F68" s="90" t="s">
        <v>69</v>
      </c>
      <c r="G68" s="128">
        <f ca="1">COUNTIFS(INDIRECT("U"&amp;$A$4):U3898,"OPEN",INDIRECT("D"&amp;$A$4):D3898,INDIRECT("D"&amp;ROW()))</f>
        <v>0</v>
      </c>
      <c r="H68" s="91" t="s">
        <v>2169</v>
      </c>
      <c r="I68" s="88"/>
      <c r="J68" s="75" t="s">
        <v>42</v>
      </c>
      <c r="K68" s="76" t="s">
        <v>42</v>
      </c>
      <c r="L68" s="76" t="s">
        <v>42</v>
      </c>
      <c r="M68" s="76" t="s">
        <v>42</v>
      </c>
      <c r="N68" s="76" t="s">
        <v>42</v>
      </c>
      <c r="O68" s="76" t="s">
        <v>42</v>
      </c>
      <c r="P68" s="85" t="s">
        <v>42</v>
      </c>
      <c r="Q68" s="78" t="s">
        <v>42</v>
      </c>
      <c r="R68" s="79"/>
      <c r="S68" s="87" t="s">
        <v>42</v>
      </c>
      <c r="T68" s="67"/>
      <c r="U68" s="53"/>
      <c r="V68" s="53"/>
      <c r="W68" s="54"/>
      <c r="X68" s="171" t="str">
        <f t="shared" si="0"/>
        <v>8.13</v>
      </c>
      <c r="Y68" s="177" t="str">
        <f t="shared" si="1"/>
        <v>Not_on_agenda</v>
      </c>
      <c r="AA68" s="53"/>
      <c r="AB68" s="53"/>
      <c r="AC68" s="53"/>
      <c r="AD68" s="53"/>
    </row>
    <row r="69" spans="1:30" ht="63" x14ac:dyDescent="0.25">
      <c r="A69" s="80" t="str">
        <f t="shared" si="2"/>
        <v>S2#137</v>
      </c>
      <c r="B69" s="187" t="s">
        <v>48</v>
      </c>
      <c r="C69" s="70" t="s">
        <v>43</v>
      </c>
      <c r="D69" s="81" t="s">
        <v>2166</v>
      </c>
      <c r="E69" s="72">
        <f ca="1">COUNTIF(INDIRECT("D"&amp;$A$4):D10060,INDIRECT("D"&amp;ROW()))</f>
        <v>1</v>
      </c>
      <c r="F69" s="82" t="s">
        <v>5</v>
      </c>
      <c r="G69" s="128">
        <f ca="1">COUNTIFS(INDIRECT("U"&amp;$A$4):U3898,"OPEN",INDIRECT("D"&amp;$A$4):D3898,INDIRECT("D"&amp;ROW()))</f>
        <v>0</v>
      </c>
      <c r="H69" s="83" t="s">
        <v>2170</v>
      </c>
      <c r="I69" s="88"/>
      <c r="J69" s="75" t="s">
        <v>42</v>
      </c>
      <c r="K69" s="76" t="s">
        <v>42</v>
      </c>
      <c r="L69" s="76" t="s">
        <v>42</v>
      </c>
      <c r="M69" s="76" t="s">
        <v>42</v>
      </c>
      <c r="N69" s="76" t="s">
        <v>42</v>
      </c>
      <c r="O69" s="76" t="s">
        <v>42</v>
      </c>
      <c r="P69" s="85" t="s">
        <v>42</v>
      </c>
      <c r="Q69" s="78" t="s">
        <v>42</v>
      </c>
      <c r="R69" s="79"/>
      <c r="S69" s="87" t="s">
        <v>42</v>
      </c>
      <c r="T69" s="67"/>
      <c r="U69" s="53"/>
      <c r="V69" s="53"/>
      <c r="W69" s="54"/>
      <c r="X69" s="171" t="str">
        <f t="shared" si="0"/>
        <v>8.14</v>
      </c>
      <c r="Y69" s="177" t="str">
        <f t="shared" si="1"/>
        <v>Puneet</v>
      </c>
      <c r="AA69" s="53"/>
      <c r="AB69" s="53"/>
      <c r="AC69" s="53"/>
      <c r="AD69" s="53"/>
    </row>
    <row r="70" spans="1:30" ht="47.25" x14ac:dyDescent="0.25">
      <c r="A70" s="80" t="str">
        <f t="shared" si="2"/>
        <v>S2#137</v>
      </c>
      <c r="B70" s="187" t="s">
        <v>48</v>
      </c>
      <c r="C70" s="70" t="s">
        <v>43</v>
      </c>
      <c r="D70" s="219" t="s">
        <v>2167</v>
      </c>
      <c r="E70" s="72">
        <f ca="1">COUNTIF(INDIRECT("D"&amp;$A$4):D10061,INDIRECT("D"&amp;ROW()))</f>
        <v>0</v>
      </c>
      <c r="F70" s="90" t="s">
        <v>69</v>
      </c>
      <c r="G70" s="128">
        <f ca="1">COUNTIFS(INDIRECT("U"&amp;$A$4):U3898,"OPEN",INDIRECT("D"&amp;$A$4):D3898,INDIRECT("D"&amp;ROW()))</f>
        <v>0</v>
      </c>
      <c r="H70" s="91" t="s">
        <v>2171</v>
      </c>
      <c r="I70" s="88"/>
      <c r="J70" s="75" t="s">
        <v>42</v>
      </c>
      <c r="K70" s="76" t="s">
        <v>42</v>
      </c>
      <c r="L70" s="76" t="s">
        <v>42</v>
      </c>
      <c r="M70" s="76" t="s">
        <v>42</v>
      </c>
      <c r="N70" s="76" t="s">
        <v>42</v>
      </c>
      <c r="O70" s="76" t="s">
        <v>42</v>
      </c>
      <c r="P70" s="85" t="s">
        <v>42</v>
      </c>
      <c r="Q70" s="78" t="s">
        <v>42</v>
      </c>
      <c r="R70" s="79"/>
      <c r="S70" s="87" t="s">
        <v>42</v>
      </c>
      <c r="T70" s="67"/>
      <c r="U70" s="53"/>
      <c r="V70" s="53"/>
      <c r="W70" s="54"/>
      <c r="X70" s="171" t="str">
        <f t="shared" si="0"/>
        <v>8.15</v>
      </c>
      <c r="Y70" s="177" t="str">
        <f t="shared" si="1"/>
        <v>Not_on_agenda</v>
      </c>
      <c r="AA70" s="53"/>
      <c r="AB70" s="53"/>
      <c r="AC70" s="53"/>
      <c r="AD70" s="53"/>
    </row>
    <row r="71" spans="1:30" ht="73.5" customHeight="1" x14ac:dyDescent="0.25">
      <c r="A71" s="80" t="str">
        <f t="shared" si="2"/>
        <v>S2#137</v>
      </c>
      <c r="B71" s="187" t="s">
        <v>48</v>
      </c>
      <c r="C71" s="70" t="s">
        <v>43</v>
      </c>
      <c r="D71" s="81" t="s">
        <v>100</v>
      </c>
      <c r="E71" s="72">
        <f ca="1">COUNTIF(INDIRECT("D"&amp;$A$4):D10062,INDIRECT("D"&amp;ROW()))</f>
        <v>0</v>
      </c>
      <c r="F71" s="82" t="s">
        <v>5</v>
      </c>
      <c r="G71" s="128">
        <f ca="1">COUNTIFS(INDIRECT("U"&amp;$A$4):U3898,"OPEN",INDIRECT("D"&amp;$A$4):D3898,INDIRECT("D"&amp;ROW()))</f>
        <v>0</v>
      </c>
      <c r="H71" s="83" t="s">
        <v>92</v>
      </c>
      <c r="I71" s="88" t="s">
        <v>219</v>
      </c>
      <c r="J71" s="75" t="s">
        <v>42</v>
      </c>
      <c r="K71" s="76" t="s">
        <v>42</v>
      </c>
      <c r="L71" s="76" t="s">
        <v>42</v>
      </c>
      <c r="M71" s="76" t="s">
        <v>42</v>
      </c>
      <c r="N71" s="76" t="s">
        <v>42</v>
      </c>
      <c r="O71" s="76" t="s">
        <v>42</v>
      </c>
      <c r="P71" s="85" t="s">
        <v>42</v>
      </c>
      <c r="Q71" s="78" t="s">
        <v>42</v>
      </c>
      <c r="R71" s="79"/>
      <c r="S71" s="87" t="s">
        <v>42</v>
      </c>
      <c r="T71" s="67"/>
      <c r="U71" s="53"/>
      <c r="V71" s="53"/>
      <c r="W71" s="54"/>
      <c r="X71" s="171" t="str">
        <f t="shared" si="0"/>
        <v>9</v>
      </c>
      <c r="Y71" s="177" t="str">
        <f t="shared" si="1"/>
        <v>Puneet</v>
      </c>
      <c r="AA71" s="53"/>
      <c r="AB71" s="53"/>
      <c r="AC71" s="53"/>
      <c r="AD71" s="53"/>
    </row>
    <row r="72" spans="1:30" ht="72" x14ac:dyDescent="0.25">
      <c r="A72" s="80" t="str">
        <f t="shared" si="2"/>
        <v>S2#137</v>
      </c>
      <c r="B72" s="187" t="s">
        <v>48</v>
      </c>
      <c r="C72" s="70" t="s">
        <v>43</v>
      </c>
      <c r="D72" s="81" t="s">
        <v>314</v>
      </c>
      <c r="E72" s="72">
        <f ca="1">COUNTIF(INDIRECT("D"&amp;$A$4):D10063,INDIRECT("D"&amp;ROW()))</f>
        <v>3</v>
      </c>
      <c r="F72" s="82" t="s">
        <v>5</v>
      </c>
      <c r="G72" s="128">
        <f ca="1">COUNTIFS(INDIRECT("U"&amp;$A$4):U3898,"OPEN",INDIRECT("D"&amp;$A$4):D3898,INDIRECT("D"&amp;ROW()))</f>
        <v>0</v>
      </c>
      <c r="H72" s="83" t="s">
        <v>324</v>
      </c>
      <c r="I72" s="89"/>
      <c r="J72" s="75" t="s">
        <v>42</v>
      </c>
      <c r="K72" s="76" t="s">
        <v>42</v>
      </c>
      <c r="L72" s="76" t="s">
        <v>42</v>
      </c>
      <c r="M72" s="76" t="s">
        <v>42</v>
      </c>
      <c r="N72" s="76" t="s">
        <v>42</v>
      </c>
      <c r="O72" s="76" t="s">
        <v>42</v>
      </c>
      <c r="P72" s="85" t="s">
        <v>42</v>
      </c>
      <c r="Q72" s="78" t="s">
        <v>42</v>
      </c>
      <c r="R72" s="79" t="s">
        <v>329</v>
      </c>
      <c r="S72" s="87" t="s">
        <v>42</v>
      </c>
      <c r="T72" s="67"/>
      <c r="U72" s="53"/>
      <c r="V72" s="53"/>
      <c r="W72" s="54"/>
      <c r="X72" s="171" t="str">
        <f t="shared" si="0"/>
        <v>9.1</v>
      </c>
      <c r="Y72" s="177" t="str">
        <f t="shared" si="1"/>
        <v>Puneet</v>
      </c>
      <c r="AA72" s="53"/>
      <c r="AB72" s="53"/>
      <c r="AC72" s="53"/>
      <c r="AD72" s="53"/>
    </row>
    <row r="73" spans="1:30" ht="15.75" x14ac:dyDescent="0.25">
      <c r="A73" s="80" t="str">
        <f t="shared" si="2"/>
        <v>S2#137</v>
      </c>
      <c r="B73" s="187" t="s">
        <v>48</v>
      </c>
      <c r="C73" s="70" t="s">
        <v>43</v>
      </c>
      <c r="D73" s="81" t="s">
        <v>315</v>
      </c>
      <c r="E73" s="72">
        <f ca="1">COUNTIF(INDIRECT("D"&amp;$A$4):D10064,INDIRECT("D"&amp;ROW()))</f>
        <v>0</v>
      </c>
      <c r="F73" s="82" t="s">
        <v>5</v>
      </c>
      <c r="G73" s="128">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71" t="str">
        <f t="shared" ref="X73:X87" si="3">IF(ISNONTEXT(D73),"" &amp; D73 &amp;"",T(D73))</f>
        <v>9.2</v>
      </c>
      <c r="Y73" s="177" t="str">
        <f t="shared" ref="Y73:Y87" si="4">F73</f>
        <v>Puneet</v>
      </c>
      <c r="AA73" s="53"/>
      <c r="AB73" s="53"/>
      <c r="AC73" s="53"/>
      <c r="AD73" s="53"/>
    </row>
    <row r="74" spans="1:30" ht="15.75" x14ac:dyDescent="0.25">
      <c r="A74" s="80" t="str">
        <f>A73</f>
        <v>S2#137</v>
      </c>
      <c r="B74" s="187" t="s">
        <v>48</v>
      </c>
      <c r="C74" s="70" t="s">
        <v>43</v>
      </c>
      <c r="D74" s="81" t="s">
        <v>316</v>
      </c>
      <c r="E74" s="72">
        <f ca="1">COUNTIF(INDIRECT("D"&amp;$A$4):D10065,INDIRECT("D"&amp;ROW()))</f>
        <v>0</v>
      </c>
      <c r="F74" s="82" t="s">
        <v>5</v>
      </c>
      <c r="G74" s="128">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71" t="str">
        <f t="shared" si="3"/>
        <v>9.3</v>
      </c>
      <c r="Y74" s="177" t="str">
        <f t="shared" si="4"/>
        <v>Puneet</v>
      </c>
      <c r="AA74" s="53"/>
      <c r="AB74" s="53"/>
      <c r="AC74" s="53"/>
      <c r="AD74" s="53"/>
    </row>
    <row r="75" spans="1:30" ht="15.75" x14ac:dyDescent="0.25">
      <c r="A75" s="80" t="str">
        <f t="shared" ref="A75:A85" si="5">A74</f>
        <v>S2#137</v>
      </c>
      <c r="B75" s="187" t="s">
        <v>48</v>
      </c>
      <c r="C75" s="70" t="s">
        <v>43</v>
      </c>
      <c r="D75" s="81" t="s">
        <v>239</v>
      </c>
      <c r="E75" s="72">
        <f ca="1">COUNTIF(INDIRECT("D"&amp;$A$4):D10066,INDIRECT("D"&amp;ROW()))</f>
        <v>0</v>
      </c>
      <c r="F75" s="82" t="s">
        <v>5</v>
      </c>
      <c r="G75" s="128">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71" t="str">
        <f t="shared" si="3"/>
        <v>10</v>
      </c>
      <c r="Y75" s="177" t="str">
        <f t="shared" si="4"/>
        <v>Puneet</v>
      </c>
      <c r="AA75" s="53"/>
      <c r="AB75" s="53"/>
      <c r="AC75" s="53"/>
      <c r="AD75" s="53"/>
    </row>
    <row r="76" spans="1:30" ht="25.5" x14ac:dyDescent="0.25">
      <c r="A76" s="80" t="str">
        <f t="shared" si="5"/>
        <v>S2#137</v>
      </c>
      <c r="B76" s="187" t="s">
        <v>48</v>
      </c>
      <c r="C76" s="70" t="s">
        <v>43</v>
      </c>
      <c r="D76" s="81" t="s">
        <v>240</v>
      </c>
      <c r="E76" s="72">
        <f ca="1">COUNTIF(INDIRECT("D"&amp;$A$4):D10067,INDIRECT("D"&amp;ROW()))</f>
        <v>0</v>
      </c>
      <c r="F76" s="82" t="s">
        <v>5</v>
      </c>
      <c r="G76" s="128">
        <f ca="1">COUNTIFS(INDIRECT("U"&amp;$A$4):U3898,"OPEN",INDIRECT("D"&amp;$A$4):D3898,INDIRECT("D"&amp;ROW()))</f>
        <v>0</v>
      </c>
      <c r="H76" s="83" t="s">
        <v>101</v>
      </c>
      <c r="I76" s="225" t="s">
        <v>2173</v>
      </c>
      <c r="J76" s="75" t="s">
        <v>42</v>
      </c>
      <c r="K76" s="76" t="s">
        <v>42</v>
      </c>
      <c r="L76" s="76" t="s">
        <v>42</v>
      </c>
      <c r="M76" s="76" t="s">
        <v>42</v>
      </c>
      <c r="N76" s="76" t="s">
        <v>42</v>
      </c>
      <c r="O76" s="76" t="s">
        <v>42</v>
      </c>
      <c r="P76" s="85" t="s">
        <v>42</v>
      </c>
      <c r="Q76" s="78" t="s">
        <v>42</v>
      </c>
      <c r="R76" s="79"/>
      <c r="S76" s="87" t="s">
        <v>42</v>
      </c>
      <c r="T76" s="67"/>
      <c r="U76" s="53"/>
      <c r="V76" s="53"/>
      <c r="W76" s="54"/>
      <c r="X76" s="171" t="str">
        <f t="shared" si="3"/>
        <v>11</v>
      </c>
      <c r="Y76" s="177" t="str">
        <f t="shared" si="4"/>
        <v>Puneet</v>
      </c>
      <c r="AA76" s="53"/>
      <c r="AB76" s="53"/>
      <c r="AC76" s="53"/>
      <c r="AD76" s="53"/>
    </row>
    <row r="77" spans="1:30" ht="15.75" x14ac:dyDescent="0.25">
      <c r="A77" s="80" t="str">
        <f t="shared" si="5"/>
        <v>S2#137</v>
      </c>
      <c r="B77" s="187" t="s">
        <v>48</v>
      </c>
      <c r="C77" s="70" t="s">
        <v>43</v>
      </c>
      <c r="D77" s="81" t="s">
        <v>43</v>
      </c>
      <c r="E77" s="72">
        <f ca="1">COUNTIF(INDIRECT("D"&amp;$A$4):D10068,INDIRECT("D"&amp;ROW()))</f>
        <v>0</v>
      </c>
      <c r="F77" s="90" t="s">
        <v>43</v>
      </c>
      <c r="G77" s="128">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71" t="str">
        <f t="shared" si="3"/>
        <v>---</v>
      </c>
      <c r="Y77" s="177" t="str">
        <f t="shared" si="4"/>
        <v>---</v>
      </c>
      <c r="AA77" s="53"/>
      <c r="AB77" s="53"/>
      <c r="AC77" s="53"/>
      <c r="AD77" s="53"/>
    </row>
    <row r="78" spans="1:30" ht="15.75" x14ac:dyDescent="0.25">
      <c r="A78" s="80" t="str">
        <f t="shared" si="5"/>
        <v>S2#137</v>
      </c>
      <c r="B78" s="187" t="s">
        <v>48</v>
      </c>
      <c r="C78" s="70" t="s">
        <v>43</v>
      </c>
      <c r="D78" s="81" t="s">
        <v>43</v>
      </c>
      <c r="E78" s="72">
        <f ca="1">COUNTIF(INDIRECT("D"&amp;$A$4):D10069,INDIRECT("D"&amp;ROW()))</f>
        <v>0</v>
      </c>
      <c r="F78" s="90" t="s">
        <v>43</v>
      </c>
      <c r="G78" s="128">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71" t="str">
        <f t="shared" si="3"/>
        <v>---</v>
      </c>
      <c r="Y78" s="177" t="str">
        <f t="shared" si="4"/>
        <v>---</v>
      </c>
      <c r="AA78" s="53"/>
      <c r="AB78" s="53"/>
      <c r="AC78" s="53"/>
      <c r="AD78" s="53"/>
    </row>
    <row r="79" spans="1:30" ht="15.75" x14ac:dyDescent="0.25">
      <c r="A79" s="80" t="str">
        <f t="shared" si="5"/>
        <v>S2#137</v>
      </c>
      <c r="B79" s="187" t="s">
        <v>48</v>
      </c>
      <c r="C79" s="70" t="s">
        <v>43</v>
      </c>
      <c r="D79" s="81" t="s">
        <v>43</v>
      </c>
      <c r="E79" s="72">
        <f ca="1">COUNTIF(INDIRECT("D"&amp;$A$4):D10070,INDIRECT("D"&amp;ROW()))</f>
        <v>0</v>
      </c>
      <c r="F79" s="90" t="s">
        <v>43</v>
      </c>
      <c r="G79" s="128">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71" t="str">
        <f t="shared" si="3"/>
        <v>---</v>
      </c>
      <c r="Y79" s="177" t="str">
        <f t="shared" si="4"/>
        <v>---</v>
      </c>
      <c r="AA79" s="53"/>
      <c r="AB79" s="53"/>
      <c r="AC79" s="53"/>
      <c r="AD79" s="53"/>
    </row>
    <row r="80" spans="1:30" ht="15.75" x14ac:dyDescent="0.25">
      <c r="A80" s="80" t="str">
        <f t="shared" si="5"/>
        <v>S2#137</v>
      </c>
      <c r="B80" s="187" t="s">
        <v>48</v>
      </c>
      <c r="C80" s="70" t="s">
        <v>43</v>
      </c>
      <c r="D80" s="81" t="s">
        <v>43</v>
      </c>
      <c r="E80" s="72">
        <f ca="1">COUNTIF(INDIRECT("D"&amp;$A$4):D10071,INDIRECT("D"&amp;ROW()))</f>
        <v>0</v>
      </c>
      <c r="F80" s="90" t="s">
        <v>43</v>
      </c>
      <c r="G80" s="128">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71" t="str">
        <f t="shared" si="3"/>
        <v>---</v>
      </c>
      <c r="Y80" s="177" t="str">
        <f t="shared" si="4"/>
        <v>---</v>
      </c>
      <c r="AA80" s="53"/>
      <c r="AB80" s="53"/>
      <c r="AC80" s="53"/>
      <c r="AD80" s="53"/>
    </row>
    <row r="81" spans="1:31" ht="15.75" x14ac:dyDescent="0.25">
      <c r="A81" s="80" t="str">
        <f t="shared" si="5"/>
        <v>S2#137</v>
      </c>
      <c r="B81" s="187" t="s">
        <v>48</v>
      </c>
      <c r="C81" s="70" t="s">
        <v>43</v>
      </c>
      <c r="D81" s="81" t="s">
        <v>43</v>
      </c>
      <c r="E81" s="72">
        <f ca="1">COUNTIF(INDIRECT("D"&amp;$A$4):D10072,INDIRECT("D"&amp;ROW()))</f>
        <v>0</v>
      </c>
      <c r="F81" s="90" t="s">
        <v>43</v>
      </c>
      <c r="G81" s="128">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71" t="str">
        <f t="shared" si="3"/>
        <v>---</v>
      </c>
      <c r="Y81" s="177" t="str">
        <f t="shared" si="4"/>
        <v>---</v>
      </c>
      <c r="AA81" s="53"/>
      <c r="AB81" s="53"/>
      <c r="AC81" s="53"/>
      <c r="AD81" s="53"/>
    </row>
    <row r="82" spans="1:31" ht="15.75" x14ac:dyDescent="0.25">
      <c r="A82" s="80" t="str">
        <f t="shared" si="5"/>
        <v>S2#137</v>
      </c>
      <c r="B82" s="187" t="s">
        <v>48</v>
      </c>
      <c r="C82" s="70" t="s">
        <v>43</v>
      </c>
      <c r="D82" s="81" t="s">
        <v>43</v>
      </c>
      <c r="E82" s="72">
        <f ca="1">COUNTIF(INDIRECT("D"&amp;$A$4):D10073,INDIRECT("D"&amp;ROW()))</f>
        <v>0</v>
      </c>
      <c r="F82" s="90" t="s">
        <v>43</v>
      </c>
      <c r="G82" s="128">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71" t="str">
        <f t="shared" si="3"/>
        <v>---</v>
      </c>
      <c r="Y82" s="177" t="str">
        <f t="shared" si="4"/>
        <v>---</v>
      </c>
      <c r="AA82" s="53"/>
      <c r="AB82" s="53"/>
      <c r="AC82" s="53"/>
      <c r="AD82" s="53"/>
    </row>
    <row r="83" spans="1:31" ht="15.75" x14ac:dyDescent="0.25">
      <c r="A83" s="80" t="str">
        <f t="shared" si="5"/>
        <v>S2#137</v>
      </c>
      <c r="B83" s="187" t="s">
        <v>48</v>
      </c>
      <c r="C83" s="70" t="s">
        <v>43</v>
      </c>
      <c r="D83" s="81" t="s">
        <v>43</v>
      </c>
      <c r="E83" s="72">
        <f ca="1">COUNTIF(INDIRECT("D"&amp;$A$4):D10074,INDIRECT("D"&amp;ROW()))</f>
        <v>0</v>
      </c>
      <c r="F83" s="90" t="s">
        <v>43</v>
      </c>
      <c r="G83" s="128">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71" t="str">
        <f t="shared" si="3"/>
        <v>---</v>
      </c>
      <c r="Y83" s="177" t="str">
        <f t="shared" si="4"/>
        <v>---</v>
      </c>
      <c r="AA83" s="53"/>
      <c r="AB83" s="53"/>
      <c r="AC83" s="53"/>
      <c r="AD83" s="53"/>
    </row>
    <row r="84" spans="1:31" ht="15.75" x14ac:dyDescent="0.25">
      <c r="A84" s="80" t="str">
        <f t="shared" si="5"/>
        <v>S2#137</v>
      </c>
      <c r="B84" s="187" t="s">
        <v>48</v>
      </c>
      <c r="C84" s="70" t="s">
        <v>43</v>
      </c>
      <c r="D84" s="81" t="s">
        <v>43</v>
      </c>
      <c r="E84" s="72">
        <f ca="1">COUNTIF(INDIRECT("D"&amp;$A$4):D10075,INDIRECT("D"&amp;ROW()))</f>
        <v>0</v>
      </c>
      <c r="F84" s="90" t="s">
        <v>43</v>
      </c>
      <c r="G84" s="128">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71" t="str">
        <f t="shared" si="3"/>
        <v>---</v>
      </c>
      <c r="Y84" s="177" t="str">
        <f t="shared" si="4"/>
        <v>---</v>
      </c>
      <c r="AA84" s="53"/>
      <c r="AB84" s="53"/>
      <c r="AC84" s="53"/>
      <c r="AD84" s="53"/>
    </row>
    <row r="85" spans="1:31" ht="15.75" x14ac:dyDescent="0.25">
      <c r="A85" s="80" t="str">
        <f t="shared" si="5"/>
        <v>S2#137</v>
      </c>
      <c r="B85" s="187" t="s">
        <v>48</v>
      </c>
      <c r="C85" s="70" t="s">
        <v>43</v>
      </c>
      <c r="D85" s="81" t="s">
        <v>43</v>
      </c>
      <c r="E85" s="72">
        <f ca="1">COUNTIF(INDIRECT("D"&amp;$A$4):D10076,INDIRECT("D"&amp;ROW()))</f>
        <v>0</v>
      </c>
      <c r="F85" s="90" t="s">
        <v>43</v>
      </c>
      <c r="G85" s="128">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71" t="str">
        <f t="shared" si="3"/>
        <v>---</v>
      </c>
      <c r="Y85" s="177" t="str">
        <f t="shared" si="4"/>
        <v>---</v>
      </c>
      <c r="AA85" s="53"/>
      <c r="AB85" s="53"/>
      <c r="AC85" s="53"/>
      <c r="AD85" s="53"/>
    </row>
    <row r="86" spans="1:31" ht="15.75" x14ac:dyDescent="0.25">
      <c r="A86" s="80" t="str">
        <f>A74</f>
        <v>S2#137</v>
      </c>
      <c r="B86" s="187" t="s">
        <v>48</v>
      </c>
      <c r="C86" s="70" t="s">
        <v>43</v>
      </c>
      <c r="D86" s="81" t="s">
        <v>43</v>
      </c>
      <c r="E86" s="72">
        <f ca="1">COUNTIF(INDIRECT("D"&amp;$A$4):D10077,INDIRECT("D"&amp;ROW()))</f>
        <v>0</v>
      </c>
      <c r="F86" s="90" t="s">
        <v>43</v>
      </c>
      <c r="G86" s="128">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71" t="str">
        <f t="shared" si="3"/>
        <v>---</v>
      </c>
      <c r="Y86" s="177" t="str">
        <f t="shared" si="4"/>
        <v>---</v>
      </c>
      <c r="AA86" s="53"/>
      <c r="AB86" s="53"/>
      <c r="AC86" s="53"/>
      <c r="AD86" s="53"/>
    </row>
    <row r="87" spans="1:31" ht="32.25" thickBot="1" x14ac:dyDescent="0.3">
      <c r="A87" s="80" t="str">
        <f>A86</f>
        <v>S2#137</v>
      </c>
      <c r="B87" s="187" t="s">
        <v>48</v>
      </c>
      <c r="C87" s="69" t="s">
        <v>43</v>
      </c>
      <c r="D87" s="92" t="s">
        <v>102</v>
      </c>
      <c r="E87" s="72">
        <f ca="1">COUNTIF(INDIRECT("D"&amp;$A$4):D10078,INDIRECT("D"&amp;ROW()))</f>
        <v>0</v>
      </c>
      <c r="F87" s="93" t="s">
        <v>20</v>
      </c>
      <c r="G87" s="128">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71" t="str">
        <f t="shared" si="3"/>
        <v>99</v>
      </c>
      <c r="Y87" s="177" t="str">
        <f t="shared" si="4"/>
        <v>Withdrawn</v>
      </c>
      <c r="AA87" s="53"/>
      <c r="AB87" s="53"/>
      <c r="AC87" s="53"/>
      <c r="AD87" s="53"/>
    </row>
    <row r="88" spans="1:31" s="53" customFormat="1" ht="13.5" thickBot="1" x14ac:dyDescent="0.3">
      <c r="A88" s="141" t="s">
        <v>104</v>
      </c>
      <c r="B88" s="185" t="s">
        <v>233</v>
      </c>
      <c r="C88" s="142" t="s">
        <v>105</v>
      </c>
      <c r="D88" s="143" t="s">
        <v>106</v>
      </c>
      <c r="E88" s="143" t="s">
        <v>3</v>
      </c>
      <c r="F88" s="143" t="s">
        <v>28</v>
      </c>
      <c r="G88" s="143" t="s">
        <v>29</v>
      </c>
      <c r="H88" s="143" t="s">
        <v>107</v>
      </c>
      <c r="I88" s="143" t="s">
        <v>31</v>
      </c>
      <c r="J88" s="143" t="s">
        <v>32</v>
      </c>
      <c r="K88" s="143" t="s">
        <v>33</v>
      </c>
      <c r="L88" s="143" t="s">
        <v>23</v>
      </c>
      <c r="M88" s="143" t="s">
        <v>34</v>
      </c>
      <c r="N88" s="143" t="s">
        <v>35</v>
      </c>
      <c r="O88" s="143" t="s">
        <v>36</v>
      </c>
      <c r="P88" s="143" t="s">
        <v>37</v>
      </c>
      <c r="Q88" s="143" t="s">
        <v>38</v>
      </c>
      <c r="R88" s="142" t="s">
        <v>39</v>
      </c>
      <c r="S88" s="142" t="s">
        <v>40</v>
      </c>
      <c r="T88" s="142" t="s">
        <v>41</v>
      </c>
      <c r="U88" s="95"/>
      <c r="V88" s="95"/>
      <c r="W88" s="54"/>
      <c r="X88" s="171"/>
      <c r="Y88" s="175"/>
      <c r="Z88" s="1"/>
      <c r="AA88" s="1"/>
      <c r="AB88" s="1"/>
      <c r="AC88" s="1"/>
      <c r="AD88" s="1" t="s">
        <v>211</v>
      </c>
      <c r="AE88" s="1" t="s">
        <v>6721</v>
      </c>
    </row>
    <row r="89" spans="1:31" ht="36.75" customHeight="1" x14ac:dyDescent="0.25">
      <c r="A89" s="96"/>
      <c r="B89" s="101"/>
      <c r="C89" s="98" t="s">
        <v>14</v>
      </c>
      <c r="D89" s="98" t="s">
        <v>53</v>
      </c>
      <c r="E89" s="173" t="s">
        <v>7708</v>
      </c>
      <c r="F89" s="99" t="s">
        <v>197</v>
      </c>
      <c r="G89" s="230" t="s">
        <v>109</v>
      </c>
      <c r="H89" s="230" t="s">
        <v>7710</v>
      </c>
      <c r="I89" s="231" t="s">
        <v>110</v>
      </c>
      <c r="J89" s="226"/>
      <c r="K89" s="227"/>
      <c r="L89" s="226"/>
      <c r="M89" s="227"/>
      <c r="N89" s="226"/>
      <c r="O89" s="226"/>
      <c r="P89" s="226"/>
      <c r="Q89" s="232" t="s">
        <v>8665</v>
      </c>
      <c r="R89" s="232" t="s">
        <v>2238</v>
      </c>
      <c r="S89" s="228"/>
      <c r="T89" s="104" t="s">
        <v>124</v>
      </c>
      <c r="U89" s="148"/>
      <c r="V89" s="148"/>
      <c r="W89" s="107" t="str">
        <f>VLOOKUP(TRIM(X89),X10:Y88,2,FALSE)</f>
        <v>Puneet</v>
      </c>
      <c r="X89" s="171" t="str">
        <f t="shared" ref="X89:X129" si="6">IF(ISNONTEXT(D89),"" &amp; D89 &amp;"",T(D89))</f>
        <v>2</v>
      </c>
      <c r="Y89" s="175">
        <f t="shared" ref="Y89:Y129" si="7">IF(F89="CR", IF(S89="Approved", 1, IF(S89="Block approved", 1, 0)),0)</f>
        <v>0</v>
      </c>
      <c r="Z89" s="171">
        <f t="shared" ref="Z89:Z129" si="8">IF(F89="P-CR", IF(S89="Approved", 1, IF(S89="Block approved", 1, 0)),0)</f>
        <v>0</v>
      </c>
      <c r="AA89" s="171">
        <f t="shared" ref="AA89:AA129" si="9">LEN(I89)</f>
        <v>15</v>
      </c>
      <c r="AB89" s="171">
        <f t="shared" ref="AB89:AB129" si="10">IF(LEFT(H89, 12)="Reserved for",  1, 0)</f>
        <v>0</v>
      </c>
      <c r="AC89" s="171">
        <f t="shared" ref="AC89:AC129" si="11">IF(F89="LS OUT", IF(S89="Approved", 1, IF(S89="Block approved", 1, 0)),0)</f>
        <v>0</v>
      </c>
    </row>
    <row r="90" spans="1:31" ht="35.25" customHeight="1" x14ac:dyDescent="0.25">
      <c r="A90" s="96"/>
      <c r="B90" s="101"/>
      <c r="C90" s="98" t="s">
        <v>14</v>
      </c>
      <c r="D90" s="98" t="s">
        <v>58</v>
      </c>
      <c r="E90" s="173" t="s">
        <v>7709</v>
      </c>
      <c r="F90" s="99" t="s">
        <v>112</v>
      </c>
      <c r="G90" s="230" t="s">
        <v>109</v>
      </c>
      <c r="H90" s="230" t="s">
        <v>7711</v>
      </c>
      <c r="I90" s="231" t="s">
        <v>113</v>
      </c>
      <c r="J90" s="226"/>
      <c r="K90" s="227"/>
      <c r="L90" s="226"/>
      <c r="M90" s="227"/>
      <c r="N90" s="226"/>
      <c r="O90" s="226"/>
      <c r="P90" s="226"/>
      <c r="Q90" s="232" t="s">
        <v>8666</v>
      </c>
      <c r="R90" s="232" t="s">
        <v>2238</v>
      </c>
      <c r="S90" s="228"/>
      <c r="T90" s="101" t="s">
        <v>114</v>
      </c>
      <c r="U90" s="148"/>
      <c r="V90" s="148"/>
      <c r="W90" s="107" t="str">
        <f>VLOOKUP(TRIM(X90),X10:Y88,2,FALSE)</f>
        <v>Puneet</v>
      </c>
      <c r="X90" s="171" t="str">
        <f t="shared" si="6"/>
        <v>3</v>
      </c>
      <c r="Y90" s="175">
        <f t="shared" si="7"/>
        <v>0</v>
      </c>
      <c r="Z90" s="171">
        <f t="shared" si="8"/>
        <v>0</v>
      </c>
      <c r="AA90" s="171">
        <f t="shared" si="9"/>
        <v>16</v>
      </c>
      <c r="AB90" s="171">
        <f t="shared" si="10"/>
        <v>0</v>
      </c>
      <c r="AC90" s="171">
        <f t="shared" si="11"/>
        <v>0</v>
      </c>
    </row>
    <row r="91" spans="1:31" ht="35.25" customHeight="1" x14ac:dyDescent="0.25">
      <c r="A91" s="96" t="s">
        <v>2180</v>
      </c>
      <c r="B91" s="101" t="s">
        <v>2211</v>
      </c>
      <c r="C91" s="98" t="s">
        <v>14</v>
      </c>
      <c r="D91" s="98" t="s">
        <v>62</v>
      </c>
      <c r="E91" s="173" t="s">
        <v>7713</v>
      </c>
      <c r="F91" s="99" t="s">
        <v>12</v>
      </c>
      <c r="G91" s="230" t="s">
        <v>115</v>
      </c>
      <c r="H91" s="230" t="s">
        <v>376</v>
      </c>
      <c r="I91" s="231" t="s">
        <v>377</v>
      </c>
      <c r="J91" s="226"/>
      <c r="K91" s="227"/>
      <c r="L91" s="226"/>
      <c r="M91" s="227"/>
      <c r="N91" s="226"/>
      <c r="O91" s="226"/>
      <c r="P91" s="226"/>
      <c r="Q91" s="232" t="s">
        <v>8667</v>
      </c>
      <c r="R91" s="232" t="s">
        <v>8668</v>
      </c>
      <c r="S91" s="228"/>
      <c r="T91" s="101" t="s">
        <v>225</v>
      </c>
      <c r="U91" s="148"/>
      <c r="V91" s="148"/>
      <c r="W91" s="107" t="str">
        <f>VLOOKUP(TRIM(X91),X10:Y88,2,FALSE)</f>
        <v>Puneet</v>
      </c>
      <c r="X91" s="171" t="str">
        <f t="shared" si="6"/>
        <v>4.1</v>
      </c>
      <c r="Y91" s="175">
        <f t="shared" si="7"/>
        <v>0</v>
      </c>
      <c r="Z91" s="171">
        <f t="shared" si="8"/>
        <v>0</v>
      </c>
      <c r="AA91" s="171">
        <f t="shared" si="9"/>
        <v>25</v>
      </c>
      <c r="AB91" s="171">
        <f t="shared" si="10"/>
        <v>0</v>
      </c>
      <c r="AC91" s="171">
        <f t="shared" si="11"/>
        <v>0</v>
      </c>
    </row>
    <row r="92" spans="1:31" ht="35.25" customHeight="1" x14ac:dyDescent="0.25">
      <c r="A92" s="96" t="s">
        <v>2180</v>
      </c>
      <c r="B92" s="101" t="s">
        <v>2848</v>
      </c>
      <c r="C92" s="98" t="s">
        <v>14</v>
      </c>
      <c r="D92" s="98" t="s">
        <v>333</v>
      </c>
      <c r="E92" s="173" t="s">
        <v>7714</v>
      </c>
      <c r="F92" s="99" t="s">
        <v>12</v>
      </c>
      <c r="G92" s="230" t="s">
        <v>115</v>
      </c>
      <c r="H92" s="230" t="s">
        <v>418</v>
      </c>
      <c r="I92" s="231" t="s">
        <v>419</v>
      </c>
      <c r="J92" s="226"/>
      <c r="K92" s="227"/>
      <c r="L92" s="226"/>
      <c r="M92" s="227"/>
      <c r="N92" s="226"/>
      <c r="O92" s="226" t="s">
        <v>191</v>
      </c>
      <c r="P92" s="226" t="s">
        <v>302</v>
      </c>
      <c r="Q92" s="232" t="s">
        <v>8669</v>
      </c>
      <c r="R92" s="232" t="s">
        <v>8670</v>
      </c>
      <c r="S92" s="228"/>
      <c r="T92" s="101" t="s">
        <v>224</v>
      </c>
      <c r="U92" s="148"/>
      <c r="V92" s="148"/>
      <c r="W92" s="107" t="str">
        <f>VLOOKUP(TRIM(X92),X10:Y88,2,FALSE)</f>
        <v>Puneet</v>
      </c>
      <c r="X92" s="171" t="str">
        <f t="shared" si="6"/>
        <v>8.5</v>
      </c>
      <c r="Y92" s="175">
        <f t="shared" si="7"/>
        <v>0</v>
      </c>
      <c r="Z92" s="171">
        <f t="shared" si="8"/>
        <v>0</v>
      </c>
      <c r="AA92" s="171">
        <f t="shared" si="9"/>
        <v>18</v>
      </c>
      <c r="AB92" s="171">
        <f t="shared" si="10"/>
        <v>0</v>
      </c>
      <c r="AC92" s="171">
        <f t="shared" si="11"/>
        <v>0</v>
      </c>
    </row>
    <row r="93" spans="1:31" ht="35.25" customHeight="1" x14ac:dyDescent="0.25">
      <c r="A93" s="96" t="s">
        <v>2180</v>
      </c>
      <c r="B93" s="101" t="s">
        <v>2189</v>
      </c>
      <c r="C93" s="98" t="s">
        <v>14</v>
      </c>
      <c r="D93" s="98" t="s">
        <v>86</v>
      </c>
      <c r="E93" s="173" t="s">
        <v>7715</v>
      </c>
      <c r="F93" s="99" t="s">
        <v>12</v>
      </c>
      <c r="G93" s="230" t="s">
        <v>115</v>
      </c>
      <c r="H93" s="230" t="s">
        <v>420</v>
      </c>
      <c r="I93" s="231" t="s">
        <v>421</v>
      </c>
      <c r="J93" s="226"/>
      <c r="K93" s="227"/>
      <c r="L93" s="226"/>
      <c r="M93" s="227"/>
      <c r="N93" s="226"/>
      <c r="O93" s="226"/>
      <c r="P93" s="226" t="s">
        <v>301</v>
      </c>
      <c r="Q93" s="232" t="s">
        <v>8671</v>
      </c>
      <c r="R93" s="232" t="s">
        <v>8672</v>
      </c>
      <c r="S93" s="228"/>
      <c r="T93" s="101" t="s">
        <v>300</v>
      </c>
      <c r="U93" s="148"/>
      <c r="V93" s="148"/>
      <c r="W93" s="107" t="str">
        <f>VLOOKUP(TRIM(X93),X10:Y88,2,FALSE)</f>
        <v>Tao</v>
      </c>
      <c r="X93" s="171" t="str">
        <f t="shared" si="6"/>
        <v>6.6</v>
      </c>
      <c r="Y93" s="175">
        <f t="shared" si="7"/>
        <v>0</v>
      </c>
      <c r="Z93" s="171">
        <f t="shared" si="8"/>
        <v>0</v>
      </c>
      <c r="AA93" s="171">
        <f t="shared" si="9"/>
        <v>18</v>
      </c>
      <c r="AB93" s="171">
        <f t="shared" si="10"/>
        <v>0</v>
      </c>
      <c r="AC93" s="171">
        <f t="shared" si="11"/>
        <v>0</v>
      </c>
    </row>
    <row r="94" spans="1:31" ht="35.25" customHeight="1" x14ac:dyDescent="0.25">
      <c r="A94" s="96" t="s">
        <v>2180</v>
      </c>
      <c r="B94" s="101" t="s">
        <v>2918</v>
      </c>
      <c r="C94" s="98" t="s">
        <v>14</v>
      </c>
      <c r="D94" s="98" t="s">
        <v>62</v>
      </c>
      <c r="E94" s="173" t="s">
        <v>7716</v>
      </c>
      <c r="F94" s="99" t="s">
        <v>12</v>
      </c>
      <c r="G94" s="230" t="s">
        <v>115</v>
      </c>
      <c r="H94" s="230" t="s">
        <v>2975</v>
      </c>
      <c r="I94" s="231" t="s">
        <v>2976</v>
      </c>
      <c r="J94" s="226"/>
      <c r="K94" s="227"/>
      <c r="L94" s="226"/>
      <c r="M94" s="227"/>
      <c r="N94" s="226"/>
      <c r="O94" s="226" t="s">
        <v>191</v>
      </c>
      <c r="P94" s="226" t="s">
        <v>2267</v>
      </c>
      <c r="Q94" s="232" t="s">
        <v>8673</v>
      </c>
      <c r="R94" s="232" t="s">
        <v>8674</v>
      </c>
      <c r="S94" s="228"/>
      <c r="T94" s="101" t="s">
        <v>2977</v>
      </c>
      <c r="U94" s="148"/>
      <c r="V94" s="148"/>
      <c r="W94" s="107" t="str">
        <f>VLOOKUP(TRIM(X94),X10:Y88,2,FALSE)</f>
        <v>Puneet</v>
      </c>
      <c r="X94" s="171" t="str">
        <f t="shared" si="6"/>
        <v>4.1</v>
      </c>
      <c r="Y94" s="175">
        <f t="shared" si="7"/>
        <v>0</v>
      </c>
      <c r="Z94" s="171">
        <f t="shared" si="8"/>
        <v>0</v>
      </c>
      <c r="AA94" s="171">
        <f t="shared" si="9"/>
        <v>20</v>
      </c>
      <c r="AB94" s="171">
        <f t="shared" si="10"/>
        <v>0</v>
      </c>
      <c r="AC94" s="171">
        <f t="shared" si="11"/>
        <v>0</v>
      </c>
    </row>
    <row r="95" spans="1:31" ht="35.25" customHeight="1" x14ac:dyDescent="0.25">
      <c r="A95" s="96" t="s">
        <v>2180</v>
      </c>
      <c r="B95" s="101" t="s">
        <v>2919</v>
      </c>
      <c r="C95" s="98" t="s">
        <v>14</v>
      </c>
      <c r="D95" s="98" t="s">
        <v>62</v>
      </c>
      <c r="E95" s="173" t="s">
        <v>7717</v>
      </c>
      <c r="F95" s="99" t="s">
        <v>12</v>
      </c>
      <c r="G95" s="230" t="s">
        <v>116</v>
      </c>
      <c r="H95" s="230" t="s">
        <v>2978</v>
      </c>
      <c r="I95" s="231" t="s">
        <v>2979</v>
      </c>
      <c r="J95" s="226"/>
      <c r="K95" s="227"/>
      <c r="L95" s="226"/>
      <c r="M95" s="227"/>
      <c r="N95" s="226"/>
      <c r="O95" s="226" t="s">
        <v>191</v>
      </c>
      <c r="P95" s="226" t="s">
        <v>198</v>
      </c>
      <c r="Q95" s="232" t="s">
        <v>8675</v>
      </c>
      <c r="R95" s="232" t="s">
        <v>8676</v>
      </c>
      <c r="S95" s="228"/>
      <c r="T95" s="101" t="s">
        <v>2820</v>
      </c>
      <c r="U95" s="148"/>
      <c r="V95" s="148"/>
      <c r="W95" s="107" t="str">
        <f>VLOOKUP(TRIM(X95),X10:Y88,2,FALSE)</f>
        <v>Puneet</v>
      </c>
      <c r="X95" s="171" t="str">
        <f t="shared" si="6"/>
        <v>4.1</v>
      </c>
      <c r="Y95" s="175">
        <f t="shared" si="7"/>
        <v>0</v>
      </c>
      <c r="Z95" s="171">
        <f t="shared" si="8"/>
        <v>0</v>
      </c>
      <c r="AA95" s="171">
        <f t="shared" si="9"/>
        <v>20</v>
      </c>
      <c r="AB95" s="171">
        <f t="shared" si="10"/>
        <v>0</v>
      </c>
      <c r="AC95" s="171">
        <f t="shared" si="11"/>
        <v>0</v>
      </c>
    </row>
    <row r="96" spans="1:31" ht="35.25" customHeight="1" x14ac:dyDescent="0.25">
      <c r="A96" s="96" t="s">
        <v>2180</v>
      </c>
      <c r="B96" s="101" t="s">
        <v>2918</v>
      </c>
      <c r="C96" s="98" t="s">
        <v>14</v>
      </c>
      <c r="D96" s="98" t="s">
        <v>62</v>
      </c>
      <c r="E96" s="173" t="s">
        <v>7718</v>
      </c>
      <c r="F96" s="99" t="s">
        <v>12</v>
      </c>
      <c r="G96" s="230" t="s">
        <v>115</v>
      </c>
      <c r="H96" s="230" t="s">
        <v>2980</v>
      </c>
      <c r="I96" s="231" t="s">
        <v>2981</v>
      </c>
      <c r="J96" s="226"/>
      <c r="K96" s="227"/>
      <c r="L96" s="226"/>
      <c r="M96" s="227"/>
      <c r="N96" s="226"/>
      <c r="O96" s="226" t="s">
        <v>191</v>
      </c>
      <c r="P96" s="226" t="s">
        <v>2267</v>
      </c>
      <c r="Q96" s="232" t="s">
        <v>8677</v>
      </c>
      <c r="R96" s="232" t="s">
        <v>8678</v>
      </c>
      <c r="S96" s="228"/>
      <c r="T96" s="101" t="s">
        <v>2977</v>
      </c>
      <c r="U96" s="148"/>
      <c r="V96" s="148"/>
      <c r="W96" s="107" t="str">
        <f>VLOOKUP(TRIM(X96),X10:Y88,2,FALSE)</f>
        <v>Puneet</v>
      </c>
      <c r="X96" s="171" t="str">
        <f t="shared" si="6"/>
        <v>4.1</v>
      </c>
      <c r="Y96" s="175">
        <f t="shared" si="7"/>
        <v>0</v>
      </c>
      <c r="Z96" s="171">
        <f t="shared" si="8"/>
        <v>0</v>
      </c>
      <c r="AA96" s="171">
        <f t="shared" si="9"/>
        <v>20</v>
      </c>
      <c r="AB96" s="171">
        <f t="shared" si="10"/>
        <v>0</v>
      </c>
      <c r="AC96" s="171">
        <f t="shared" si="11"/>
        <v>0</v>
      </c>
    </row>
    <row r="97" spans="1:29" ht="35.25" customHeight="1" x14ac:dyDescent="0.25">
      <c r="A97" s="96" t="s">
        <v>2180</v>
      </c>
      <c r="B97" s="101" t="s">
        <v>2922</v>
      </c>
      <c r="C97" s="98" t="s">
        <v>14</v>
      </c>
      <c r="D97" s="98" t="s">
        <v>305</v>
      </c>
      <c r="E97" s="173" t="s">
        <v>7719</v>
      </c>
      <c r="F97" s="99" t="s">
        <v>12</v>
      </c>
      <c r="G97" s="230" t="s">
        <v>115</v>
      </c>
      <c r="H97" s="230" t="s">
        <v>2997</v>
      </c>
      <c r="I97" s="231" t="s">
        <v>2998</v>
      </c>
      <c r="J97" s="226"/>
      <c r="K97" s="227"/>
      <c r="L97" s="226"/>
      <c r="M97" s="227"/>
      <c r="N97" s="226"/>
      <c r="O97" s="226" t="s">
        <v>191</v>
      </c>
      <c r="P97" s="226" t="s">
        <v>2999</v>
      </c>
      <c r="Q97" s="232" t="s">
        <v>8679</v>
      </c>
      <c r="R97" s="232" t="s">
        <v>8680</v>
      </c>
      <c r="S97" s="228"/>
      <c r="T97" s="101" t="s">
        <v>3001</v>
      </c>
      <c r="U97" s="148"/>
      <c r="V97" s="148"/>
      <c r="W97" s="107" t="str">
        <f>VLOOKUP(TRIM(X97),X10:Y88,2,FALSE)</f>
        <v>Tao</v>
      </c>
      <c r="X97" s="171" t="str">
        <f t="shared" si="6"/>
        <v>7.6</v>
      </c>
      <c r="Y97" s="175">
        <f t="shared" si="7"/>
        <v>0</v>
      </c>
      <c r="Z97" s="171">
        <f t="shared" si="8"/>
        <v>0</v>
      </c>
      <c r="AA97" s="171">
        <f t="shared" si="9"/>
        <v>19</v>
      </c>
      <c r="AB97" s="171">
        <f t="shared" si="10"/>
        <v>0</v>
      </c>
      <c r="AC97" s="171">
        <f t="shared" si="11"/>
        <v>0</v>
      </c>
    </row>
    <row r="98" spans="1:29" ht="35.25" customHeight="1" x14ac:dyDescent="0.25">
      <c r="A98" s="96" t="s">
        <v>2180</v>
      </c>
      <c r="B98" s="101" t="s">
        <v>2923</v>
      </c>
      <c r="C98" s="98" t="s">
        <v>14</v>
      </c>
      <c r="D98" s="98" t="s">
        <v>360</v>
      </c>
      <c r="E98" s="173" t="s">
        <v>7720</v>
      </c>
      <c r="F98" s="99" t="s">
        <v>12</v>
      </c>
      <c r="G98" s="230" t="s">
        <v>115</v>
      </c>
      <c r="H98" s="230" t="s">
        <v>3006</v>
      </c>
      <c r="I98" s="231" t="s">
        <v>3007</v>
      </c>
      <c r="J98" s="226"/>
      <c r="K98" s="227"/>
      <c r="L98" s="226"/>
      <c r="M98" s="227"/>
      <c r="N98" s="226"/>
      <c r="O98" s="226" t="s">
        <v>191</v>
      </c>
      <c r="P98" s="226" t="s">
        <v>2297</v>
      </c>
      <c r="Q98" s="232" t="s">
        <v>8683</v>
      </c>
      <c r="R98" s="232" t="s">
        <v>8684</v>
      </c>
      <c r="S98" s="228"/>
      <c r="T98" s="101" t="s">
        <v>3009</v>
      </c>
      <c r="U98" s="148"/>
      <c r="V98" s="148"/>
      <c r="W98" s="107" t="str">
        <f>VLOOKUP(TRIM(X98),X10:Y88,2,FALSE)</f>
        <v>Andy</v>
      </c>
      <c r="X98" s="171" t="str">
        <f t="shared" si="6"/>
        <v>7.10.8</v>
      </c>
      <c r="Y98" s="175">
        <f t="shared" si="7"/>
        <v>0</v>
      </c>
      <c r="Z98" s="171">
        <f t="shared" si="8"/>
        <v>0</v>
      </c>
      <c r="AA98" s="171">
        <f t="shared" si="9"/>
        <v>18</v>
      </c>
      <c r="AB98" s="171">
        <f t="shared" si="10"/>
        <v>0</v>
      </c>
      <c r="AC98" s="171">
        <f t="shared" si="11"/>
        <v>0</v>
      </c>
    </row>
    <row r="99" spans="1:29" ht="35.25" customHeight="1" x14ac:dyDescent="0.25">
      <c r="A99" s="96" t="s">
        <v>2180</v>
      </c>
      <c r="B99" s="101" t="s">
        <v>2182</v>
      </c>
      <c r="C99" s="98" t="s">
        <v>14</v>
      </c>
      <c r="D99" s="98" t="s">
        <v>311</v>
      </c>
      <c r="E99" s="173" t="s">
        <v>7721</v>
      </c>
      <c r="F99" s="99" t="s">
        <v>12</v>
      </c>
      <c r="G99" s="230" t="s">
        <v>115</v>
      </c>
      <c r="H99" s="230" t="s">
        <v>3053</v>
      </c>
      <c r="I99" s="231" t="s">
        <v>3054</v>
      </c>
      <c r="J99" s="226"/>
      <c r="K99" s="227"/>
      <c r="L99" s="226"/>
      <c r="M99" s="227"/>
      <c r="N99" s="226"/>
      <c r="O99" s="226" t="s">
        <v>191</v>
      </c>
      <c r="P99" s="226" t="s">
        <v>2696</v>
      </c>
      <c r="Q99" s="232" t="s">
        <v>8681</v>
      </c>
      <c r="R99" s="232" t="s">
        <v>8682</v>
      </c>
      <c r="S99" s="228"/>
      <c r="T99" s="101" t="s">
        <v>2291</v>
      </c>
      <c r="U99" s="148"/>
      <c r="V99" s="148"/>
      <c r="W99" s="107" t="str">
        <f>VLOOKUP(TRIM(X99),X10:Y88,2,FALSE)</f>
        <v>Andy</v>
      </c>
      <c r="X99" s="171" t="str">
        <f t="shared" si="6"/>
        <v>7.9</v>
      </c>
      <c r="Y99" s="175">
        <f t="shared" si="7"/>
        <v>0</v>
      </c>
      <c r="Z99" s="171">
        <f t="shared" si="8"/>
        <v>0</v>
      </c>
      <c r="AA99" s="171">
        <f t="shared" si="9"/>
        <v>18</v>
      </c>
      <c r="AB99" s="171">
        <f t="shared" si="10"/>
        <v>0</v>
      </c>
      <c r="AC99" s="171">
        <f t="shared" si="11"/>
        <v>0</v>
      </c>
    </row>
    <row r="100" spans="1:29" ht="35.25" customHeight="1" x14ac:dyDescent="0.25">
      <c r="A100" s="96" t="s">
        <v>2180</v>
      </c>
      <c r="B100" s="101" t="s">
        <v>2936</v>
      </c>
      <c r="C100" s="98" t="s">
        <v>14</v>
      </c>
      <c r="D100" s="98" t="s">
        <v>336</v>
      </c>
      <c r="E100" s="173" t="s">
        <v>7722</v>
      </c>
      <c r="F100" s="99" t="s">
        <v>12</v>
      </c>
      <c r="G100" s="230" t="s">
        <v>115</v>
      </c>
      <c r="H100" s="230" t="s">
        <v>3056</v>
      </c>
      <c r="I100" s="231" t="s">
        <v>3057</v>
      </c>
      <c r="J100" s="226"/>
      <c r="K100" s="227"/>
      <c r="L100" s="226"/>
      <c r="M100" s="227"/>
      <c r="N100" s="226"/>
      <c r="O100" s="226" t="s">
        <v>191</v>
      </c>
      <c r="P100" s="226" t="s">
        <v>3058</v>
      </c>
      <c r="Q100" s="232" t="s">
        <v>8685</v>
      </c>
      <c r="R100" s="232" t="s">
        <v>8686</v>
      </c>
      <c r="S100" s="228"/>
      <c r="T100" s="101" t="s">
        <v>3059</v>
      </c>
      <c r="U100" s="148"/>
      <c r="V100" s="148"/>
      <c r="W100" s="107" t="str">
        <f>VLOOKUP(TRIM(X100),X10:Y88,2,FALSE)</f>
        <v>Puneet</v>
      </c>
      <c r="X100" s="171" t="str">
        <f t="shared" si="6"/>
        <v>8.8</v>
      </c>
      <c r="Y100" s="175">
        <f t="shared" si="7"/>
        <v>0</v>
      </c>
      <c r="Z100" s="171">
        <f t="shared" si="8"/>
        <v>0</v>
      </c>
      <c r="AA100" s="171">
        <f t="shared" si="9"/>
        <v>18</v>
      </c>
      <c r="AB100" s="171">
        <f t="shared" si="10"/>
        <v>0</v>
      </c>
      <c r="AC100" s="171">
        <f t="shared" si="11"/>
        <v>0</v>
      </c>
    </row>
    <row r="101" spans="1:29" ht="35.25" customHeight="1" x14ac:dyDescent="0.25">
      <c r="A101" s="96" t="s">
        <v>2180</v>
      </c>
      <c r="B101" s="101" t="s">
        <v>2182</v>
      </c>
      <c r="C101" s="98" t="s">
        <v>14</v>
      </c>
      <c r="D101" s="98" t="s">
        <v>62</v>
      </c>
      <c r="E101" s="173" t="s">
        <v>7723</v>
      </c>
      <c r="F101" s="99" t="s">
        <v>12</v>
      </c>
      <c r="G101" s="230" t="s">
        <v>115</v>
      </c>
      <c r="H101" s="230" t="s">
        <v>4753</v>
      </c>
      <c r="I101" s="231" t="s">
        <v>4754</v>
      </c>
      <c r="J101" s="226"/>
      <c r="K101" s="227"/>
      <c r="L101" s="226"/>
      <c r="M101" s="227"/>
      <c r="N101" s="226"/>
      <c r="O101" s="226"/>
      <c r="P101" s="226"/>
      <c r="Q101" s="232" t="s">
        <v>8687</v>
      </c>
      <c r="R101" s="232" t="s">
        <v>8688</v>
      </c>
      <c r="S101" s="228"/>
      <c r="T101" s="101" t="s">
        <v>4756</v>
      </c>
      <c r="U101" s="148"/>
      <c r="V101" s="148"/>
      <c r="W101" s="107" t="str">
        <f>VLOOKUP(TRIM(X101),X10:Y88,2,FALSE)</f>
        <v>Puneet</v>
      </c>
      <c r="X101" s="171" t="str">
        <f t="shared" si="6"/>
        <v>4.1</v>
      </c>
      <c r="Y101" s="175">
        <f t="shared" si="7"/>
        <v>0</v>
      </c>
      <c r="Z101" s="171">
        <f t="shared" si="8"/>
        <v>0</v>
      </c>
      <c r="AA101" s="171">
        <f t="shared" si="9"/>
        <v>36</v>
      </c>
      <c r="AB101" s="171">
        <f t="shared" si="10"/>
        <v>0</v>
      </c>
      <c r="AC101" s="171">
        <f t="shared" si="11"/>
        <v>0</v>
      </c>
    </row>
    <row r="102" spans="1:29" ht="35.25" customHeight="1" x14ac:dyDescent="0.25">
      <c r="A102" s="96" t="s">
        <v>2180</v>
      </c>
      <c r="B102" s="101" t="s">
        <v>8604</v>
      </c>
      <c r="C102" s="98" t="s">
        <v>14</v>
      </c>
      <c r="D102" s="98" t="s">
        <v>62</v>
      </c>
      <c r="E102" s="173" t="s">
        <v>7724</v>
      </c>
      <c r="F102" s="99" t="s">
        <v>12</v>
      </c>
      <c r="G102" s="230" t="s">
        <v>116</v>
      </c>
      <c r="H102" s="230" t="s">
        <v>8608</v>
      </c>
      <c r="I102" s="231" t="s">
        <v>8609</v>
      </c>
      <c r="J102" s="226"/>
      <c r="K102" s="227"/>
      <c r="L102" s="226"/>
      <c r="M102" s="227"/>
      <c r="N102" s="226"/>
      <c r="O102" s="226"/>
      <c r="P102" s="226"/>
      <c r="Q102" s="232" t="s">
        <v>8689</v>
      </c>
      <c r="R102" s="232" t="s">
        <v>2238</v>
      </c>
      <c r="S102" s="228"/>
      <c r="T102" s="101" t="s">
        <v>8611</v>
      </c>
      <c r="U102" s="148"/>
      <c r="V102" s="148"/>
      <c r="W102" s="107" t="str">
        <f>VLOOKUP(TRIM(X102),X10:Y88,2,FALSE)</f>
        <v>Puneet</v>
      </c>
      <c r="X102" s="171" t="str">
        <f t="shared" si="6"/>
        <v>4.1</v>
      </c>
      <c r="Y102" s="175">
        <f t="shared" si="7"/>
        <v>0</v>
      </c>
      <c r="Z102" s="171">
        <f t="shared" si="8"/>
        <v>0</v>
      </c>
      <c r="AA102" s="171">
        <f t="shared" si="9"/>
        <v>24</v>
      </c>
      <c r="AB102" s="171">
        <f t="shared" si="10"/>
        <v>0</v>
      </c>
      <c r="AC102" s="171">
        <f t="shared" si="11"/>
        <v>0</v>
      </c>
    </row>
    <row r="103" spans="1:29" ht="35.25" customHeight="1" x14ac:dyDescent="0.25">
      <c r="A103" s="96" t="s">
        <v>2180</v>
      </c>
      <c r="B103" s="101" t="s">
        <v>8605</v>
      </c>
      <c r="C103" s="98" t="s">
        <v>14</v>
      </c>
      <c r="D103" s="98" t="s">
        <v>336</v>
      </c>
      <c r="E103" s="173" t="s">
        <v>7725</v>
      </c>
      <c r="F103" s="99" t="s">
        <v>12</v>
      </c>
      <c r="G103" s="230" t="s">
        <v>116</v>
      </c>
      <c r="H103" s="230" t="s">
        <v>8612</v>
      </c>
      <c r="I103" s="231" t="s">
        <v>8613</v>
      </c>
      <c r="J103" s="226"/>
      <c r="K103" s="227"/>
      <c r="L103" s="226"/>
      <c r="M103" s="227"/>
      <c r="N103" s="226"/>
      <c r="O103" s="226"/>
      <c r="P103" s="226" t="s">
        <v>8614</v>
      </c>
      <c r="Q103" s="232" t="s">
        <v>8690</v>
      </c>
      <c r="R103" s="232" t="s">
        <v>2238</v>
      </c>
      <c r="S103" s="228"/>
      <c r="T103" s="101" t="s">
        <v>8615</v>
      </c>
      <c r="U103" s="148"/>
      <c r="V103" s="148"/>
      <c r="W103" s="107" t="str">
        <f>VLOOKUP(TRIM(X103),X10:Y88,2,FALSE)</f>
        <v>Puneet</v>
      </c>
      <c r="X103" s="171" t="str">
        <f t="shared" si="6"/>
        <v>8.8</v>
      </c>
      <c r="Y103" s="175">
        <f t="shared" si="7"/>
        <v>0</v>
      </c>
      <c r="Z103" s="171">
        <f t="shared" si="8"/>
        <v>0</v>
      </c>
      <c r="AA103" s="171">
        <f t="shared" si="9"/>
        <v>25</v>
      </c>
      <c r="AB103" s="171">
        <f t="shared" si="10"/>
        <v>0</v>
      </c>
      <c r="AC103" s="171">
        <f t="shared" si="11"/>
        <v>0</v>
      </c>
    </row>
    <row r="104" spans="1:29" ht="35.25" customHeight="1" x14ac:dyDescent="0.25">
      <c r="A104" s="96" t="s">
        <v>2180</v>
      </c>
      <c r="B104" s="101" t="s">
        <v>8606</v>
      </c>
      <c r="C104" s="98" t="s">
        <v>14</v>
      </c>
      <c r="D104" s="98" t="s">
        <v>76</v>
      </c>
      <c r="E104" s="173" t="s">
        <v>7726</v>
      </c>
      <c r="F104" s="99" t="s">
        <v>12</v>
      </c>
      <c r="G104" s="230" t="s">
        <v>115</v>
      </c>
      <c r="H104" s="230" t="s">
        <v>8616</v>
      </c>
      <c r="I104" s="231" t="s">
        <v>8617</v>
      </c>
      <c r="J104" s="226"/>
      <c r="K104" s="227"/>
      <c r="L104" s="226"/>
      <c r="M104" s="227"/>
      <c r="N104" s="226"/>
      <c r="O104" s="226" t="s">
        <v>2203</v>
      </c>
      <c r="P104" s="226" t="s">
        <v>2226</v>
      </c>
      <c r="Q104" s="232" t="s">
        <v>8691</v>
      </c>
      <c r="R104" s="232" t="s">
        <v>2238</v>
      </c>
      <c r="S104" s="228"/>
      <c r="T104" s="101" t="s">
        <v>8618</v>
      </c>
      <c r="U104" s="148"/>
      <c r="V104" s="148"/>
      <c r="W104" s="107" t="str">
        <f>VLOOKUP(TRIM(X104),X10:Y88,2,FALSE)</f>
        <v>Andy</v>
      </c>
      <c r="X104" s="171" t="str">
        <f t="shared" si="6"/>
        <v>6.5</v>
      </c>
      <c r="Y104" s="175">
        <f t="shared" si="7"/>
        <v>0</v>
      </c>
      <c r="Z104" s="171">
        <f t="shared" si="8"/>
        <v>0</v>
      </c>
      <c r="AA104" s="171">
        <f t="shared" si="9"/>
        <v>18</v>
      </c>
      <c r="AB104" s="171">
        <f t="shared" si="10"/>
        <v>0</v>
      </c>
      <c r="AC104" s="171">
        <f t="shared" si="11"/>
        <v>0</v>
      </c>
    </row>
    <row r="105" spans="1:29" ht="35.25" customHeight="1" x14ac:dyDescent="0.25">
      <c r="A105" s="96" t="s">
        <v>2180</v>
      </c>
      <c r="B105" s="101" t="s">
        <v>8607</v>
      </c>
      <c r="C105" s="98" t="s">
        <v>14</v>
      </c>
      <c r="D105" s="98" t="s">
        <v>2166</v>
      </c>
      <c r="E105" s="173" t="s">
        <v>7727</v>
      </c>
      <c r="F105" s="99" t="s">
        <v>12</v>
      </c>
      <c r="G105" s="230" t="s">
        <v>116</v>
      </c>
      <c r="H105" s="230" t="s">
        <v>8619</v>
      </c>
      <c r="I105" s="231" t="s">
        <v>8620</v>
      </c>
      <c r="J105" s="226"/>
      <c r="K105" s="227"/>
      <c r="L105" s="226"/>
      <c r="M105" s="227"/>
      <c r="N105" s="226"/>
      <c r="O105" s="226" t="s">
        <v>2221</v>
      </c>
      <c r="P105" s="226" t="s">
        <v>8621</v>
      </c>
      <c r="Q105" s="232" t="s">
        <v>8692</v>
      </c>
      <c r="R105" s="232" t="s">
        <v>2238</v>
      </c>
      <c r="S105" s="228"/>
      <c r="T105" s="101" t="s">
        <v>8623</v>
      </c>
      <c r="U105" s="148"/>
      <c r="V105" s="148"/>
      <c r="W105" s="107" t="str">
        <f>VLOOKUP(TRIM(X105),X10:Y88,2,FALSE)</f>
        <v>Puneet</v>
      </c>
      <c r="X105" s="171" t="str">
        <f t="shared" si="6"/>
        <v>8.14</v>
      </c>
      <c r="Y105" s="175">
        <f t="shared" si="7"/>
        <v>0</v>
      </c>
      <c r="Z105" s="171">
        <f t="shared" si="8"/>
        <v>0</v>
      </c>
      <c r="AA105" s="171">
        <f t="shared" si="9"/>
        <v>18</v>
      </c>
      <c r="AB105" s="171">
        <f t="shared" si="10"/>
        <v>0</v>
      </c>
      <c r="AC105" s="171">
        <f t="shared" si="11"/>
        <v>0</v>
      </c>
    </row>
    <row r="106" spans="1:29" ht="35.25" customHeight="1" x14ac:dyDescent="0.25">
      <c r="A106" s="96" t="s">
        <v>2180</v>
      </c>
      <c r="B106" s="101" t="s">
        <v>2923</v>
      </c>
      <c r="C106" s="98" t="s">
        <v>14</v>
      </c>
      <c r="D106" s="98" t="s">
        <v>333</v>
      </c>
      <c r="E106" s="173" t="s">
        <v>7728</v>
      </c>
      <c r="F106" s="99" t="s">
        <v>12</v>
      </c>
      <c r="G106" s="230" t="s">
        <v>115</v>
      </c>
      <c r="H106" s="230" t="s">
        <v>8624</v>
      </c>
      <c r="I106" s="231" t="s">
        <v>8625</v>
      </c>
      <c r="J106" s="226"/>
      <c r="K106" s="227"/>
      <c r="L106" s="226"/>
      <c r="M106" s="227"/>
      <c r="N106" s="226"/>
      <c r="O106" s="226" t="s">
        <v>2221</v>
      </c>
      <c r="P106" s="226" t="s">
        <v>8626</v>
      </c>
      <c r="Q106" s="232" t="s">
        <v>8693</v>
      </c>
      <c r="R106" s="232" t="s">
        <v>2238</v>
      </c>
      <c r="S106" s="228"/>
      <c r="T106" s="101" t="s">
        <v>8627</v>
      </c>
      <c r="U106" s="148"/>
      <c r="V106" s="148"/>
      <c r="W106" s="107" t="str">
        <f>VLOOKUP(TRIM(X106),X10:Y88,2,FALSE)</f>
        <v>Puneet</v>
      </c>
      <c r="X106" s="171" t="str">
        <f t="shared" si="6"/>
        <v>8.5</v>
      </c>
      <c r="Y106" s="175">
        <f t="shared" si="7"/>
        <v>0</v>
      </c>
      <c r="Z106" s="171">
        <f t="shared" si="8"/>
        <v>0</v>
      </c>
      <c r="AA106" s="171">
        <f t="shared" si="9"/>
        <v>18</v>
      </c>
      <c r="AB106" s="171">
        <f t="shared" si="10"/>
        <v>0</v>
      </c>
      <c r="AC106" s="171">
        <f t="shared" si="11"/>
        <v>0</v>
      </c>
    </row>
    <row r="107" spans="1:29" ht="35.25" customHeight="1" x14ac:dyDescent="0.25">
      <c r="A107" s="96" t="s">
        <v>2180</v>
      </c>
      <c r="B107" s="101" t="s">
        <v>8630</v>
      </c>
      <c r="C107" s="98" t="s">
        <v>14</v>
      </c>
      <c r="D107" s="98" t="s">
        <v>62</v>
      </c>
      <c r="E107" s="173" t="s">
        <v>7729</v>
      </c>
      <c r="F107" s="99" t="s">
        <v>12</v>
      </c>
      <c r="G107" s="230" t="s">
        <v>115</v>
      </c>
      <c r="H107" s="230" t="s">
        <v>8631</v>
      </c>
      <c r="I107" s="231" t="s">
        <v>8632</v>
      </c>
      <c r="J107" s="226"/>
      <c r="K107" s="227"/>
      <c r="L107" s="226"/>
      <c r="M107" s="227"/>
      <c r="N107" s="226"/>
      <c r="O107" s="226" t="s">
        <v>2221</v>
      </c>
      <c r="P107" s="226" t="s">
        <v>2267</v>
      </c>
      <c r="Q107" s="232" t="s">
        <v>8694</v>
      </c>
      <c r="R107" s="232" t="s">
        <v>2238</v>
      </c>
      <c r="S107" s="228"/>
      <c r="T107" s="101" t="s">
        <v>8633</v>
      </c>
      <c r="U107" s="148"/>
      <c r="V107" s="148"/>
      <c r="W107" s="107" t="str">
        <f>VLOOKUP(TRIM(X107),X10:Y88,2,FALSE)</f>
        <v>Puneet</v>
      </c>
      <c r="X107" s="171" t="str">
        <f t="shared" si="6"/>
        <v>4.1</v>
      </c>
      <c r="Y107" s="175">
        <f t="shared" si="7"/>
        <v>0</v>
      </c>
      <c r="Z107" s="171">
        <f t="shared" si="8"/>
        <v>0</v>
      </c>
      <c r="AA107" s="171">
        <f t="shared" si="9"/>
        <v>20</v>
      </c>
      <c r="AB107" s="171">
        <f t="shared" si="10"/>
        <v>0</v>
      </c>
      <c r="AC107" s="171">
        <f t="shared" si="11"/>
        <v>0</v>
      </c>
    </row>
    <row r="108" spans="1:29" ht="35.25" customHeight="1" x14ac:dyDescent="0.25">
      <c r="A108" s="96" t="s">
        <v>2180</v>
      </c>
      <c r="B108" s="101" t="s">
        <v>8635</v>
      </c>
      <c r="C108" s="98" t="s">
        <v>14</v>
      </c>
      <c r="D108" s="98" t="s">
        <v>309</v>
      </c>
      <c r="E108" s="173" t="s">
        <v>7730</v>
      </c>
      <c r="F108" s="99" t="s">
        <v>12</v>
      </c>
      <c r="G108" s="230" t="s">
        <v>115</v>
      </c>
      <c r="H108" s="230" t="s">
        <v>8636</v>
      </c>
      <c r="I108" s="231" t="s">
        <v>8637</v>
      </c>
      <c r="J108" s="226"/>
      <c r="K108" s="227"/>
      <c r="L108" s="226"/>
      <c r="M108" s="227"/>
      <c r="N108" s="226"/>
      <c r="O108" s="226" t="s">
        <v>191</v>
      </c>
      <c r="P108" s="226" t="s">
        <v>226</v>
      </c>
      <c r="Q108" s="232" t="s">
        <v>8695</v>
      </c>
      <c r="R108" s="232" t="s">
        <v>2238</v>
      </c>
      <c r="S108" s="228"/>
      <c r="T108" s="101" t="s">
        <v>8638</v>
      </c>
      <c r="U108" s="148"/>
      <c r="V108" s="148"/>
      <c r="W108" s="107" t="str">
        <f>VLOOKUP(TRIM(X108),X10:Y88,2,FALSE)</f>
        <v>Puneet</v>
      </c>
      <c r="X108" s="171" t="str">
        <f t="shared" si="6"/>
        <v>7.7.3</v>
      </c>
      <c r="Y108" s="175">
        <f t="shared" si="7"/>
        <v>0</v>
      </c>
      <c r="Z108" s="171">
        <f t="shared" si="8"/>
        <v>0</v>
      </c>
      <c r="AA108" s="171">
        <f t="shared" si="9"/>
        <v>20</v>
      </c>
      <c r="AB108" s="171">
        <f t="shared" si="10"/>
        <v>0</v>
      </c>
      <c r="AC108" s="171">
        <f t="shared" si="11"/>
        <v>0</v>
      </c>
    </row>
    <row r="109" spans="1:29" ht="35.25" customHeight="1" x14ac:dyDescent="0.25">
      <c r="A109" s="96" t="s">
        <v>2180</v>
      </c>
      <c r="B109" s="101" t="s">
        <v>8640</v>
      </c>
      <c r="C109" s="98" t="s">
        <v>14</v>
      </c>
      <c r="D109" s="98" t="s">
        <v>94</v>
      </c>
      <c r="E109" s="173" t="s">
        <v>7731</v>
      </c>
      <c r="F109" s="99" t="s">
        <v>12</v>
      </c>
      <c r="G109" s="230" t="s">
        <v>115</v>
      </c>
      <c r="H109" s="230" t="s">
        <v>8641</v>
      </c>
      <c r="I109" s="231" t="s">
        <v>8642</v>
      </c>
      <c r="J109" s="226"/>
      <c r="K109" s="227"/>
      <c r="L109" s="226"/>
      <c r="M109" s="227"/>
      <c r="N109" s="226"/>
      <c r="O109" s="226" t="s">
        <v>191</v>
      </c>
      <c r="P109" s="226"/>
      <c r="Q109" s="232" t="s">
        <v>8696</v>
      </c>
      <c r="R109" s="232" t="s">
        <v>2238</v>
      </c>
      <c r="S109" s="228"/>
      <c r="T109" s="101" t="s">
        <v>8643</v>
      </c>
      <c r="U109" s="148"/>
      <c r="V109" s="148"/>
      <c r="W109" s="107" t="str">
        <f>VLOOKUP(TRIM(X109),X10:Y88,2,FALSE)</f>
        <v>Andy</v>
      </c>
      <c r="X109" s="171" t="str">
        <f t="shared" si="6"/>
        <v>7.2</v>
      </c>
      <c r="Y109" s="175">
        <f t="shared" si="7"/>
        <v>0</v>
      </c>
      <c r="Z109" s="171">
        <f t="shared" si="8"/>
        <v>0</v>
      </c>
      <c r="AA109" s="171">
        <f t="shared" si="9"/>
        <v>20</v>
      </c>
      <c r="AB109" s="171">
        <f t="shared" si="10"/>
        <v>0</v>
      </c>
      <c r="AC109" s="171">
        <f t="shared" si="11"/>
        <v>0</v>
      </c>
    </row>
    <row r="110" spans="1:29" ht="35.25" customHeight="1" x14ac:dyDescent="0.25">
      <c r="A110" s="96"/>
      <c r="B110" s="101"/>
      <c r="C110" s="98" t="s">
        <v>14</v>
      </c>
      <c r="D110" s="98" t="s">
        <v>62</v>
      </c>
      <c r="E110" s="173" t="s">
        <v>7732</v>
      </c>
      <c r="F110" s="99" t="s">
        <v>12</v>
      </c>
      <c r="G110" s="230" t="s">
        <v>116</v>
      </c>
      <c r="H110" s="230" t="s">
        <v>8644</v>
      </c>
      <c r="I110" s="231" t="s">
        <v>8645</v>
      </c>
      <c r="J110" s="226"/>
      <c r="K110" s="227"/>
      <c r="L110" s="226"/>
      <c r="M110" s="227"/>
      <c r="N110" s="226"/>
      <c r="O110" s="226"/>
      <c r="P110" s="226"/>
      <c r="Q110" s="232" t="s">
        <v>2270</v>
      </c>
      <c r="R110" s="232" t="s">
        <v>2238</v>
      </c>
      <c r="S110" s="228"/>
      <c r="T110" s="101" t="s">
        <v>114</v>
      </c>
      <c r="U110" s="148"/>
      <c r="V110" s="148"/>
      <c r="W110" s="107" t="str">
        <f>VLOOKUP(TRIM(X110),X10:Y88,2,FALSE)</f>
        <v>Puneet</v>
      </c>
      <c r="X110" s="171" t="str">
        <f t="shared" si="6"/>
        <v>4.1</v>
      </c>
      <c r="Y110" s="175">
        <f t="shared" si="7"/>
        <v>0</v>
      </c>
      <c r="Z110" s="171">
        <f t="shared" si="8"/>
        <v>0</v>
      </c>
      <c r="AA110" s="171">
        <f t="shared" si="9"/>
        <v>6</v>
      </c>
      <c r="AB110" s="171">
        <f t="shared" si="10"/>
        <v>1</v>
      </c>
      <c r="AC110" s="171">
        <f t="shared" si="11"/>
        <v>0</v>
      </c>
    </row>
    <row r="111" spans="1:29" ht="35.25" customHeight="1" x14ac:dyDescent="0.25">
      <c r="A111" s="96"/>
      <c r="B111" s="101"/>
      <c r="C111" s="98" t="s">
        <v>14</v>
      </c>
      <c r="D111" s="98" t="s">
        <v>62</v>
      </c>
      <c r="E111" s="173" t="s">
        <v>7733</v>
      </c>
      <c r="F111" s="99" t="s">
        <v>12</v>
      </c>
      <c r="G111" s="230" t="s">
        <v>116</v>
      </c>
      <c r="H111" s="230" t="s">
        <v>8644</v>
      </c>
      <c r="I111" s="231" t="s">
        <v>8645</v>
      </c>
      <c r="J111" s="226"/>
      <c r="K111" s="227"/>
      <c r="L111" s="226"/>
      <c r="M111" s="227"/>
      <c r="N111" s="226"/>
      <c r="O111" s="226"/>
      <c r="P111" s="226"/>
      <c r="Q111" s="232" t="s">
        <v>2270</v>
      </c>
      <c r="R111" s="232" t="s">
        <v>2238</v>
      </c>
      <c r="S111" s="228"/>
      <c r="T111" s="101" t="s">
        <v>114</v>
      </c>
      <c r="U111" s="148"/>
      <c r="V111" s="148"/>
      <c r="W111" s="107" t="str">
        <f>VLOOKUP(TRIM(X111),X10:Y88,2,FALSE)</f>
        <v>Puneet</v>
      </c>
      <c r="X111" s="171" t="str">
        <f t="shared" si="6"/>
        <v>4.1</v>
      </c>
      <c r="Y111" s="175">
        <f t="shared" si="7"/>
        <v>0</v>
      </c>
      <c r="Z111" s="171">
        <f t="shared" si="8"/>
        <v>0</v>
      </c>
      <c r="AA111" s="171">
        <f t="shared" si="9"/>
        <v>6</v>
      </c>
      <c r="AB111" s="171">
        <f t="shared" si="10"/>
        <v>1</v>
      </c>
      <c r="AC111" s="171">
        <f t="shared" si="11"/>
        <v>0</v>
      </c>
    </row>
    <row r="112" spans="1:29" ht="35.25" customHeight="1" x14ac:dyDescent="0.25">
      <c r="A112" s="96"/>
      <c r="B112" s="101"/>
      <c r="C112" s="98" t="s">
        <v>14</v>
      </c>
      <c r="D112" s="98" t="s">
        <v>333</v>
      </c>
      <c r="E112" s="173" t="s">
        <v>7734</v>
      </c>
      <c r="F112" s="99" t="s">
        <v>2218</v>
      </c>
      <c r="G112" s="230" t="s">
        <v>109</v>
      </c>
      <c r="H112" s="230" t="s">
        <v>8646</v>
      </c>
      <c r="I112" s="231" t="s">
        <v>2239</v>
      </c>
      <c r="J112" s="226" t="s">
        <v>2240</v>
      </c>
      <c r="K112" s="227"/>
      <c r="L112" s="226"/>
      <c r="M112" s="227"/>
      <c r="N112" s="226" t="s">
        <v>3070</v>
      </c>
      <c r="O112" s="226" t="s">
        <v>2221</v>
      </c>
      <c r="P112" s="226" t="s">
        <v>2242</v>
      </c>
      <c r="Q112" s="232" t="s">
        <v>8697</v>
      </c>
      <c r="R112" s="232" t="s">
        <v>2238</v>
      </c>
      <c r="S112" s="228"/>
      <c r="T112" s="101" t="s">
        <v>2265</v>
      </c>
      <c r="U112" s="148"/>
      <c r="V112" s="148"/>
      <c r="W112" s="107" t="str">
        <f>VLOOKUP(TRIM(X112),X10:Y88,2,FALSE)</f>
        <v>Puneet</v>
      </c>
      <c r="X112" s="171" t="str">
        <f t="shared" si="6"/>
        <v>8.5</v>
      </c>
      <c r="Y112" s="175">
        <f t="shared" si="7"/>
        <v>0</v>
      </c>
      <c r="Z112" s="171">
        <f t="shared" si="8"/>
        <v>0</v>
      </c>
      <c r="AA112" s="171">
        <f t="shared" si="9"/>
        <v>10</v>
      </c>
      <c r="AB112" s="171">
        <f t="shared" si="10"/>
        <v>0</v>
      </c>
      <c r="AC112" s="171">
        <f t="shared" si="11"/>
        <v>0</v>
      </c>
    </row>
    <row r="113" spans="1:29" ht="35.25" customHeight="1" x14ac:dyDescent="0.25">
      <c r="A113" s="96"/>
      <c r="B113" s="101"/>
      <c r="C113" s="98" t="s">
        <v>14</v>
      </c>
      <c r="D113" s="98" t="s">
        <v>331</v>
      </c>
      <c r="E113" s="173" t="s">
        <v>7735</v>
      </c>
      <c r="F113" s="99" t="s">
        <v>2218</v>
      </c>
      <c r="G113" s="230" t="s">
        <v>109</v>
      </c>
      <c r="H113" s="230" t="s">
        <v>8647</v>
      </c>
      <c r="I113" s="231" t="s">
        <v>2373</v>
      </c>
      <c r="J113" s="226" t="s">
        <v>2356</v>
      </c>
      <c r="K113" s="227"/>
      <c r="L113" s="226"/>
      <c r="M113" s="227"/>
      <c r="N113" s="226" t="s">
        <v>8648</v>
      </c>
      <c r="O113" s="226" t="s">
        <v>2221</v>
      </c>
      <c r="P113" s="226" t="s">
        <v>2357</v>
      </c>
      <c r="Q113" s="232" t="s">
        <v>2270</v>
      </c>
      <c r="R113" s="232" t="s">
        <v>2238</v>
      </c>
      <c r="S113" s="228"/>
      <c r="T113" s="101" t="s">
        <v>2319</v>
      </c>
      <c r="U113" s="148"/>
      <c r="V113" s="148"/>
      <c r="W113" s="107" t="str">
        <f>VLOOKUP(TRIM(X113),X10:Y88,2,FALSE)</f>
        <v>Puneet</v>
      </c>
      <c r="X113" s="171" t="str">
        <f t="shared" si="6"/>
        <v>8.3</v>
      </c>
      <c r="Y113" s="175">
        <f t="shared" si="7"/>
        <v>0</v>
      </c>
      <c r="Z113" s="171">
        <f t="shared" si="8"/>
        <v>0</v>
      </c>
      <c r="AA113" s="171">
        <f t="shared" si="9"/>
        <v>21</v>
      </c>
      <c r="AB113" s="171">
        <f t="shared" si="10"/>
        <v>0</v>
      </c>
      <c r="AC113" s="171">
        <f t="shared" si="11"/>
        <v>0</v>
      </c>
    </row>
    <row r="114" spans="1:29" ht="35.25" customHeight="1" x14ac:dyDescent="0.25">
      <c r="A114" s="96"/>
      <c r="B114" s="101"/>
      <c r="C114" s="98" t="s">
        <v>14</v>
      </c>
      <c r="D114" s="98" t="s">
        <v>338</v>
      </c>
      <c r="E114" s="173" t="s">
        <v>7736</v>
      </c>
      <c r="F114" s="99" t="s">
        <v>2218</v>
      </c>
      <c r="G114" s="230" t="s">
        <v>109</v>
      </c>
      <c r="H114" s="230" t="s">
        <v>8649</v>
      </c>
      <c r="I114" s="231" t="s">
        <v>2373</v>
      </c>
      <c r="J114" s="226" t="s">
        <v>2285</v>
      </c>
      <c r="K114" s="227"/>
      <c r="L114" s="226"/>
      <c r="M114" s="227"/>
      <c r="N114" s="226" t="s">
        <v>8648</v>
      </c>
      <c r="O114" s="226" t="s">
        <v>2221</v>
      </c>
      <c r="P114" s="226" t="s">
        <v>2286</v>
      </c>
      <c r="Q114" s="232" t="s">
        <v>2270</v>
      </c>
      <c r="R114" s="232" t="s">
        <v>2238</v>
      </c>
      <c r="S114" s="228"/>
      <c r="T114" s="101" t="s">
        <v>2319</v>
      </c>
      <c r="U114" s="148"/>
      <c r="V114" s="148"/>
      <c r="W114" s="107" t="str">
        <f>VLOOKUP(TRIM(X114),X10:Y88,2,FALSE)</f>
        <v>Puneet</v>
      </c>
      <c r="X114" s="171" t="str">
        <f t="shared" si="6"/>
        <v>8.10</v>
      </c>
      <c r="Y114" s="175">
        <f t="shared" si="7"/>
        <v>0</v>
      </c>
      <c r="Z114" s="171">
        <f t="shared" si="8"/>
        <v>0</v>
      </c>
      <c r="AA114" s="171">
        <f t="shared" si="9"/>
        <v>21</v>
      </c>
      <c r="AB114" s="171">
        <f t="shared" si="10"/>
        <v>0</v>
      </c>
      <c r="AC114" s="171">
        <f t="shared" si="11"/>
        <v>0</v>
      </c>
    </row>
    <row r="115" spans="1:29" ht="35.25" customHeight="1" x14ac:dyDescent="0.25">
      <c r="A115" s="96"/>
      <c r="B115" s="101"/>
      <c r="C115" s="98" t="s">
        <v>14</v>
      </c>
      <c r="D115" s="98" t="s">
        <v>303</v>
      </c>
      <c r="E115" s="173" t="s">
        <v>7737</v>
      </c>
      <c r="F115" s="99" t="s">
        <v>16</v>
      </c>
      <c r="G115" s="230" t="s">
        <v>109</v>
      </c>
      <c r="H115" s="230" t="s">
        <v>8650</v>
      </c>
      <c r="I115" s="231" t="s">
        <v>2373</v>
      </c>
      <c r="J115" s="226" t="s">
        <v>2225</v>
      </c>
      <c r="K115" s="227">
        <v>2125</v>
      </c>
      <c r="L115" s="226"/>
      <c r="M115" s="227" t="s">
        <v>119</v>
      </c>
      <c r="N115" s="226" t="s">
        <v>2301</v>
      </c>
      <c r="O115" s="226" t="s">
        <v>191</v>
      </c>
      <c r="P115" s="226" t="s">
        <v>228</v>
      </c>
      <c r="Q115" s="232" t="s">
        <v>2270</v>
      </c>
      <c r="R115" s="232" t="s">
        <v>2238</v>
      </c>
      <c r="S115" s="228"/>
      <c r="T115" s="101" t="s">
        <v>2319</v>
      </c>
      <c r="U115" s="148"/>
      <c r="V115" s="148"/>
      <c r="W115" s="107" t="str">
        <f>VLOOKUP(TRIM(X115),X10:Y88,2,FALSE)</f>
        <v>Tao</v>
      </c>
      <c r="X115" s="171" t="str">
        <f t="shared" si="6"/>
        <v>7.4</v>
      </c>
      <c r="Y115" s="175">
        <f t="shared" si="7"/>
        <v>0</v>
      </c>
      <c r="Z115" s="171">
        <f t="shared" si="8"/>
        <v>0</v>
      </c>
      <c r="AA115" s="171">
        <f t="shared" si="9"/>
        <v>21</v>
      </c>
      <c r="AB115" s="171">
        <f t="shared" si="10"/>
        <v>0</v>
      </c>
      <c r="AC115" s="171">
        <f t="shared" si="11"/>
        <v>0</v>
      </c>
    </row>
    <row r="116" spans="1:29" ht="35.25" customHeight="1" x14ac:dyDescent="0.25">
      <c r="A116" s="96"/>
      <c r="B116" s="101"/>
      <c r="C116" s="98" t="s">
        <v>14</v>
      </c>
      <c r="D116" s="98" t="s">
        <v>303</v>
      </c>
      <c r="E116" s="173" t="s">
        <v>7738</v>
      </c>
      <c r="F116" s="99" t="s">
        <v>16</v>
      </c>
      <c r="G116" s="230" t="s">
        <v>109</v>
      </c>
      <c r="H116" s="230" t="s">
        <v>8650</v>
      </c>
      <c r="I116" s="231" t="s">
        <v>2373</v>
      </c>
      <c r="J116" s="226" t="s">
        <v>118</v>
      </c>
      <c r="K116" s="227">
        <v>2079</v>
      </c>
      <c r="L116" s="226"/>
      <c r="M116" s="227" t="s">
        <v>119</v>
      </c>
      <c r="N116" s="226" t="s">
        <v>2301</v>
      </c>
      <c r="O116" s="226" t="s">
        <v>191</v>
      </c>
      <c r="P116" s="226" t="s">
        <v>228</v>
      </c>
      <c r="Q116" s="232" t="s">
        <v>2270</v>
      </c>
      <c r="R116" s="232" t="s">
        <v>2238</v>
      </c>
      <c r="S116" s="228"/>
      <c r="T116" s="101" t="s">
        <v>2319</v>
      </c>
      <c r="U116" s="148"/>
      <c r="V116" s="148"/>
      <c r="W116" s="107" t="str">
        <f>VLOOKUP(TRIM(X116),X10:Y88,2,FALSE)</f>
        <v>Tao</v>
      </c>
      <c r="X116" s="171" t="str">
        <f t="shared" si="6"/>
        <v>7.4</v>
      </c>
      <c r="Y116" s="175">
        <f t="shared" si="7"/>
        <v>0</v>
      </c>
      <c r="Z116" s="171">
        <f t="shared" si="8"/>
        <v>0</v>
      </c>
      <c r="AA116" s="171">
        <f t="shared" si="9"/>
        <v>21</v>
      </c>
      <c r="AB116" s="171">
        <f t="shared" si="10"/>
        <v>0</v>
      </c>
      <c r="AC116" s="171">
        <f t="shared" si="11"/>
        <v>0</v>
      </c>
    </row>
    <row r="117" spans="1:29" ht="35.25" customHeight="1" x14ac:dyDescent="0.25">
      <c r="A117" s="96"/>
      <c r="B117" s="101"/>
      <c r="C117" s="98" t="s">
        <v>14</v>
      </c>
      <c r="D117" s="98" t="s">
        <v>308</v>
      </c>
      <c r="E117" s="173" t="s">
        <v>7739</v>
      </c>
      <c r="F117" s="99" t="s">
        <v>16</v>
      </c>
      <c r="G117" s="230" t="s">
        <v>109</v>
      </c>
      <c r="H117" s="230" t="s">
        <v>8651</v>
      </c>
      <c r="I117" s="231" t="s">
        <v>2373</v>
      </c>
      <c r="J117" s="226" t="s">
        <v>2225</v>
      </c>
      <c r="K117" s="227">
        <v>2126</v>
      </c>
      <c r="L117" s="226"/>
      <c r="M117" s="227" t="s">
        <v>119</v>
      </c>
      <c r="N117" s="226" t="s">
        <v>2301</v>
      </c>
      <c r="O117" s="226" t="s">
        <v>191</v>
      </c>
      <c r="P117" s="226" t="s">
        <v>226</v>
      </c>
      <c r="Q117" s="232" t="s">
        <v>2270</v>
      </c>
      <c r="R117" s="232" t="s">
        <v>2238</v>
      </c>
      <c r="S117" s="228"/>
      <c r="T117" s="101" t="s">
        <v>2319</v>
      </c>
      <c r="U117" s="148"/>
      <c r="V117" s="148"/>
      <c r="W117" s="107" t="str">
        <f>VLOOKUP(TRIM(X117),X10:Y88,2,FALSE)</f>
        <v>Puneet</v>
      </c>
      <c r="X117" s="171" t="str">
        <f t="shared" si="6"/>
        <v>7.7.2</v>
      </c>
      <c r="Y117" s="175">
        <f t="shared" si="7"/>
        <v>0</v>
      </c>
      <c r="Z117" s="171">
        <f t="shared" si="8"/>
        <v>0</v>
      </c>
      <c r="AA117" s="171">
        <f t="shared" si="9"/>
        <v>21</v>
      </c>
      <c r="AB117" s="171">
        <f t="shared" si="10"/>
        <v>0</v>
      </c>
      <c r="AC117" s="171">
        <f t="shared" si="11"/>
        <v>0</v>
      </c>
    </row>
    <row r="118" spans="1:29" ht="35.25" customHeight="1" x14ac:dyDescent="0.25">
      <c r="A118" s="96"/>
      <c r="B118" s="101"/>
      <c r="C118" s="98" t="s">
        <v>14</v>
      </c>
      <c r="D118" s="98" t="s">
        <v>330</v>
      </c>
      <c r="E118" s="173" t="s">
        <v>7740</v>
      </c>
      <c r="F118" s="99" t="s">
        <v>2218</v>
      </c>
      <c r="G118" s="230" t="s">
        <v>109</v>
      </c>
      <c r="H118" s="230" t="s">
        <v>8652</v>
      </c>
      <c r="I118" s="231" t="s">
        <v>2394</v>
      </c>
      <c r="J118" s="226" t="s">
        <v>2219</v>
      </c>
      <c r="K118" s="227"/>
      <c r="L118" s="226"/>
      <c r="M118" s="227"/>
      <c r="N118" s="226" t="s">
        <v>3070</v>
      </c>
      <c r="O118" s="226" t="s">
        <v>2221</v>
      </c>
      <c r="P118" s="226" t="s">
        <v>2222</v>
      </c>
      <c r="Q118" s="232" t="s">
        <v>8698</v>
      </c>
      <c r="R118" s="232" t="s">
        <v>8699</v>
      </c>
      <c r="S118" s="228"/>
      <c r="T118" s="101" t="s">
        <v>2227</v>
      </c>
      <c r="U118" s="148"/>
      <c r="V118" s="148"/>
      <c r="W118" s="107" t="str">
        <f>VLOOKUP(TRIM(X118),X10:Y88,2,FALSE)</f>
        <v>Tao</v>
      </c>
      <c r="X118" s="171" t="str">
        <f t="shared" si="6"/>
        <v>8.2</v>
      </c>
      <c r="Y118" s="175">
        <f t="shared" si="7"/>
        <v>0</v>
      </c>
      <c r="Z118" s="171">
        <f t="shared" si="8"/>
        <v>0</v>
      </c>
      <c r="AA118" s="171">
        <f t="shared" si="9"/>
        <v>6</v>
      </c>
      <c r="AB118" s="171">
        <f t="shared" si="10"/>
        <v>0</v>
      </c>
      <c r="AC118" s="171">
        <f t="shared" si="11"/>
        <v>0</v>
      </c>
    </row>
    <row r="119" spans="1:29" ht="35.25" customHeight="1" x14ac:dyDescent="0.25">
      <c r="A119" s="96"/>
      <c r="B119" s="101"/>
      <c r="C119" s="98" t="s">
        <v>14</v>
      </c>
      <c r="D119" s="98" t="s">
        <v>334</v>
      </c>
      <c r="E119" s="173" t="s">
        <v>7741</v>
      </c>
      <c r="F119" s="99" t="s">
        <v>2218</v>
      </c>
      <c r="G119" s="230" t="s">
        <v>109</v>
      </c>
      <c r="H119" s="230" t="s">
        <v>8653</v>
      </c>
      <c r="I119" s="231" t="s">
        <v>123</v>
      </c>
      <c r="J119" s="226" t="s">
        <v>2249</v>
      </c>
      <c r="K119" s="227"/>
      <c r="L119" s="226"/>
      <c r="M119" s="227"/>
      <c r="N119" s="226" t="s">
        <v>8648</v>
      </c>
      <c r="O119" s="226" t="s">
        <v>2221</v>
      </c>
      <c r="P119" s="226" t="s">
        <v>2250</v>
      </c>
      <c r="Q119" s="232" t="s">
        <v>8700</v>
      </c>
      <c r="R119" s="232" t="s">
        <v>2238</v>
      </c>
      <c r="S119" s="228"/>
      <c r="T119" s="101" t="s">
        <v>2246</v>
      </c>
      <c r="U119" s="148"/>
      <c r="V119" s="148"/>
      <c r="W119" s="107" t="str">
        <f>VLOOKUP(TRIM(X119),X10:Y88,2,FALSE)</f>
        <v>Puneet</v>
      </c>
      <c r="X119" s="171" t="str">
        <f t="shared" si="6"/>
        <v>8.6</v>
      </c>
      <c r="Y119" s="175">
        <f t="shared" si="7"/>
        <v>0</v>
      </c>
      <c r="Z119" s="171">
        <f t="shared" si="8"/>
        <v>0</v>
      </c>
      <c r="AA119" s="171">
        <f t="shared" si="9"/>
        <v>5</v>
      </c>
      <c r="AB119" s="171">
        <f t="shared" si="10"/>
        <v>0</v>
      </c>
      <c r="AC119" s="171">
        <f t="shared" si="11"/>
        <v>0</v>
      </c>
    </row>
    <row r="120" spans="1:29" ht="35.25" customHeight="1" x14ac:dyDescent="0.25">
      <c r="A120" s="96"/>
      <c r="B120" s="101"/>
      <c r="C120" s="98" t="s">
        <v>14</v>
      </c>
      <c r="D120" s="98" t="s">
        <v>308</v>
      </c>
      <c r="E120" s="173" t="s">
        <v>7742</v>
      </c>
      <c r="F120" s="99" t="s">
        <v>16</v>
      </c>
      <c r="G120" s="230" t="s">
        <v>109</v>
      </c>
      <c r="H120" s="230" t="s">
        <v>2262</v>
      </c>
      <c r="I120" s="231" t="s">
        <v>2263</v>
      </c>
      <c r="J120" s="226" t="s">
        <v>2264</v>
      </c>
      <c r="K120" s="227">
        <v>344</v>
      </c>
      <c r="L120" s="226" t="s">
        <v>58</v>
      </c>
      <c r="M120" s="227" t="s">
        <v>119</v>
      </c>
      <c r="N120" s="226" t="s">
        <v>2301</v>
      </c>
      <c r="O120" s="226" t="s">
        <v>191</v>
      </c>
      <c r="P120" s="226" t="s">
        <v>226</v>
      </c>
      <c r="Q120" s="232" t="s">
        <v>8701</v>
      </c>
      <c r="R120" s="232" t="s">
        <v>8702</v>
      </c>
      <c r="S120" s="228"/>
      <c r="T120" s="101" t="s">
        <v>2265</v>
      </c>
      <c r="U120" s="148"/>
      <c r="V120" s="148"/>
      <c r="W120" s="107" t="str">
        <f>VLOOKUP(TRIM(X120),X10:Y88,2,FALSE)</f>
        <v>Puneet</v>
      </c>
      <c r="X120" s="171" t="str">
        <f t="shared" si="6"/>
        <v>7.7.2</v>
      </c>
      <c r="Y120" s="175">
        <f t="shared" si="7"/>
        <v>0</v>
      </c>
      <c r="Z120" s="171">
        <f t="shared" si="8"/>
        <v>0</v>
      </c>
      <c r="AA120" s="171">
        <f t="shared" si="9"/>
        <v>38</v>
      </c>
      <c r="AB120" s="171">
        <f t="shared" si="10"/>
        <v>0</v>
      </c>
      <c r="AC120" s="171">
        <f t="shared" si="11"/>
        <v>0</v>
      </c>
    </row>
    <row r="121" spans="1:29" ht="35.25" customHeight="1" x14ac:dyDescent="0.25">
      <c r="A121" s="96"/>
      <c r="B121" s="101"/>
      <c r="C121" s="98" t="s">
        <v>14</v>
      </c>
      <c r="D121" s="98" t="s">
        <v>314</v>
      </c>
      <c r="E121" s="173" t="s">
        <v>7743</v>
      </c>
      <c r="F121" s="99" t="s">
        <v>2341</v>
      </c>
      <c r="G121" s="230" t="s">
        <v>109</v>
      </c>
      <c r="H121" s="230" t="s">
        <v>4513</v>
      </c>
      <c r="I121" s="231" t="s">
        <v>2851</v>
      </c>
      <c r="J121" s="226"/>
      <c r="K121" s="227"/>
      <c r="L121" s="226"/>
      <c r="M121" s="227"/>
      <c r="N121" s="226"/>
      <c r="O121" s="226" t="s">
        <v>2221</v>
      </c>
      <c r="P121" s="226" t="s">
        <v>2245</v>
      </c>
      <c r="Q121" s="232" t="s">
        <v>8703</v>
      </c>
      <c r="R121" s="232" t="s">
        <v>8704</v>
      </c>
      <c r="S121" s="228"/>
      <c r="T121" s="101" t="s">
        <v>2246</v>
      </c>
      <c r="U121" s="148"/>
      <c r="V121" s="148"/>
      <c r="W121" s="107" t="str">
        <f>VLOOKUP(TRIM(X121),X10:Y88,2,FALSE)</f>
        <v>Puneet</v>
      </c>
      <c r="X121" s="171" t="str">
        <f t="shared" si="6"/>
        <v>9.1</v>
      </c>
      <c r="Y121" s="175">
        <f t="shared" si="7"/>
        <v>0</v>
      </c>
      <c r="Z121" s="171">
        <f t="shared" si="8"/>
        <v>0</v>
      </c>
      <c r="AA121" s="171">
        <f t="shared" si="9"/>
        <v>6</v>
      </c>
      <c r="AB121" s="171">
        <f t="shared" si="10"/>
        <v>0</v>
      </c>
      <c r="AC121" s="171">
        <f t="shared" si="11"/>
        <v>0</v>
      </c>
    </row>
    <row r="122" spans="1:29" ht="37.15" customHeight="1" x14ac:dyDescent="0.25">
      <c r="A122" s="96"/>
      <c r="B122" s="101"/>
      <c r="C122" s="98" t="s">
        <v>14</v>
      </c>
      <c r="D122" s="98" t="s">
        <v>314</v>
      </c>
      <c r="E122" s="173" t="s">
        <v>7744</v>
      </c>
      <c r="F122" s="99" t="s">
        <v>3220</v>
      </c>
      <c r="G122" s="230" t="s">
        <v>109</v>
      </c>
      <c r="H122" s="230" t="s">
        <v>8654</v>
      </c>
      <c r="I122" s="231" t="s">
        <v>259</v>
      </c>
      <c r="J122" s="226"/>
      <c r="K122" s="227"/>
      <c r="L122" s="226"/>
      <c r="M122" s="227"/>
      <c r="N122" s="226"/>
      <c r="O122" s="226" t="s">
        <v>191</v>
      </c>
      <c r="P122" s="226" t="s">
        <v>226</v>
      </c>
      <c r="Q122" s="232" t="s">
        <v>8705</v>
      </c>
      <c r="R122" s="232" t="s">
        <v>8706</v>
      </c>
      <c r="S122" s="228"/>
      <c r="T122" s="101" t="s">
        <v>2260</v>
      </c>
      <c r="U122" s="148"/>
      <c r="V122" s="148"/>
      <c r="W122" s="107" t="str">
        <f>VLOOKUP(TRIM(X122),X10:Y88,2,FALSE)</f>
        <v>Puneet</v>
      </c>
      <c r="X122" s="171" t="str">
        <f t="shared" si="6"/>
        <v>9.1</v>
      </c>
      <c r="Y122" s="175">
        <f t="shared" si="7"/>
        <v>0</v>
      </c>
      <c r="Z122" s="171">
        <f t="shared" si="8"/>
        <v>0</v>
      </c>
      <c r="AA122" s="171">
        <f t="shared" si="9"/>
        <v>16</v>
      </c>
      <c r="AB122" s="171">
        <f t="shared" si="10"/>
        <v>0</v>
      </c>
      <c r="AC122" s="171">
        <f t="shared" si="11"/>
        <v>0</v>
      </c>
    </row>
    <row r="123" spans="1:29" ht="35.25" customHeight="1" x14ac:dyDescent="0.25">
      <c r="A123" s="96"/>
      <c r="B123" s="101"/>
      <c r="C123" s="98" t="s">
        <v>14</v>
      </c>
      <c r="D123" s="98" t="s">
        <v>335</v>
      </c>
      <c r="E123" s="173" t="s">
        <v>7745</v>
      </c>
      <c r="F123" s="99" t="s">
        <v>2218</v>
      </c>
      <c r="G123" s="230" t="s">
        <v>109</v>
      </c>
      <c r="H123" s="230" t="s">
        <v>8655</v>
      </c>
      <c r="I123" s="231" t="s">
        <v>259</v>
      </c>
      <c r="J123" s="226" t="s">
        <v>2257</v>
      </c>
      <c r="K123" s="227"/>
      <c r="L123" s="226"/>
      <c r="M123" s="227"/>
      <c r="N123" s="226" t="s">
        <v>8648</v>
      </c>
      <c r="O123" s="226" t="s">
        <v>2221</v>
      </c>
      <c r="P123" s="226" t="s">
        <v>2258</v>
      </c>
      <c r="Q123" s="232" t="s">
        <v>8707</v>
      </c>
      <c r="R123" s="232" t="s">
        <v>8708</v>
      </c>
      <c r="S123" s="228"/>
      <c r="T123" s="101" t="s">
        <v>2260</v>
      </c>
      <c r="U123" s="148"/>
      <c r="V123" s="148"/>
      <c r="W123" s="107" t="str">
        <f>VLOOKUP(TRIM(X123),X10:Y88,2,FALSE)</f>
        <v>Puneet</v>
      </c>
      <c r="X123" s="171" t="str">
        <f t="shared" si="6"/>
        <v>8.7</v>
      </c>
      <c r="Y123" s="175">
        <f t="shared" si="7"/>
        <v>0</v>
      </c>
      <c r="Z123" s="171">
        <f t="shared" si="8"/>
        <v>0</v>
      </c>
      <c r="AA123" s="171">
        <f t="shared" si="9"/>
        <v>16</v>
      </c>
      <c r="AB123" s="171">
        <f t="shared" si="10"/>
        <v>0</v>
      </c>
      <c r="AC123" s="171">
        <f t="shared" si="11"/>
        <v>0</v>
      </c>
    </row>
    <row r="124" spans="1:29" ht="35.25" customHeight="1" x14ac:dyDescent="0.25">
      <c r="A124" s="96"/>
      <c r="B124" s="101"/>
      <c r="C124" s="98" t="s">
        <v>14</v>
      </c>
      <c r="D124" s="98" t="s">
        <v>331</v>
      </c>
      <c r="E124" s="173" t="s">
        <v>7746</v>
      </c>
      <c r="F124" s="99" t="s">
        <v>2218</v>
      </c>
      <c r="G124" s="230" t="s">
        <v>109</v>
      </c>
      <c r="H124" s="230" t="s">
        <v>8656</v>
      </c>
      <c r="I124" s="231" t="s">
        <v>123</v>
      </c>
      <c r="J124" s="226" t="s">
        <v>2356</v>
      </c>
      <c r="K124" s="227"/>
      <c r="L124" s="226"/>
      <c r="M124" s="227"/>
      <c r="N124" s="226" t="s">
        <v>8648</v>
      </c>
      <c r="O124" s="226" t="s">
        <v>2221</v>
      </c>
      <c r="P124" s="226" t="s">
        <v>2357</v>
      </c>
      <c r="Q124" s="232" t="s">
        <v>8709</v>
      </c>
      <c r="R124" s="232" t="s">
        <v>2238</v>
      </c>
      <c r="S124" s="228"/>
      <c r="T124" s="101" t="s">
        <v>2536</v>
      </c>
      <c r="U124" s="148"/>
      <c r="V124" s="148"/>
      <c r="W124" s="107" t="str">
        <f>VLOOKUP(TRIM(X124),X10:Y88,2,FALSE)</f>
        <v>Puneet</v>
      </c>
      <c r="X124" s="171" t="str">
        <f t="shared" si="6"/>
        <v>8.3</v>
      </c>
      <c r="Y124" s="175">
        <f t="shared" si="7"/>
        <v>0</v>
      </c>
      <c r="Z124" s="171">
        <f t="shared" si="8"/>
        <v>0</v>
      </c>
      <c r="AA124" s="171">
        <f t="shared" si="9"/>
        <v>5</v>
      </c>
      <c r="AB124" s="171">
        <f t="shared" si="10"/>
        <v>0</v>
      </c>
      <c r="AC124" s="171">
        <f t="shared" si="11"/>
        <v>0</v>
      </c>
    </row>
    <row r="125" spans="1:29" ht="35.25" customHeight="1" x14ac:dyDescent="0.25">
      <c r="A125" s="96"/>
      <c r="B125" s="101"/>
      <c r="C125" s="98" t="s">
        <v>14</v>
      </c>
      <c r="D125" s="98" t="s">
        <v>303</v>
      </c>
      <c r="E125" s="173" t="s">
        <v>7747</v>
      </c>
      <c r="F125" s="99" t="s">
        <v>16</v>
      </c>
      <c r="G125" s="230" t="s">
        <v>109</v>
      </c>
      <c r="H125" s="230" t="s">
        <v>2777</v>
      </c>
      <c r="I125" s="231" t="s">
        <v>2373</v>
      </c>
      <c r="J125" s="226" t="s">
        <v>2225</v>
      </c>
      <c r="K125" s="227">
        <v>2053</v>
      </c>
      <c r="L125" s="226" t="s">
        <v>53</v>
      </c>
      <c r="M125" s="227" t="s">
        <v>2234</v>
      </c>
      <c r="N125" s="226" t="s">
        <v>2301</v>
      </c>
      <c r="O125" s="226" t="s">
        <v>191</v>
      </c>
      <c r="P125" s="226" t="s">
        <v>8657</v>
      </c>
      <c r="Q125" s="232" t="s">
        <v>8710</v>
      </c>
      <c r="R125" s="232" t="s">
        <v>8711</v>
      </c>
      <c r="S125" s="228"/>
      <c r="T125" s="101" t="s">
        <v>2319</v>
      </c>
      <c r="U125" s="148"/>
      <c r="V125" s="148"/>
      <c r="W125" s="107" t="str">
        <f>VLOOKUP(TRIM(X125),X10:Y88,2,FALSE)</f>
        <v>Tao</v>
      </c>
      <c r="X125" s="171" t="str">
        <f t="shared" si="6"/>
        <v>7.4</v>
      </c>
      <c r="Y125" s="175">
        <f t="shared" si="7"/>
        <v>0</v>
      </c>
      <c r="Z125" s="171">
        <f t="shared" si="8"/>
        <v>0</v>
      </c>
      <c r="AA125" s="171">
        <f t="shared" si="9"/>
        <v>21</v>
      </c>
      <c r="AB125" s="171">
        <f t="shared" si="10"/>
        <v>0</v>
      </c>
      <c r="AC125" s="171">
        <f t="shared" si="11"/>
        <v>0</v>
      </c>
    </row>
    <row r="126" spans="1:29" ht="35.25" customHeight="1" x14ac:dyDescent="0.25">
      <c r="A126" s="96"/>
      <c r="B126" s="101"/>
      <c r="C126" s="98" t="s">
        <v>14</v>
      </c>
      <c r="D126" s="98" t="s">
        <v>314</v>
      </c>
      <c r="E126" s="173" t="s">
        <v>7748</v>
      </c>
      <c r="F126" s="99" t="s">
        <v>16</v>
      </c>
      <c r="G126" s="230" t="s">
        <v>109</v>
      </c>
      <c r="H126" s="230" t="s">
        <v>3446</v>
      </c>
      <c r="I126" s="231" t="s">
        <v>259</v>
      </c>
      <c r="J126" s="226" t="s">
        <v>2225</v>
      </c>
      <c r="K126" s="227">
        <v>2014</v>
      </c>
      <c r="L126" s="226" t="s">
        <v>51</v>
      </c>
      <c r="M126" s="227" t="s">
        <v>2234</v>
      </c>
      <c r="N126" s="226" t="s">
        <v>2301</v>
      </c>
      <c r="O126" s="226" t="s">
        <v>2221</v>
      </c>
      <c r="P126" s="226" t="s">
        <v>8658</v>
      </c>
      <c r="Q126" s="232" t="s">
        <v>8712</v>
      </c>
      <c r="R126" s="232" t="s">
        <v>8713</v>
      </c>
      <c r="S126" s="228"/>
      <c r="T126" s="101" t="s">
        <v>2260</v>
      </c>
      <c r="U126" s="148"/>
      <c r="V126" s="148"/>
      <c r="W126" s="107" t="str">
        <f>VLOOKUP(TRIM(X126),X10:Y88,2,FALSE)</f>
        <v>Puneet</v>
      </c>
      <c r="X126" s="171" t="str">
        <f t="shared" si="6"/>
        <v>9.1</v>
      </c>
      <c r="Y126" s="175">
        <f t="shared" si="7"/>
        <v>0</v>
      </c>
      <c r="Z126" s="171">
        <f t="shared" si="8"/>
        <v>0</v>
      </c>
      <c r="AA126" s="171">
        <f t="shared" si="9"/>
        <v>16</v>
      </c>
      <c r="AB126" s="171">
        <f t="shared" si="10"/>
        <v>0</v>
      </c>
      <c r="AC126" s="171">
        <f t="shared" si="11"/>
        <v>0</v>
      </c>
    </row>
    <row r="127" spans="1:29" ht="35.25" customHeight="1" x14ac:dyDescent="0.25">
      <c r="A127" s="96"/>
      <c r="B127" s="101"/>
      <c r="C127" s="98" t="s">
        <v>14</v>
      </c>
      <c r="D127" s="98" t="s">
        <v>333</v>
      </c>
      <c r="E127" s="173" t="s">
        <v>7749</v>
      </c>
      <c r="F127" s="99" t="s">
        <v>2218</v>
      </c>
      <c r="G127" s="230" t="s">
        <v>109</v>
      </c>
      <c r="H127" s="230" t="s">
        <v>8659</v>
      </c>
      <c r="I127" s="231" t="s">
        <v>8660</v>
      </c>
      <c r="J127" s="226" t="s">
        <v>2240</v>
      </c>
      <c r="K127" s="227"/>
      <c r="L127" s="226"/>
      <c r="M127" s="227"/>
      <c r="N127" s="226" t="s">
        <v>3070</v>
      </c>
      <c r="O127" s="226" t="s">
        <v>2221</v>
      </c>
      <c r="P127" s="226" t="s">
        <v>2242</v>
      </c>
      <c r="Q127" s="232" t="s">
        <v>8714</v>
      </c>
      <c r="R127" s="232" t="s">
        <v>2238</v>
      </c>
      <c r="S127" s="228"/>
      <c r="T127" s="101" t="s">
        <v>3417</v>
      </c>
      <c r="U127" s="148"/>
      <c r="V127" s="148"/>
      <c r="W127" s="107" t="str">
        <f>VLOOKUP(TRIM(X127),X10:Y88,2,FALSE)</f>
        <v>Puneet</v>
      </c>
      <c r="X127" s="171" t="str">
        <f t="shared" si="6"/>
        <v>8.5</v>
      </c>
      <c r="Y127" s="175">
        <f t="shared" si="7"/>
        <v>0</v>
      </c>
      <c r="Z127" s="171">
        <f t="shared" si="8"/>
        <v>0</v>
      </c>
      <c r="AA127" s="171">
        <f t="shared" si="9"/>
        <v>12</v>
      </c>
      <c r="AB127" s="171">
        <f t="shared" si="10"/>
        <v>0</v>
      </c>
      <c r="AC127" s="171">
        <f t="shared" si="11"/>
        <v>0</v>
      </c>
    </row>
    <row r="128" spans="1:29" ht="35.25" customHeight="1" x14ac:dyDescent="0.25">
      <c r="A128" s="96"/>
      <c r="B128" s="101"/>
      <c r="C128" s="98" t="s">
        <v>14</v>
      </c>
      <c r="D128" s="98" t="s">
        <v>333</v>
      </c>
      <c r="E128" s="173" t="s">
        <v>7750</v>
      </c>
      <c r="F128" s="99" t="s">
        <v>2218</v>
      </c>
      <c r="G128" s="230" t="s">
        <v>109</v>
      </c>
      <c r="H128" s="230" t="s">
        <v>8661</v>
      </c>
      <c r="I128" s="231" t="s">
        <v>8660</v>
      </c>
      <c r="J128" s="226" t="s">
        <v>2240</v>
      </c>
      <c r="K128" s="227"/>
      <c r="L128" s="226"/>
      <c r="M128" s="227"/>
      <c r="N128" s="226" t="s">
        <v>3070</v>
      </c>
      <c r="O128" s="226" t="s">
        <v>2221</v>
      </c>
      <c r="P128" s="226" t="s">
        <v>2242</v>
      </c>
      <c r="Q128" s="232" t="s">
        <v>8715</v>
      </c>
      <c r="R128" s="232" t="s">
        <v>2238</v>
      </c>
      <c r="S128" s="228"/>
      <c r="T128" s="101" t="s">
        <v>3417</v>
      </c>
      <c r="U128" s="148"/>
      <c r="V128" s="148"/>
      <c r="W128" s="107" t="str">
        <f>VLOOKUP(TRIM(X128),X10:Y88,2,FALSE)</f>
        <v>Puneet</v>
      </c>
      <c r="X128" s="171" t="str">
        <f t="shared" si="6"/>
        <v>8.5</v>
      </c>
      <c r="Y128" s="175">
        <f t="shared" si="7"/>
        <v>0</v>
      </c>
      <c r="Z128" s="171">
        <f t="shared" si="8"/>
        <v>0</v>
      </c>
      <c r="AA128" s="171">
        <f t="shared" si="9"/>
        <v>12</v>
      </c>
      <c r="AB128" s="171">
        <f t="shared" si="10"/>
        <v>0</v>
      </c>
      <c r="AC128" s="171">
        <f t="shared" si="11"/>
        <v>0</v>
      </c>
    </row>
    <row r="129" spans="1:29" ht="35.25" customHeight="1" x14ac:dyDescent="0.25">
      <c r="A129" s="96"/>
      <c r="B129" s="101"/>
      <c r="C129" s="98" t="s">
        <v>14</v>
      </c>
      <c r="D129" s="98" t="s">
        <v>129</v>
      </c>
      <c r="E129" s="173" t="s">
        <v>7751</v>
      </c>
      <c r="F129" s="99" t="s">
        <v>16</v>
      </c>
      <c r="G129" s="230" t="s">
        <v>109</v>
      </c>
      <c r="H129" s="230" t="s">
        <v>8662</v>
      </c>
      <c r="I129" s="231" t="s">
        <v>190</v>
      </c>
      <c r="J129" s="226" t="s">
        <v>118</v>
      </c>
      <c r="K129" s="227">
        <v>2080</v>
      </c>
      <c r="L129" s="226"/>
      <c r="M129" s="227" t="s">
        <v>119</v>
      </c>
      <c r="N129" s="226" t="s">
        <v>2301</v>
      </c>
      <c r="O129" s="226" t="s">
        <v>191</v>
      </c>
      <c r="P129" s="226" t="s">
        <v>2226</v>
      </c>
      <c r="Q129" s="232" t="s">
        <v>2270</v>
      </c>
      <c r="R129" s="232" t="s">
        <v>2238</v>
      </c>
      <c r="S129" s="228"/>
      <c r="T129" s="101" t="s">
        <v>8663</v>
      </c>
      <c r="U129" s="148"/>
      <c r="V129" s="148"/>
      <c r="W129" s="107" t="str">
        <f>VLOOKUP(TRIM(X129),X10:Y88,2,FALSE)</f>
        <v>Andy</v>
      </c>
      <c r="X129" s="171" t="str">
        <f t="shared" si="6"/>
        <v>6.11</v>
      </c>
      <c r="Y129" s="175">
        <f t="shared" si="7"/>
        <v>0</v>
      </c>
      <c r="Z129" s="171">
        <f t="shared" si="8"/>
        <v>0</v>
      </c>
      <c r="AA129" s="171">
        <f t="shared" si="9"/>
        <v>13</v>
      </c>
      <c r="AB129" s="171">
        <f t="shared" si="10"/>
        <v>0</v>
      </c>
      <c r="AC129" s="171">
        <f t="shared" si="11"/>
        <v>0</v>
      </c>
    </row>
    <row r="130" spans="1:29" ht="12.75" x14ac:dyDescent="0.25">
      <c r="W130" s="107"/>
      <c r="Z130" s="171"/>
      <c r="AA130" s="171"/>
      <c r="AB130" s="171"/>
      <c r="AC130" s="171"/>
    </row>
    <row r="131" spans="1:29" ht="12.75" x14ac:dyDescent="0.25">
      <c r="W131" s="107"/>
      <c r="Z131" s="171"/>
      <c r="AA131" s="171"/>
      <c r="AB131" s="171"/>
      <c r="AC131" s="171"/>
    </row>
    <row r="132" spans="1:29" ht="12.75" x14ac:dyDescent="0.25">
      <c r="W132" s="107"/>
      <c r="Z132" s="171"/>
      <c r="AA132" s="171"/>
      <c r="AB132" s="171"/>
      <c r="AC132" s="171"/>
    </row>
    <row r="133" spans="1:29" ht="12.75" x14ac:dyDescent="0.25">
      <c r="W133" s="107"/>
      <c r="Z133" s="171"/>
      <c r="AA133" s="171"/>
      <c r="AB133" s="171"/>
      <c r="AC133" s="171"/>
    </row>
    <row r="134" spans="1:29" ht="12.75" x14ac:dyDescent="0.25">
      <c r="W134" s="107"/>
      <c r="Z134" s="171"/>
      <c r="AA134" s="171"/>
      <c r="AB134" s="171"/>
      <c r="AC134" s="171"/>
    </row>
    <row r="135" spans="1:29" ht="12.75" x14ac:dyDescent="0.25">
      <c r="W135" s="107"/>
      <c r="Z135" s="171"/>
      <c r="AA135" s="171"/>
      <c r="AB135" s="171"/>
      <c r="AC135" s="171"/>
    </row>
    <row r="136" spans="1:29" ht="12.75" x14ac:dyDescent="0.25">
      <c r="W136" s="107"/>
      <c r="Z136" s="171"/>
      <c r="AA136" s="171"/>
      <c r="AB136" s="171"/>
      <c r="AC136" s="171"/>
    </row>
    <row r="137" spans="1:29" ht="12.75" x14ac:dyDescent="0.25">
      <c r="W137" s="107"/>
      <c r="Z137" s="171"/>
      <c r="AA137" s="171"/>
      <c r="AB137" s="171"/>
      <c r="AC137" s="171"/>
    </row>
    <row r="138" spans="1:29" ht="12.75" x14ac:dyDescent="0.25">
      <c r="W138" s="107"/>
      <c r="Z138" s="171"/>
      <c r="AA138" s="171"/>
      <c r="AB138" s="171"/>
      <c r="AC138" s="171"/>
    </row>
    <row r="139" spans="1:29" ht="12.75" x14ac:dyDescent="0.25">
      <c r="W139" s="107"/>
      <c r="Z139" s="171"/>
      <c r="AA139" s="171"/>
      <c r="AB139" s="171"/>
      <c r="AC139" s="171"/>
    </row>
    <row r="140" spans="1:29" ht="12.75" x14ac:dyDescent="0.25">
      <c r="W140" s="107"/>
      <c r="Z140" s="171"/>
      <c r="AA140" s="171"/>
      <c r="AB140" s="171"/>
      <c r="AC140" s="171"/>
    </row>
    <row r="141" spans="1:29" ht="12.75" x14ac:dyDescent="0.25">
      <c r="W141" s="107"/>
      <c r="Z141" s="171"/>
      <c r="AA141" s="171"/>
      <c r="AB141" s="171"/>
      <c r="AC141" s="171"/>
    </row>
    <row r="142" spans="1:29" ht="12.75" x14ac:dyDescent="0.25">
      <c r="W142" s="107"/>
      <c r="Z142" s="171"/>
      <c r="AA142" s="171"/>
      <c r="AB142" s="171"/>
      <c r="AC142" s="171"/>
    </row>
    <row r="143" spans="1:29" ht="12.75" x14ac:dyDescent="0.25">
      <c r="W143" s="107"/>
      <c r="Z143" s="171"/>
      <c r="AA143" s="171"/>
      <c r="AB143" s="171"/>
      <c r="AC143" s="171"/>
    </row>
    <row r="144" spans="1:29" ht="12.75" x14ac:dyDescent="0.25">
      <c r="W144" s="107"/>
      <c r="Z144" s="171"/>
      <c r="AA144" s="171"/>
      <c r="AB144" s="171"/>
      <c r="AC144" s="171"/>
    </row>
    <row r="145" spans="23:29" ht="12.75" x14ac:dyDescent="0.25">
      <c r="W145" s="107"/>
      <c r="Z145" s="171"/>
      <c r="AA145" s="171"/>
      <c r="AB145" s="171"/>
      <c r="AC145" s="171"/>
    </row>
    <row r="146" spans="23:29" ht="12.75" x14ac:dyDescent="0.25">
      <c r="W146" s="107"/>
      <c r="Z146" s="171"/>
      <c r="AA146" s="171"/>
      <c r="AB146" s="171"/>
      <c r="AC146" s="171"/>
    </row>
    <row r="147" spans="23:29" ht="12.75" x14ac:dyDescent="0.25">
      <c r="W147" s="107"/>
      <c r="Z147" s="171"/>
      <c r="AA147" s="171"/>
      <c r="AB147" s="171"/>
      <c r="AC147" s="171"/>
    </row>
    <row r="148" spans="23:29" ht="12.75" x14ac:dyDescent="0.25">
      <c r="W148" s="107"/>
      <c r="Z148" s="171"/>
      <c r="AA148" s="171"/>
      <c r="AB148" s="171"/>
      <c r="AC148" s="171"/>
    </row>
    <row r="149" spans="23:29" ht="12.75" x14ac:dyDescent="0.25">
      <c r="W149" s="107"/>
      <c r="Z149" s="171"/>
      <c r="AA149" s="171"/>
      <c r="AB149" s="171"/>
      <c r="AC149" s="171"/>
    </row>
    <row r="150" spans="23:29" ht="12.75" x14ac:dyDescent="0.25">
      <c r="W150" s="107"/>
      <c r="Z150" s="171"/>
      <c r="AA150" s="171"/>
      <c r="AB150" s="171"/>
      <c r="AC150" s="171"/>
    </row>
    <row r="151" spans="23:29" ht="12.75" x14ac:dyDescent="0.25">
      <c r="W151" s="107"/>
      <c r="Z151" s="171"/>
      <c r="AA151" s="171"/>
      <c r="AB151" s="171"/>
      <c r="AC151" s="171"/>
    </row>
    <row r="152" spans="23:29" ht="12.75" x14ac:dyDescent="0.25">
      <c r="W152" s="107"/>
      <c r="Z152" s="171"/>
      <c r="AA152" s="171"/>
      <c r="AB152" s="171"/>
      <c r="AC152" s="171"/>
    </row>
    <row r="153" spans="23:29" ht="12.75" x14ac:dyDescent="0.25">
      <c r="W153" s="107"/>
      <c r="Z153" s="171"/>
      <c r="AA153" s="171"/>
      <c r="AB153" s="171"/>
      <c r="AC153" s="171"/>
    </row>
    <row r="154" spans="23:29" ht="12.75" x14ac:dyDescent="0.25">
      <c r="W154" s="107"/>
      <c r="Z154" s="171"/>
      <c r="AA154" s="171"/>
      <c r="AB154" s="171"/>
      <c r="AC154" s="171"/>
    </row>
    <row r="155" spans="23:29" ht="12.75" x14ac:dyDescent="0.25">
      <c r="W155" s="107"/>
      <c r="Z155" s="171"/>
      <c r="AA155" s="171"/>
      <c r="AB155" s="171"/>
      <c r="AC155" s="171"/>
    </row>
    <row r="156" spans="23:29" ht="12.75" x14ac:dyDescent="0.25">
      <c r="W156" s="107"/>
      <c r="Z156" s="171"/>
      <c r="AA156" s="171"/>
      <c r="AB156" s="171"/>
      <c r="AC156" s="171"/>
    </row>
    <row r="157" spans="23:29" ht="12.75" x14ac:dyDescent="0.25">
      <c r="W157" s="107"/>
      <c r="Z157" s="171"/>
      <c r="AA157" s="171"/>
      <c r="AB157" s="171"/>
      <c r="AC157" s="171"/>
    </row>
    <row r="158" spans="23:29" ht="12.75" x14ac:dyDescent="0.25">
      <c r="W158" s="107"/>
      <c r="Z158" s="171"/>
      <c r="AA158" s="171"/>
      <c r="AB158" s="171"/>
      <c r="AC158" s="171"/>
    </row>
    <row r="159" spans="23:29" ht="12.75" x14ac:dyDescent="0.25">
      <c r="W159" s="107"/>
      <c r="Z159" s="171"/>
      <c r="AA159" s="171"/>
      <c r="AB159" s="171"/>
      <c r="AC159" s="171"/>
    </row>
    <row r="160" spans="23:29" ht="12.75" x14ac:dyDescent="0.25">
      <c r="W160" s="107"/>
      <c r="Z160" s="171"/>
      <c r="AA160" s="171"/>
      <c r="AB160" s="171"/>
      <c r="AC160" s="171"/>
    </row>
    <row r="161" spans="23:29" ht="12.75" x14ac:dyDescent="0.25">
      <c r="W161" s="107"/>
      <c r="Z161" s="171"/>
      <c r="AA161" s="171"/>
      <c r="AB161" s="171"/>
      <c r="AC161" s="171"/>
    </row>
    <row r="162" spans="23:29" ht="12.75" x14ac:dyDescent="0.25">
      <c r="W162" s="107"/>
      <c r="Z162" s="171"/>
      <c r="AA162" s="171"/>
      <c r="AB162" s="171"/>
      <c r="AC162" s="171"/>
    </row>
    <row r="163" spans="23:29" ht="12.75" x14ac:dyDescent="0.25">
      <c r="W163" s="107"/>
      <c r="Z163" s="171"/>
      <c r="AA163" s="171"/>
      <c r="AB163" s="171"/>
      <c r="AC163" s="171"/>
    </row>
    <row r="164" spans="23:29" ht="12.75" x14ac:dyDescent="0.25">
      <c r="W164" s="107"/>
      <c r="Z164" s="171"/>
      <c r="AA164" s="171"/>
      <c r="AB164" s="171"/>
      <c r="AC164" s="171"/>
    </row>
    <row r="165" spans="23:29" ht="12.75" x14ac:dyDescent="0.25">
      <c r="W165" s="107"/>
      <c r="Z165" s="171"/>
      <c r="AA165" s="171"/>
      <c r="AB165" s="171"/>
      <c r="AC165" s="171"/>
    </row>
    <row r="166" spans="23:29" ht="12.75" x14ac:dyDescent="0.25">
      <c r="W166" s="107"/>
      <c r="Z166" s="171"/>
      <c r="AA166" s="171"/>
      <c r="AB166" s="171"/>
      <c r="AC166" s="171"/>
    </row>
    <row r="167" spans="23:29" ht="12.75" x14ac:dyDescent="0.25">
      <c r="W167" s="107"/>
      <c r="Z167" s="171"/>
      <c r="AA167" s="171"/>
      <c r="AB167" s="171"/>
      <c r="AC167" s="171"/>
    </row>
    <row r="168" spans="23:29" ht="12.75" x14ac:dyDescent="0.25">
      <c r="W168" s="107"/>
      <c r="Z168" s="171"/>
      <c r="AA168" s="171"/>
      <c r="AB168" s="171"/>
      <c r="AC168" s="171"/>
    </row>
    <row r="169" spans="23:29" ht="12.75" x14ac:dyDescent="0.25">
      <c r="W169" s="107"/>
      <c r="Z169" s="171"/>
      <c r="AA169" s="171"/>
      <c r="AB169" s="171"/>
      <c r="AC169" s="171"/>
    </row>
    <row r="170" spans="23:29" ht="12.75" x14ac:dyDescent="0.25">
      <c r="W170" s="107"/>
      <c r="Z170" s="171"/>
      <c r="AA170" s="171"/>
      <c r="AB170" s="171"/>
      <c r="AC170" s="171"/>
    </row>
    <row r="171" spans="23:29" ht="12.75" x14ac:dyDescent="0.25">
      <c r="W171" s="107"/>
      <c r="Z171" s="171"/>
      <c r="AA171" s="171"/>
      <c r="AB171" s="171"/>
      <c r="AC171" s="171"/>
    </row>
    <row r="172" spans="23:29" ht="12.75" x14ac:dyDescent="0.25">
      <c r="W172" s="107"/>
      <c r="Z172" s="171"/>
      <c r="AA172" s="171"/>
      <c r="AB172" s="171"/>
      <c r="AC172" s="171"/>
    </row>
    <row r="173" spans="23:29" ht="12.75" x14ac:dyDescent="0.25">
      <c r="W173" s="107"/>
      <c r="Z173" s="171"/>
      <c r="AA173" s="171"/>
      <c r="AB173" s="171"/>
      <c r="AC173" s="171"/>
    </row>
    <row r="174" spans="23:29" ht="12.75" x14ac:dyDescent="0.25">
      <c r="W174" s="107"/>
      <c r="Z174" s="171"/>
      <c r="AA174" s="171"/>
      <c r="AB174" s="171"/>
      <c r="AC174" s="171"/>
    </row>
    <row r="175" spans="23:29" ht="12.75" x14ac:dyDescent="0.25">
      <c r="W175" s="107"/>
      <c r="Z175" s="171"/>
      <c r="AA175" s="171"/>
      <c r="AB175" s="171"/>
      <c r="AC175" s="171"/>
    </row>
    <row r="176" spans="23:29" ht="12.75" x14ac:dyDescent="0.25">
      <c r="W176" s="107"/>
      <c r="Z176" s="171"/>
      <c r="AA176" s="171"/>
      <c r="AB176" s="171"/>
      <c r="AC176" s="171"/>
    </row>
    <row r="177" spans="23:29" ht="12.75" x14ac:dyDescent="0.25">
      <c r="W177" s="107"/>
      <c r="Z177" s="171"/>
      <c r="AA177" s="171"/>
      <c r="AB177" s="171"/>
      <c r="AC177" s="171"/>
    </row>
    <row r="178" spans="23:29" ht="12.75" x14ac:dyDescent="0.25">
      <c r="W178" s="107"/>
      <c r="Z178" s="171"/>
      <c r="AA178" s="171"/>
      <c r="AB178" s="171"/>
      <c r="AC178" s="171"/>
    </row>
    <row r="179" spans="23:29" ht="12.75" x14ac:dyDescent="0.25">
      <c r="W179" s="107"/>
      <c r="Z179" s="171"/>
      <c r="AA179" s="171"/>
      <c r="AB179" s="171"/>
      <c r="AC179" s="171"/>
    </row>
    <row r="180" spans="23:29" ht="12.75" x14ac:dyDescent="0.25">
      <c r="W180" s="107"/>
      <c r="Z180" s="171"/>
      <c r="AA180" s="171"/>
      <c r="AB180" s="171"/>
      <c r="AC180" s="171"/>
    </row>
    <row r="181" spans="23:29" ht="12.75" x14ac:dyDescent="0.25">
      <c r="W181" s="107"/>
      <c r="Z181" s="171"/>
      <c r="AA181" s="171"/>
      <c r="AB181" s="171"/>
      <c r="AC181" s="171"/>
    </row>
    <row r="182" spans="23:29" ht="12.75" x14ac:dyDescent="0.25">
      <c r="W182" s="107"/>
      <c r="Z182" s="171"/>
      <c r="AA182" s="171"/>
      <c r="AB182" s="171"/>
      <c r="AC182" s="171"/>
    </row>
    <row r="183" spans="23:29" ht="12.75" x14ac:dyDescent="0.25">
      <c r="W183" s="107"/>
      <c r="Z183" s="171"/>
      <c r="AA183" s="171"/>
      <c r="AB183" s="171"/>
      <c r="AC183" s="171"/>
    </row>
    <row r="184" spans="23:29" ht="12.75" x14ac:dyDescent="0.25">
      <c r="W184" s="107"/>
      <c r="Z184" s="171"/>
      <c r="AA184" s="171"/>
      <c r="AB184" s="171"/>
      <c r="AC184" s="171"/>
    </row>
    <row r="185" spans="23:29" ht="12.75" x14ac:dyDescent="0.25">
      <c r="W185" s="107"/>
      <c r="Z185" s="171"/>
      <c r="AA185" s="171"/>
      <c r="AB185" s="171"/>
      <c r="AC185" s="171"/>
    </row>
    <row r="186" spans="23:29" ht="12.75" x14ac:dyDescent="0.25">
      <c r="W186" s="107"/>
      <c r="Z186" s="171"/>
      <c r="AA186" s="171"/>
      <c r="AB186" s="171"/>
      <c r="AC186" s="171"/>
    </row>
    <row r="187" spans="23:29" ht="12.75" x14ac:dyDescent="0.25">
      <c r="W187" s="107"/>
      <c r="Z187" s="171"/>
      <c r="AA187" s="171"/>
      <c r="AB187" s="171"/>
      <c r="AC187" s="171"/>
    </row>
    <row r="188" spans="23:29" ht="12.75" x14ac:dyDescent="0.25">
      <c r="W188" s="107"/>
      <c r="Z188" s="171"/>
      <c r="AA188" s="171"/>
      <c r="AB188" s="171"/>
      <c r="AC188" s="171"/>
    </row>
    <row r="189" spans="23:29" ht="12.75" x14ac:dyDescent="0.25">
      <c r="W189" s="107"/>
      <c r="Z189" s="171"/>
      <c r="AA189" s="171"/>
      <c r="AB189" s="171"/>
      <c r="AC189" s="171"/>
    </row>
    <row r="190" spans="23:29" ht="12.75" x14ac:dyDescent="0.25">
      <c r="W190" s="107"/>
      <c r="Z190" s="171"/>
      <c r="AA190" s="171"/>
      <c r="AB190" s="171"/>
      <c r="AC190" s="171"/>
    </row>
    <row r="191" spans="23:29" ht="12.75" x14ac:dyDescent="0.25">
      <c r="W191" s="107"/>
      <c r="Z191" s="171"/>
      <c r="AA191" s="171"/>
      <c r="AB191" s="171"/>
      <c r="AC191" s="171"/>
    </row>
    <row r="192" spans="23:29" ht="12.75" x14ac:dyDescent="0.25">
      <c r="W192" s="107"/>
      <c r="Z192" s="171"/>
      <c r="AA192" s="171"/>
      <c r="AB192" s="171"/>
      <c r="AC192" s="171"/>
    </row>
    <row r="193" spans="23:29" ht="12.75" x14ac:dyDescent="0.25">
      <c r="W193" s="107"/>
      <c r="Z193" s="171"/>
      <c r="AA193" s="171"/>
      <c r="AB193" s="171"/>
      <c r="AC193" s="171"/>
    </row>
    <row r="194" spans="23:29" ht="12.75" x14ac:dyDescent="0.25">
      <c r="W194" s="107"/>
      <c r="Z194" s="171"/>
      <c r="AA194" s="171"/>
      <c r="AB194" s="171"/>
      <c r="AC194" s="171"/>
    </row>
    <row r="195" spans="23:29" ht="12.75" x14ac:dyDescent="0.25">
      <c r="W195" s="107"/>
      <c r="Z195" s="171"/>
      <c r="AA195" s="171"/>
      <c r="AB195" s="171"/>
      <c r="AC195" s="171"/>
    </row>
    <row r="196" spans="23:29" ht="12.75" x14ac:dyDescent="0.25">
      <c r="W196" s="107"/>
      <c r="Z196" s="171"/>
      <c r="AA196" s="171"/>
      <c r="AB196" s="171"/>
      <c r="AC196" s="171"/>
    </row>
    <row r="197" spans="23:29" ht="12.75" x14ac:dyDescent="0.25">
      <c r="W197" s="107"/>
      <c r="Z197" s="171"/>
      <c r="AA197" s="171"/>
      <c r="AB197" s="171"/>
      <c r="AC197" s="171"/>
    </row>
    <row r="198" spans="23:29" ht="12.75" x14ac:dyDescent="0.25">
      <c r="W198" s="107"/>
      <c r="Z198" s="171"/>
      <c r="AA198" s="171"/>
      <c r="AB198" s="171"/>
      <c r="AC198" s="171"/>
    </row>
    <row r="199" spans="23:29" ht="12.75" x14ac:dyDescent="0.25">
      <c r="W199" s="107"/>
      <c r="Z199" s="171"/>
      <c r="AA199" s="171"/>
      <c r="AB199" s="171"/>
      <c r="AC199" s="171"/>
    </row>
    <row r="200" spans="23:29" ht="12.75" x14ac:dyDescent="0.25">
      <c r="W200" s="107"/>
      <c r="Z200" s="171"/>
      <c r="AA200" s="171"/>
      <c r="AB200" s="171"/>
      <c r="AC200" s="171"/>
    </row>
    <row r="201" spans="23:29" ht="12.75" x14ac:dyDescent="0.25">
      <c r="W201" s="107"/>
      <c r="Z201" s="171"/>
      <c r="AA201" s="171"/>
      <c r="AB201" s="171"/>
      <c r="AC201" s="171"/>
    </row>
    <row r="202" spans="23:29" ht="12.75" x14ac:dyDescent="0.25">
      <c r="W202" s="107"/>
      <c r="Z202" s="171"/>
      <c r="AA202" s="171"/>
      <c r="AB202" s="171"/>
      <c r="AC202" s="171"/>
    </row>
    <row r="203" spans="23:29" ht="12.75" x14ac:dyDescent="0.25">
      <c r="W203" s="107"/>
      <c r="Z203" s="171"/>
      <c r="AA203" s="171"/>
      <c r="AB203" s="171"/>
      <c r="AC203" s="171"/>
    </row>
    <row r="204" spans="23:29" ht="12.75" x14ac:dyDescent="0.25">
      <c r="W204" s="107"/>
      <c r="Z204" s="171"/>
      <c r="AA204" s="171"/>
      <c r="AB204" s="171"/>
      <c r="AC204" s="171"/>
    </row>
    <row r="205" spans="23:29" ht="12.75" x14ac:dyDescent="0.25">
      <c r="W205" s="107"/>
      <c r="Z205" s="171"/>
      <c r="AA205" s="171"/>
      <c r="AB205" s="171"/>
      <c r="AC205" s="171"/>
    </row>
    <row r="206" spans="23:29" ht="12.75" x14ac:dyDescent="0.25">
      <c r="W206" s="107"/>
      <c r="Z206" s="171"/>
      <c r="AA206" s="171"/>
      <c r="AB206" s="171"/>
      <c r="AC206" s="171"/>
    </row>
    <row r="207" spans="23:29" ht="12.75" x14ac:dyDescent="0.25">
      <c r="W207" s="107"/>
      <c r="Z207" s="171"/>
      <c r="AA207" s="171"/>
      <c r="AB207" s="171"/>
      <c r="AC207" s="171"/>
    </row>
    <row r="208" spans="23:29" ht="12.75" x14ac:dyDescent="0.25">
      <c r="W208" s="107"/>
      <c r="Z208" s="171"/>
      <c r="AA208" s="171"/>
      <c r="AB208" s="171"/>
      <c r="AC208" s="171"/>
    </row>
    <row r="209" spans="23:29" ht="12.75" x14ac:dyDescent="0.25">
      <c r="W209" s="107"/>
      <c r="Z209" s="171"/>
      <c r="AA209" s="171"/>
      <c r="AB209" s="171"/>
      <c r="AC209" s="171"/>
    </row>
    <row r="210" spans="23:29" ht="12.75" x14ac:dyDescent="0.25">
      <c r="W210" s="107"/>
      <c r="Z210" s="171"/>
      <c r="AA210" s="171"/>
      <c r="AB210" s="171"/>
      <c r="AC210" s="171"/>
    </row>
    <row r="211" spans="23:29" ht="12.75" x14ac:dyDescent="0.25">
      <c r="W211" s="107"/>
      <c r="Z211" s="171"/>
      <c r="AA211" s="171"/>
      <c r="AB211" s="171"/>
      <c r="AC211" s="171"/>
    </row>
    <row r="212" spans="23:29" ht="12.75" x14ac:dyDescent="0.25">
      <c r="W212" s="107"/>
      <c r="Z212" s="171"/>
      <c r="AA212" s="171"/>
      <c r="AB212" s="171"/>
      <c r="AC212" s="171"/>
    </row>
    <row r="213" spans="23:29" ht="12.75" x14ac:dyDescent="0.25">
      <c r="W213" s="107"/>
      <c r="Z213" s="171"/>
      <c r="AA213" s="171"/>
      <c r="AB213" s="171"/>
      <c r="AC213" s="171"/>
    </row>
    <row r="214" spans="23:29" ht="12.75" x14ac:dyDescent="0.25">
      <c r="W214" s="107"/>
      <c r="Z214" s="171"/>
      <c r="AA214" s="171"/>
      <c r="AB214" s="171"/>
      <c r="AC214" s="171"/>
    </row>
    <row r="215" spans="23:29" ht="12.75" x14ac:dyDescent="0.25">
      <c r="W215" s="107"/>
      <c r="Z215" s="171"/>
      <c r="AA215" s="171"/>
      <c r="AB215" s="171"/>
      <c r="AC215" s="171"/>
    </row>
    <row r="216" spans="23:29" ht="12.75" x14ac:dyDescent="0.25">
      <c r="W216" s="107"/>
      <c r="Z216" s="171"/>
      <c r="AA216" s="171"/>
      <c r="AB216" s="171"/>
      <c r="AC216" s="171"/>
    </row>
    <row r="217" spans="23:29" ht="12.75" x14ac:dyDescent="0.25">
      <c r="W217" s="107"/>
      <c r="Z217" s="171"/>
      <c r="AA217" s="171"/>
      <c r="AB217" s="171"/>
      <c r="AC217" s="171"/>
    </row>
    <row r="218" spans="23:29" ht="12.75" x14ac:dyDescent="0.25">
      <c r="W218" s="107"/>
      <c r="Z218" s="171"/>
      <c r="AA218" s="171"/>
      <c r="AB218" s="171"/>
      <c r="AC218" s="171"/>
    </row>
    <row r="219" spans="23:29" ht="12.75" x14ac:dyDescent="0.25">
      <c r="W219" s="107"/>
      <c r="Z219" s="171"/>
      <c r="AA219" s="171"/>
      <c r="AB219" s="171"/>
      <c r="AC219" s="171"/>
    </row>
    <row r="220" spans="23:29" ht="12.75" x14ac:dyDescent="0.25">
      <c r="W220" s="107"/>
      <c r="Z220" s="171"/>
      <c r="AA220" s="171"/>
      <c r="AB220" s="171"/>
      <c r="AC220" s="171"/>
    </row>
    <row r="221" spans="23:29" ht="12.75" x14ac:dyDescent="0.25">
      <c r="W221" s="107"/>
      <c r="Z221" s="171"/>
      <c r="AA221" s="171"/>
      <c r="AB221" s="171"/>
      <c r="AC221" s="171"/>
    </row>
    <row r="222" spans="23:29" ht="12.75" x14ac:dyDescent="0.25">
      <c r="W222" s="107"/>
      <c r="Z222" s="171"/>
      <c r="AA222" s="171"/>
      <c r="AB222" s="171"/>
      <c r="AC222" s="171"/>
    </row>
    <row r="223" spans="23:29" ht="12.75" x14ac:dyDescent="0.25">
      <c r="W223" s="107"/>
      <c r="Z223" s="171"/>
      <c r="AA223" s="171"/>
      <c r="AB223" s="171"/>
      <c r="AC223" s="171"/>
    </row>
    <row r="224" spans="23:29" ht="12.75" x14ac:dyDescent="0.25">
      <c r="W224" s="107"/>
      <c r="Z224" s="171"/>
      <c r="AA224" s="171"/>
      <c r="AB224" s="171"/>
      <c r="AC224" s="171"/>
    </row>
    <row r="225" spans="23:29" ht="12.75" x14ac:dyDescent="0.25">
      <c r="W225" s="107"/>
      <c r="Z225" s="171"/>
      <c r="AA225" s="171"/>
      <c r="AB225" s="171"/>
      <c r="AC225" s="171"/>
    </row>
    <row r="226" spans="23:29" ht="12.75" x14ac:dyDescent="0.25">
      <c r="W226" s="107"/>
      <c r="Z226" s="171"/>
      <c r="AA226" s="171"/>
      <c r="AB226" s="171"/>
      <c r="AC226" s="171"/>
    </row>
    <row r="227" spans="23:29" ht="12.75" x14ac:dyDescent="0.25">
      <c r="W227" s="107"/>
      <c r="Z227" s="171"/>
      <c r="AA227" s="171"/>
      <c r="AB227" s="171"/>
      <c r="AC227" s="171"/>
    </row>
    <row r="228" spans="23:29" ht="12.75" x14ac:dyDescent="0.25">
      <c r="W228" s="107"/>
      <c r="Z228" s="171"/>
      <c r="AA228" s="171"/>
      <c r="AB228" s="171"/>
      <c r="AC228" s="171"/>
    </row>
    <row r="229" spans="23:29" ht="12.75" x14ac:dyDescent="0.25">
      <c r="W229" s="107"/>
      <c r="Z229" s="171"/>
      <c r="AA229" s="171"/>
      <c r="AB229" s="171"/>
      <c r="AC229" s="171"/>
    </row>
    <row r="230" spans="23:29" ht="12.75" x14ac:dyDescent="0.25">
      <c r="W230" s="107"/>
      <c r="Z230" s="171"/>
      <c r="AA230" s="171"/>
      <c r="AB230" s="171"/>
      <c r="AC230" s="171"/>
    </row>
    <row r="231" spans="23:29" ht="12.75" x14ac:dyDescent="0.25">
      <c r="W231" s="107"/>
      <c r="Z231" s="171"/>
      <c r="AA231" s="171"/>
      <c r="AB231" s="171"/>
      <c r="AC231" s="171"/>
    </row>
    <row r="232" spans="23:29" ht="12.75" x14ac:dyDescent="0.25">
      <c r="W232" s="107"/>
      <c r="Z232" s="171"/>
      <c r="AA232" s="171"/>
      <c r="AB232" s="171"/>
      <c r="AC232" s="171"/>
    </row>
    <row r="233" spans="23:29" ht="12.75" x14ac:dyDescent="0.25">
      <c r="W233" s="107"/>
      <c r="Z233" s="171"/>
      <c r="AA233" s="171"/>
      <c r="AB233" s="171"/>
      <c r="AC233" s="171"/>
    </row>
    <row r="234" spans="23:29" ht="12.75" x14ac:dyDescent="0.25">
      <c r="W234" s="107"/>
      <c r="Z234" s="171"/>
      <c r="AA234" s="171"/>
      <c r="AB234" s="171"/>
      <c r="AC234" s="171"/>
    </row>
    <row r="235" spans="23:29" ht="12.75" x14ac:dyDescent="0.25">
      <c r="W235" s="107"/>
      <c r="Z235" s="171"/>
      <c r="AA235" s="171"/>
      <c r="AB235" s="171"/>
      <c r="AC235" s="171"/>
    </row>
    <row r="236" spans="23:29" ht="12.75" x14ac:dyDescent="0.25">
      <c r="W236" s="107"/>
      <c r="Z236" s="171"/>
      <c r="AA236" s="171"/>
      <c r="AB236" s="171"/>
      <c r="AC236" s="171"/>
    </row>
    <row r="237" spans="23:29" ht="12.75" x14ac:dyDescent="0.25">
      <c r="W237" s="107"/>
      <c r="Z237" s="171"/>
      <c r="AA237" s="171"/>
      <c r="AB237" s="171"/>
      <c r="AC237" s="171"/>
    </row>
    <row r="238" spans="23:29" ht="12.75" x14ac:dyDescent="0.25">
      <c r="W238" s="107"/>
      <c r="Z238" s="171"/>
      <c r="AA238" s="171"/>
      <c r="AB238" s="171"/>
      <c r="AC238" s="171"/>
    </row>
    <row r="239" spans="23:29" ht="12.75" x14ac:dyDescent="0.25">
      <c r="W239" s="107"/>
      <c r="Z239" s="171"/>
      <c r="AA239" s="171"/>
      <c r="AB239" s="171"/>
      <c r="AC239" s="171"/>
    </row>
    <row r="240" spans="23:29" ht="12.75" x14ac:dyDescent="0.25">
      <c r="W240" s="107"/>
      <c r="Z240" s="171"/>
      <c r="AA240" s="171"/>
      <c r="AB240" s="171"/>
      <c r="AC240" s="171"/>
    </row>
    <row r="241" spans="23:29" ht="12.75" x14ac:dyDescent="0.25">
      <c r="W241" s="107"/>
      <c r="Z241" s="171"/>
      <c r="AA241" s="171"/>
      <c r="AB241" s="171"/>
      <c r="AC241" s="171"/>
    </row>
    <row r="242" spans="23:29" ht="12.75" x14ac:dyDescent="0.25">
      <c r="W242" s="107"/>
      <c r="Z242" s="171"/>
      <c r="AA242" s="171"/>
      <c r="AB242" s="171"/>
      <c r="AC242" s="171"/>
    </row>
    <row r="243" spans="23:29" ht="12.75" x14ac:dyDescent="0.25">
      <c r="W243" s="107"/>
      <c r="Z243" s="171"/>
      <c r="AA243" s="171"/>
      <c r="AB243" s="171"/>
      <c r="AC243" s="171"/>
    </row>
    <row r="244" spans="23:29" ht="12.75" x14ac:dyDescent="0.25">
      <c r="W244" s="107"/>
      <c r="Z244" s="171"/>
      <c r="AA244" s="171"/>
      <c r="AB244" s="171"/>
      <c r="AC244" s="171"/>
    </row>
    <row r="245" spans="23:29" ht="12.75" x14ac:dyDescent="0.25">
      <c r="W245" s="107"/>
      <c r="Z245" s="171"/>
      <c r="AA245" s="171"/>
      <c r="AB245" s="171"/>
      <c r="AC245" s="171"/>
    </row>
    <row r="246" spans="23:29" ht="12.75" x14ac:dyDescent="0.25">
      <c r="W246" s="107"/>
      <c r="Z246" s="171"/>
      <c r="AA246" s="171"/>
      <c r="AB246" s="171"/>
      <c r="AC246" s="171"/>
    </row>
    <row r="247" spans="23:29" ht="12.75" x14ac:dyDescent="0.25">
      <c r="W247" s="107"/>
      <c r="Z247" s="171"/>
      <c r="AA247" s="171"/>
      <c r="AB247" s="171"/>
      <c r="AC247" s="171"/>
    </row>
    <row r="248" spans="23:29" ht="12.75" x14ac:dyDescent="0.25">
      <c r="W248" s="107"/>
      <c r="Z248" s="171"/>
      <c r="AA248" s="171"/>
      <c r="AB248" s="171"/>
      <c r="AC248" s="171"/>
    </row>
    <row r="249" spans="23:29" ht="12.75" x14ac:dyDescent="0.25">
      <c r="W249" s="107"/>
      <c r="Z249" s="171"/>
      <c r="AA249" s="171"/>
      <c r="AB249" s="171"/>
      <c r="AC249" s="171"/>
    </row>
    <row r="250" spans="23:29" ht="12.75" x14ac:dyDescent="0.25">
      <c r="W250" s="107"/>
      <c r="Z250" s="171"/>
      <c r="AA250" s="171"/>
      <c r="AB250" s="171"/>
      <c r="AC250" s="171"/>
    </row>
    <row r="251" spans="23:29" ht="12.75" x14ac:dyDescent="0.25">
      <c r="W251" s="107"/>
      <c r="Z251" s="171"/>
      <c r="AA251" s="171"/>
      <c r="AB251" s="171"/>
      <c r="AC251" s="171"/>
    </row>
    <row r="252" spans="23:29" ht="12.75" x14ac:dyDescent="0.25">
      <c r="W252" s="107"/>
      <c r="Z252" s="171"/>
      <c r="AA252" s="171"/>
      <c r="AB252" s="171"/>
      <c r="AC252" s="171"/>
    </row>
    <row r="253" spans="23:29" ht="12.75" x14ac:dyDescent="0.25">
      <c r="W253" s="107"/>
      <c r="Z253" s="171"/>
      <c r="AA253" s="171"/>
      <c r="AB253" s="171"/>
      <c r="AC253" s="171"/>
    </row>
    <row r="254" spans="23:29" ht="12.75" x14ac:dyDescent="0.25">
      <c r="W254" s="107"/>
      <c r="Z254" s="171"/>
      <c r="AA254" s="171"/>
      <c r="AB254" s="171"/>
      <c r="AC254" s="171"/>
    </row>
    <row r="255" spans="23:29" ht="12.75" x14ac:dyDescent="0.25">
      <c r="W255" s="107"/>
      <c r="Z255" s="171"/>
      <c r="AA255" s="171"/>
      <c r="AB255" s="171"/>
      <c r="AC255" s="171"/>
    </row>
    <row r="256" spans="23:29" ht="12.75" x14ac:dyDescent="0.25">
      <c r="W256" s="107"/>
      <c r="Z256" s="171"/>
      <c r="AA256" s="171"/>
      <c r="AB256" s="171"/>
      <c r="AC256" s="171"/>
    </row>
    <row r="257" spans="23:29" ht="12.75" x14ac:dyDescent="0.25">
      <c r="W257" s="107"/>
      <c r="Z257" s="171"/>
      <c r="AA257" s="171"/>
      <c r="AB257" s="171"/>
      <c r="AC257" s="171"/>
    </row>
    <row r="258" spans="23:29" ht="12.75" x14ac:dyDescent="0.25">
      <c r="W258" s="107"/>
      <c r="Z258" s="171"/>
      <c r="AA258" s="171"/>
      <c r="AB258" s="171"/>
      <c r="AC258" s="171"/>
    </row>
    <row r="259" spans="23:29" ht="12.75" x14ac:dyDescent="0.25">
      <c r="W259" s="107"/>
      <c r="Z259" s="171"/>
      <c r="AA259" s="171"/>
      <c r="AB259" s="171"/>
      <c r="AC259" s="171"/>
    </row>
    <row r="260" spans="23:29" ht="12.75" x14ac:dyDescent="0.25">
      <c r="W260" s="107"/>
      <c r="Z260" s="171"/>
      <c r="AA260" s="171"/>
      <c r="AB260" s="171"/>
      <c r="AC260" s="171"/>
    </row>
    <row r="261" spans="23:29" ht="12.75" x14ac:dyDescent="0.25">
      <c r="W261" s="107"/>
      <c r="Z261" s="171"/>
      <c r="AA261" s="171"/>
      <c r="AB261" s="171"/>
      <c r="AC261" s="171"/>
    </row>
    <row r="262" spans="23:29" ht="12.75" x14ac:dyDescent="0.25">
      <c r="W262" s="107"/>
      <c r="Z262" s="171"/>
      <c r="AA262" s="171"/>
      <c r="AB262" s="171"/>
      <c r="AC262" s="171"/>
    </row>
    <row r="263" spans="23:29" ht="12.75" x14ac:dyDescent="0.25">
      <c r="W263" s="107"/>
      <c r="Z263" s="171"/>
      <c r="AA263" s="171"/>
      <c r="AB263" s="171"/>
      <c r="AC263" s="171"/>
    </row>
    <row r="264" spans="23:29" ht="12.75" x14ac:dyDescent="0.25">
      <c r="W264" s="107"/>
      <c r="Z264" s="171"/>
      <c r="AA264" s="171"/>
      <c r="AB264" s="171"/>
      <c r="AC264" s="171"/>
    </row>
    <row r="265" spans="23:29" ht="12.75" x14ac:dyDescent="0.25">
      <c r="W265" s="107"/>
      <c r="Z265" s="171"/>
      <c r="AA265" s="171"/>
      <c r="AB265" s="171"/>
      <c r="AC265" s="171"/>
    </row>
    <row r="266" spans="23:29" ht="12.75" x14ac:dyDescent="0.25">
      <c r="W266" s="107"/>
      <c r="Z266" s="171"/>
      <c r="AA266" s="171"/>
      <c r="AB266" s="171"/>
      <c r="AC266" s="171"/>
    </row>
    <row r="267" spans="23:29" ht="12.75" x14ac:dyDescent="0.25">
      <c r="W267" s="107"/>
      <c r="Z267" s="171"/>
      <c r="AA267" s="171"/>
      <c r="AB267" s="171"/>
      <c r="AC267" s="171"/>
    </row>
    <row r="268" spans="23:29" ht="12.75" x14ac:dyDescent="0.25">
      <c r="W268" s="107"/>
      <c r="Z268" s="171"/>
      <c r="AA268" s="171"/>
      <c r="AB268" s="171"/>
      <c r="AC268" s="171"/>
    </row>
    <row r="269" spans="23:29" ht="12.75" x14ac:dyDescent="0.25">
      <c r="W269" s="107"/>
      <c r="Z269" s="171"/>
      <c r="AA269" s="171"/>
      <c r="AB269" s="171"/>
      <c r="AC269" s="171"/>
    </row>
    <row r="270" spans="23:29" ht="12.75" x14ac:dyDescent="0.25">
      <c r="W270" s="107"/>
      <c r="Z270" s="171"/>
      <c r="AA270" s="171"/>
      <c r="AB270" s="171"/>
      <c r="AC270" s="171"/>
    </row>
    <row r="271" spans="23:29" ht="12.75" x14ac:dyDescent="0.25">
      <c r="W271" s="107"/>
      <c r="Z271" s="171"/>
      <c r="AA271" s="171"/>
      <c r="AB271" s="171"/>
      <c r="AC271" s="171"/>
    </row>
    <row r="272" spans="23:29" ht="12.75" x14ac:dyDescent="0.25">
      <c r="W272" s="107"/>
      <c r="Z272" s="171"/>
      <c r="AA272" s="171"/>
      <c r="AB272" s="171"/>
      <c r="AC272" s="171"/>
    </row>
    <row r="273" spans="23:29" ht="12.75" x14ac:dyDescent="0.25">
      <c r="W273" s="107"/>
      <c r="Z273" s="171"/>
      <c r="AA273" s="171"/>
      <c r="AB273" s="171"/>
      <c r="AC273" s="171"/>
    </row>
    <row r="274" spans="23:29" ht="12.75" x14ac:dyDescent="0.25">
      <c r="W274" s="107"/>
      <c r="Z274" s="171"/>
      <c r="AA274" s="171"/>
      <c r="AB274" s="171"/>
      <c r="AC274" s="171"/>
    </row>
    <row r="275" spans="23:29" ht="12.75" x14ac:dyDescent="0.25">
      <c r="W275" s="107"/>
      <c r="Z275" s="171"/>
      <c r="AA275" s="171"/>
      <c r="AB275" s="171"/>
      <c r="AC275" s="171"/>
    </row>
    <row r="276" spans="23:29" ht="12.75" x14ac:dyDescent="0.25">
      <c r="W276" s="107"/>
      <c r="Z276" s="171"/>
      <c r="AA276" s="171"/>
      <c r="AB276" s="171"/>
      <c r="AC276" s="171"/>
    </row>
    <row r="277" spans="23:29" ht="12.75" x14ac:dyDescent="0.25">
      <c r="W277" s="107"/>
      <c r="Z277" s="171"/>
      <c r="AA277" s="171"/>
      <c r="AB277" s="171"/>
      <c r="AC277" s="171"/>
    </row>
    <row r="278" spans="23:29" ht="12.75" x14ac:dyDescent="0.25">
      <c r="W278" s="107"/>
      <c r="Z278" s="171"/>
      <c r="AA278" s="171"/>
      <c r="AB278" s="171"/>
      <c r="AC278" s="171"/>
    </row>
    <row r="279" spans="23:29" ht="12.75" x14ac:dyDescent="0.25">
      <c r="W279" s="107"/>
      <c r="Z279" s="171"/>
      <c r="AA279" s="171"/>
      <c r="AB279" s="171"/>
      <c r="AC279" s="171"/>
    </row>
    <row r="280" spans="23:29" ht="12.75" x14ac:dyDescent="0.25">
      <c r="W280" s="107"/>
      <c r="Z280" s="171"/>
      <c r="AA280" s="171"/>
      <c r="AB280" s="171"/>
      <c r="AC280" s="171"/>
    </row>
    <row r="281" spans="23:29" ht="12.75" x14ac:dyDescent="0.25">
      <c r="W281" s="107"/>
      <c r="Z281" s="171"/>
      <c r="AA281" s="171"/>
      <c r="AB281" s="171"/>
      <c r="AC281" s="171"/>
    </row>
    <row r="282" spans="23:29" ht="12.75" x14ac:dyDescent="0.25">
      <c r="W282" s="107"/>
      <c r="Z282" s="171"/>
      <c r="AA282" s="171"/>
      <c r="AB282" s="171"/>
      <c r="AC282" s="171"/>
    </row>
    <row r="283" spans="23:29" ht="12.75" x14ac:dyDescent="0.25">
      <c r="W283" s="107"/>
      <c r="Z283" s="171"/>
      <c r="AA283" s="171"/>
      <c r="AB283" s="171"/>
      <c r="AC283" s="171"/>
    </row>
    <row r="284" spans="23:29" ht="12.75" x14ac:dyDescent="0.25">
      <c r="W284" s="107"/>
      <c r="Z284" s="171"/>
      <c r="AA284" s="171"/>
      <c r="AB284" s="171"/>
      <c r="AC284" s="171"/>
    </row>
    <row r="285" spans="23:29" ht="12.75" x14ac:dyDescent="0.25">
      <c r="W285" s="107"/>
      <c r="Z285" s="171"/>
      <c r="AA285" s="171"/>
      <c r="AB285" s="171"/>
      <c r="AC285" s="171"/>
    </row>
    <row r="286" spans="23:29" ht="12.75" x14ac:dyDescent="0.25">
      <c r="W286" s="107"/>
      <c r="Z286" s="171"/>
      <c r="AA286" s="171"/>
      <c r="AB286" s="171"/>
      <c r="AC286" s="171"/>
    </row>
    <row r="287" spans="23:29" ht="12.75" x14ac:dyDescent="0.25">
      <c r="W287" s="107"/>
      <c r="Z287" s="171"/>
      <c r="AA287" s="171"/>
      <c r="AB287" s="171"/>
      <c r="AC287" s="171"/>
    </row>
    <row r="288" spans="23:29" ht="12.75" x14ac:dyDescent="0.25">
      <c r="W288" s="107"/>
      <c r="Z288" s="171"/>
      <c r="AA288" s="171"/>
      <c r="AB288" s="171"/>
      <c r="AC288" s="171"/>
    </row>
    <row r="289" spans="23:29" ht="12.75" x14ac:dyDescent="0.25">
      <c r="W289" s="107"/>
      <c r="Z289" s="171"/>
      <c r="AA289" s="171"/>
      <c r="AB289" s="171"/>
      <c r="AC289" s="171"/>
    </row>
    <row r="290" spans="23:29" ht="12.75" x14ac:dyDescent="0.25">
      <c r="W290" s="107"/>
      <c r="Z290" s="171"/>
      <c r="AA290" s="171"/>
      <c r="AB290" s="171"/>
      <c r="AC290" s="171"/>
    </row>
    <row r="291" spans="23:29" ht="12.75" x14ac:dyDescent="0.25">
      <c r="W291" s="107"/>
      <c r="Z291" s="171"/>
      <c r="AA291" s="171"/>
      <c r="AB291" s="171"/>
      <c r="AC291" s="171"/>
    </row>
    <row r="292" spans="23:29" ht="12.75" x14ac:dyDescent="0.25">
      <c r="W292" s="107"/>
      <c r="Z292" s="171"/>
      <c r="AA292" s="171"/>
      <c r="AB292" s="171"/>
      <c r="AC292" s="171"/>
    </row>
    <row r="293" spans="23:29" ht="12.75" x14ac:dyDescent="0.25">
      <c r="W293" s="107"/>
      <c r="Z293" s="171"/>
      <c r="AA293" s="171"/>
      <c r="AB293" s="171"/>
      <c r="AC293" s="171"/>
    </row>
    <row r="294" spans="23:29" ht="12.75" x14ac:dyDescent="0.25">
      <c r="W294" s="107"/>
      <c r="Z294" s="171"/>
      <c r="AA294" s="171"/>
      <c r="AB294" s="171"/>
      <c r="AC294" s="171"/>
    </row>
    <row r="295" spans="23:29" ht="12.75" x14ac:dyDescent="0.25">
      <c r="W295" s="107"/>
      <c r="Z295" s="171"/>
      <c r="AA295" s="171"/>
      <c r="AB295" s="171"/>
      <c r="AC295" s="171"/>
    </row>
    <row r="296" spans="23:29" ht="12.75" x14ac:dyDescent="0.25">
      <c r="W296" s="107"/>
      <c r="Z296" s="171"/>
      <c r="AA296" s="171"/>
      <c r="AB296" s="171"/>
      <c r="AC296" s="171"/>
    </row>
    <row r="297" spans="23:29" ht="12.75" x14ac:dyDescent="0.25">
      <c r="W297" s="107"/>
      <c r="Z297" s="171"/>
      <c r="AA297" s="171"/>
      <c r="AB297" s="171"/>
      <c r="AC297" s="171"/>
    </row>
    <row r="298" spans="23:29" ht="12.75" x14ac:dyDescent="0.25">
      <c r="W298" s="107"/>
      <c r="Z298" s="171"/>
      <c r="AA298" s="171"/>
      <c r="AB298" s="171"/>
      <c r="AC298" s="171"/>
    </row>
    <row r="299" spans="23:29" ht="12.75" x14ac:dyDescent="0.25">
      <c r="W299" s="107"/>
      <c r="Z299" s="171"/>
      <c r="AA299" s="171"/>
      <c r="AB299" s="171"/>
      <c r="AC299" s="171"/>
    </row>
    <row r="300" spans="23:29" ht="12.75" x14ac:dyDescent="0.25">
      <c r="W300" s="107"/>
      <c r="Z300" s="171"/>
      <c r="AA300" s="171"/>
      <c r="AB300" s="171"/>
      <c r="AC300" s="171"/>
    </row>
    <row r="301" spans="23:29" ht="12.75" x14ac:dyDescent="0.25">
      <c r="W301" s="107"/>
      <c r="Z301" s="171"/>
      <c r="AA301" s="171"/>
      <c r="AB301" s="171"/>
      <c r="AC301" s="171"/>
    </row>
    <row r="302" spans="23:29" ht="12.75" x14ac:dyDescent="0.25">
      <c r="W302" s="107"/>
      <c r="Z302" s="171"/>
      <c r="AA302" s="171"/>
      <c r="AB302" s="171"/>
      <c r="AC302" s="171"/>
    </row>
    <row r="303" spans="23:29" ht="12.75" x14ac:dyDescent="0.25">
      <c r="W303" s="107"/>
      <c r="Z303" s="171"/>
      <c r="AA303" s="171"/>
      <c r="AB303" s="171"/>
      <c r="AC303" s="171"/>
    </row>
    <row r="304" spans="23:29" ht="12.75" x14ac:dyDescent="0.25">
      <c r="W304" s="107"/>
      <c r="Z304" s="171"/>
      <c r="AA304" s="171"/>
      <c r="AB304" s="171"/>
      <c r="AC304" s="171"/>
    </row>
    <row r="305" spans="23:29" ht="12.75" x14ac:dyDescent="0.25">
      <c r="W305" s="107"/>
      <c r="Z305" s="171"/>
      <c r="AA305" s="171"/>
      <c r="AB305" s="171"/>
      <c r="AC305" s="171"/>
    </row>
    <row r="306" spans="23:29" ht="12.75" x14ac:dyDescent="0.25">
      <c r="W306" s="107"/>
      <c r="Z306" s="171"/>
      <c r="AA306" s="171"/>
      <c r="AB306" s="171"/>
      <c r="AC306" s="171"/>
    </row>
    <row r="307" spans="23:29" ht="12.75" x14ac:dyDescent="0.25">
      <c r="W307" s="107"/>
      <c r="Z307" s="171"/>
      <c r="AA307" s="171"/>
      <c r="AB307" s="171"/>
      <c r="AC307" s="171"/>
    </row>
    <row r="308" spans="23:29" ht="12.75" x14ac:dyDescent="0.25">
      <c r="W308" s="107"/>
      <c r="Z308" s="171"/>
      <c r="AA308" s="171"/>
      <c r="AB308" s="171"/>
      <c r="AC308" s="171"/>
    </row>
    <row r="309" spans="23:29" ht="12.75" x14ac:dyDescent="0.25">
      <c r="W309" s="107"/>
      <c r="Z309" s="171"/>
      <c r="AA309" s="171"/>
      <c r="AB309" s="171"/>
      <c r="AC309" s="171"/>
    </row>
    <row r="310" spans="23:29" ht="12.75" x14ac:dyDescent="0.25">
      <c r="W310" s="107"/>
      <c r="Z310" s="171"/>
      <c r="AA310" s="171"/>
      <c r="AB310" s="171"/>
      <c r="AC310" s="171"/>
    </row>
    <row r="311" spans="23:29" ht="12.75" x14ac:dyDescent="0.25">
      <c r="W311" s="107"/>
      <c r="Z311" s="171"/>
      <c r="AA311" s="171"/>
      <c r="AB311" s="171"/>
      <c r="AC311" s="171"/>
    </row>
    <row r="312" spans="23:29" ht="12.75" x14ac:dyDescent="0.25">
      <c r="W312" s="107"/>
      <c r="Z312" s="171"/>
      <c r="AA312" s="171"/>
      <c r="AB312" s="171"/>
      <c r="AC312" s="171"/>
    </row>
    <row r="313" spans="23:29" ht="12.75" x14ac:dyDescent="0.25">
      <c r="W313" s="107"/>
      <c r="Z313" s="171"/>
      <c r="AA313" s="171"/>
      <c r="AB313" s="171"/>
      <c r="AC313" s="171"/>
    </row>
    <row r="314" spans="23:29" ht="12.75" x14ac:dyDescent="0.25">
      <c r="W314" s="107"/>
      <c r="Z314" s="171"/>
      <c r="AA314" s="171"/>
      <c r="AB314" s="171"/>
      <c r="AC314" s="171"/>
    </row>
    <row r="315" spans="23:29" ht="12.75" x14ac:dyDescent="0.25">
      <c r="W315" s="107"/>
      <c r="Z315" s="171"/>
      <c r="AA315" s="171"/>
      <c r="AB315" s="171"/>
      <c r="AC315" s="171"/>
    </row>
    <row r="316" spans="23:29" ht="12.75" x14ac:dyDescent="0.25">
      <c r="W316" s="107"/>
      <c r="Z316" s="171"/>
      <c r="AA316" s="171"/>
      <c r="AB316" s="171"/>
      <c r="AC316" s="171"/>
    </row>
    <row r="317" spans="23:29" ht="12.75" x14ac:dyDescent="0.25">
      <c r="W317" s="107"/>
      <c r="Z317" s="171"/>
      <c r="AA317" s="171"/>
      <c r="AB317" s="171"/>
      <c r="AC317" s="171"/>
    </row>
    <row r="318" spans="23:29" ht="12.75" x14ac:dyDescent="0.25">
      <c r="W318" s="107"/>
      <c r="Z318" s="171"/>
      <c r="AA318" s="171"/>
      <c r="AB318" s="171"/>
      <c r="AC318" s="171"/>
    </row>
    <row r="319" spans="23:29" ht="12.75" x14ac:dyDescent="0.25">
      <c r="W319" s="107"/>
      <c r="Z319" s="171"/>
      <c r="AA319" s="171"/>
      <c r="AB319" s="171"/>
      <c r="AC319" s="171"/>
    </row>
    <row r="320" spans="23:29" ht="12.75" x14ac:dyDescent="0.25">
      <c r="W320" s="107"/>
      <c r="Z320" s="171"/>
      <c r="AA320" s="171"/>
      <c r="AB320" s="171"/>
      <c r="AC320" s="171"/>
    </row>
    <row r="321" spans="23:29" ht="12.75" x14ac:dyDescent="0.25">
      <c r="W321" s="107"/>
      <c r="Z321" s="171"/>
      <c r="AA321" s="171"/>
      <c r="AB321" s="171"/>
      <c r="AC321" s="171"/>
    </row>
    <row r="322" spans="23:29" ht="12.75" x14ac:dyDescent="0.25">
      <c r="W322" s="107"/>
      <c r="Z322" s="171"/>
      <c r="AA322" s="171"/>
      <c r="AB322" s="171"/>
      <c r="AC322" s="171"/>
    </row>
    <row r="323" spans="23:29" ht="12.75" x14ac:dyDescent="0.25">
      <c r="W323" s="107"/>
      <c r="Z323" s="171"/>
      <c r="AA323" s="171"/>
      <c r="AB323" s="171"/>
      <c r="AC323" s="171"/>
    </row>
    <row r="324" spans="23:29" ht="12.75" x14ac:dyDescent="0.25">
      <c r="W324" s="107"/>
      <c r="Z324" s="171"/>
      <c r="AA324" s="171"/>
      <c r="AB324" s="171"/>
      <c r="AC324" s="171"/>
    </row>
    <row r="325" spans="23:29" ht="12.75" x14ac:dyDescent="0.25">
      <c r="W325" s="107"/>
      <c r="Z325" s="171"/>
      <c r="AA325" s="171"/>
      <c r="AB325" s="171"/>
      <c r="AC325" s="171"/>
    </row>
    <row r="326" spans="23:29" ht="12.75" x14ac:dyDescent="0.25">
      <c r="W326" s="107"/>
      <c r="Z326" s="171"/>
      <c r="AA326" s="171"/>
      <c r="AB326" s="171"/>
      <c r="AC326" s="171"/>
    </row>
    <row r="327" spans="23:29" ht="12.75" x14ac:dyDescent="0.25">
      <c r="W327" s="107"/>
      <c r="Z327" s="171"/>
      <c r="AA327" s="171"/>
      <c r="AB327" s="171"/>
      <c r="AC327" s="171"/>
    </row>
    <row r="328" spans="23:29" ht="12.75" x14ac:dyDescent="0.25">
      <c r="W328" s="107"/>
      <c r="Z328" s="171"/>
      <c r="AA328" s="171"/>
      <c r="AB328" s="171"/>
      <c r="AC328" s="171"/>
    </row>
    <row r="329" spans="23:29" ht="12.75" x14ac:dyDescent="0.25">
      <c r="W329" s="107"/>
      <c r="Z329" s="171"/>
      <c r="AA329" s="171"/>
      <c r="AB329" s="171"/>
      <c r="AC329" s="171"/>
    </row>
    <row r="330" spans="23:29" ht="12.75" x14ac:dyDescent="0.25">
      <c r="W330" s="107"/>
      <c r="Z330" s="171"/>
      <c r="AA330" s="171"/>
      <c r="AB330" s="171"/>
      <c r="AC330" s="171"/>
    </row>
    <row r="331" spans="23:29" ht="12.75" x14ac:dyDescent="0.25">
      <c r="W331" s="107"/>
      <c r="Z331" s="171"/>
      <c r="AA331" s="171"/>
      <c r="AB331" s="171"/>
      <c r="AC331" s="171"/>
    </row>
    <row r="332" spans="23:29" ht="12.75" x14ac:dyDescent="0.25">
      <c r="W332" s="107"/>
      <c r="Z332" s="171"/>
      <c r="AA332" s="171"/>
      <c r="AB332" s="171"/>
      <c r="AC332" s="171"/>
    </row>
    <row r="333" spans="23:29" ht="12.75" x14ac:dyDescent="0.25">
      <c r="W333" s="107"/>
      <c r="Z333" s="171"/>
      <c r="AA333" s="171"/>
      <c r="AB333" s="171"/>
      <c r="AC333" s="171"/>
    </row>
    <row r="334" spans="23:29" ht="12.75" x14ac:dyDescent="0.25">
      <c r="W334" s="107"/>
      <c r="Z334" s="171"/>
      <c r="AA334" s="171"/>
      <c r="AB334" s="171"/>
      <c r="AC334" s="171"/>
    </row>
    <row r="335" spans="23:29" ht="12.75" x14ac:dyDescent="0.25">
      <c r="W335" s="107"/>
      <c r="Z335" s="171"/>
      <c r="AA335" s="171"/>
      <c r="AB335" s="171"/>
      <c r="AC335" s="171"/>
    </row>
    <row r="336" spans="23:29" ht="12.75" x14ac:dyDescent="0.25">
      <c r="W336" s="107"/>
      <c r="Z336" s="171"/>
      <c r="AA336" s="171"/>
      <c r="AB336" s="171"/>
      <c r="AC336" s="171"/>
    </row>
    <row r="337" spans="23:29" ht="12.75" x14ac:dyDescent="0.25">
      <c r="W337" s="107"/>
      <c r="Z337" s="171"/>
      <c r="AA337" s="171"/>
      <c r="AB337" s="171"/>
      <c r="AC337" s="171"/>
    </row>
    <row r="338" spans="23:29" ht="12.75" x14ac:dyDescent="0.25">
      <c r="W338" s="107"/>
      <c r="Z338" s="171"/>
      <c r="AA338" s="171"/>
      <c r="AB338" s="171"/>
      <c r="AC338" s="171"/>
    </row>
    <row r="339" spans="23:29" ht="12.75" x14ac:dyDescent="0.25">
      <c r="W339" s="107"/>
      <c r="Z339" s="171"/>
      <c r="AA339" s="171"/>
      <c r="AB339" s="171"/>
      <c r="AC339" s="171"/>
    </row>
    <row r="340" spans="23:29" ht="12.75" x14ac:dyDescent="0.25">
      <c r="W340" s="107"/>
      <c r="Z340" s="171"/>
      <c r="AA340" s="171"/>
      <c r="AB340" s="171"/>
      <c r="AC340" s="171"/>
    </row>
    <row r="341" spans="23:29" ht="12.75" x14ac:dyDescent="0.25">
      <c r="W341" s="107"/>
      <c r="Z341" s="171"/>
      <c r="AA341" s="171"/>
      <c r="AB341" s="171"/>
      <c r="AC341" s="171"/>
    </row>
    <row r="342" spans="23:29" ht="12.75" x14ac:dyDescent="0.25">
      <c r="W342" s="107"/>
      <c r="Z342" s="171"/>
      <c r="AA342" s="171"/>
      <c r="AB342" s="171"/>
      <c r="AC342" s="171"/>
    </row>
    <row r="343" spans="23:29" ht="12.75" x14ac:dyDescent="0.25">
      <c r="W343" s="107"/>
      <c r="Z343" s="171"/>
      <c r="AA343" s="171"/>
      <c r="AB343" s="171"/>
      <c r="AC343" s="171"/>
    </row>
    <row r="344" spans="23:29" ht="12.75" x14ac:dyDescent="0.25">
      <c r="W344" s="107"/>
      <c r="Z344" s="171"/>
      <c r="AA344" s="171"/>
      <c r="AB344" s="171"/>
      <c r="AC344" s="171"/>
    </row>
    <row r="345" spans="23:29" ht="12.75" x14ac:dyDescent="0.25">
      <c r="W345" s="107"/>
      <c r="Z345" s="171"/>
      <c r="AA345" s="171"/>
      <c r="AB345" s="171"/>
      <c r="AC345" s="171"/>
    </row>
    <row r="346" spans="23:29" ht="12.75" x14ac:dyDescent="0.25">
      <c r="W346" s="107"/>
      <c r="Z346" s="171"/>
      <c r="AA346" s="171"/>
      <c r="AB346" s="171"/>
      <c r="AC346" s="171"/>
    </row>
    <row r="347" spans="23:29" ht="12.75" x14ac:dyDescent="0.25">
      <c r="W347" s="107"/>
      <c r="Z347" s="171"/>
      <c r="AA347" s="171"/>
      <c r="AB347" s="171"/>
      <c r="AC347" s="171"/>
    </row>
    <row r="348" spans="23:29" ht="12.75" x14ac:dyDescent="0.25">
      <c r="W348" s="107"/>
      <c r="Z348" s="171"/>
      <c r="AA348" s="171"/>
      <c r="AB348" s="171"/>
      <c r="AC348" s="171"/>
    </row>
    <row r="349" spans="23:29" ht="12.75" x14ac:dyDescent="0.25">
      <c r="W349" s="107"/>
      <c r="Z349" s="171"/>
      <c r="AA349" s="171"/>
      <c r="AB349" s="171"/>
      <c r="AC349" s="171"/>
    </row>
    <row r="350" spans="23:29" ht="12.75" x14ac:dyDescent="0.25">
      <c r="W350" s="107"/>
      <c r="Z350" s="171"/>
      <c r="AA350" s="171"/>
      <c r="AB350" s="171"/>
      <c r="AC350" s="171"/>
    </row>
    <row r="351" spans="23:29" ht="12.75" x14ac:dyDescent="0.25">
      <c r="W351" s="107"/>
      <c r="Z351" s="171"/>
      <c r="AA351" s="171"/>
      <c r="AB351" s="171"/>
      <c r="AC351" s="171"/>
    </row>
    <row r="352" spans="23:29" ht="12.75" x14ac:dyDescent="0.25">
      <c r="W352" s="107"/>
      <c r="Z352" s="171"/>
      <c r="AA352" s="171"/>
      <c r="AB352" s="171"/>
      <c r="AC352" s="171"/>
    </row>
    <row r="353" spans="23:29" ht="12.75" x14ac:dyDescent="0.25">
      <c r="W353" s="107"/>
      <c r="Z353" s="171"/>
      <c r="AA353" s="171"/>
      <c r="AB353" s="171"/>
      <c r="AC353" s="171"/>
    </row>
    <row r="354" spans="23:29" ht="12.75" x14ac:dyDescent="0.25">
      <c r="W354" s="107"/>
      <c r="Z354" s="171"/>
      <c r="AA354" s="171"/>
      <c r="AB354" s="171"/>
      <c r="AC354" s="171"/>
    </row>
    <row r="355" spans="23:29" ht="12.75" x14ac:dyDescent="0.25">
      <c r="W355" s="107"/>
      <c r="Z355" s="171"/>
      <c r="AA355" s="171"/>
      <c r="AB355" s="171"/>
      <c r="AC355" s="171"/>
    </row>
    <row r="356" spans="23:29" ht="12.75" x14ac:dyDescent="0.25">
      <c r="W356" s="107"/>
      <c r="Z356" s="171"/>
      <c r="AA356" s="171"/>
      <c r="AB356" s="171"/>
      <c r="AC356" s="171"/>
    </row>
    <row r="357" spans="23:29" ht="12.75" x14ac:dyDescent="0.25">
      <c r="W357" s="107"/>
      <c r="Z357" s="171"/>
      <c r="AA357" s="171"/>
      <c r="AB357" s="171"/>
      <c r="AC357" s="171"/>
    </row>
    <row r="358" spans="23:29" ht="12.75" x14ac:dyDescent="0.25">
      <c r="W358" s="107"/>
      <c r="Z358" s="171"/>
      <c r="AA358" s="171"/>
      <c r="AB358" s="171"/>
      <c r="AC358" s="171"/>
    </row>
    <row r="359" spans="23:29" ht="12.75" x14ac:dyDescent="0.25">
      <c r="W359" s="107"/>
      <c r="Z359" s="171"/>
      <c r="AA359" s="171"/>
      <c r="AB359" s="171"/>
      <c r="AC359" s="171"/>
    </row>
    <row r="360" spans="23:29" ht="12.75" x14ac:dyDescent="0.25">
      <c r="W360" s="107"/>
      <c r="Z360" s="171"/>
      <c r="AA360" s="171"/>
      <c r="AB360" s="171"/>
      <c r="AC360" s="171"/>
    </row>
    <row r="361" spans="23:29" ht="12.75" x14ac:dyDescent="0.25">
      <c r="W361" s="107"/>
      <c r="Z361" s="171"/>
      <c r="AA361" s="171"/>
      <c r="AB361" s="171"/>
      <c r="AC361" s="171"/>
    </row>
    <row r="362" spans="23:29" ht="12.75" x14ac:dyDescent="0.25">
      <c r="W362" s="107"/>
      <c r="Z362" s="171"/>
      <c r="AA362" s="171"/>
      <c r="AB362" s="171"/>
      <c r="AC362" s="171"/>
    </row>
    <row r="363" spans="23:29" ht="12.75" x14ac:dyDescent="0.25">
      <c r="W363" s="107"/>
      <c r="Z363" s="171"/>
      <c r="AA363" s="171"/>
      <c r="AB363" s="171"/>
      <c r="AC363" s="171"/>
    </row>
    <row r="364" spans="23:29" ht="12.75" x14ac:dyDescent="0.25">
      <c r="W364" s="107"/>
      <c r="Z364" s="171"/>
      <c r="AA364" s="171"/>
      <c r="AB364" s="171"/>
      <c r="AC364" s="171"/>
    </row>
    <row r="365" spans="23:29" ht="12.75" x14ac:dyDescent="0.25">
      <c r="W365" s="107"/>
      <c r="Z365" s="171"/>
      <c r="AA365" s="171"/>
      <c r="AB365" s="171"/>
      <c r="AC365" s="171"/>
    </row>
    <row r="366" spans="23:29" ht="12.75" x14ac:dyDescent="0.25">
      <c r="W366" s="107"/>
      <c r="Z366" s="171"/>
      <c r="AA366" s="171"/>
      <c r="AB366" s="171"/>
      <c r="AC366" s="171"/>
    </row>
    <row r="367" spans="23:29" ht="12.75" x14ac:dyDescent="0.25">
      <c r="W367" s="107"/>
      <c r="Z367" s="171"/>
      <c r="AA367" s="171"/>
      <c r="AB367" s="171"/>
      <c r="AC367" s="171"/>
    </row>
    <row r="368" spans="23:29" ht="12.75" x14ac:dyDescent="0.25">
      <c r="W368" s="107"/>
      <c r="Z368" s="171"/>
      <c r="AA368" s="171"/>
      <c r="AB368" s="171"/>
      <c r="AC368" s="171"/>
    </row>
    <row r="369" spans="23:29" ht="12.75" x14ac:dyDescent="0.25">
      <c r="W369" s="107"/>
      <c r="Z369" s="171"/>
      <c r="AA369" s="171"/>
      <c r="AB369" s="171"/>
      <c r="AC369" s="171"/>
    </row>
    <row r="370" spans="23:29" ht="12.75" x14ac:dyDescent="0.25">
      <c r="W370" s="107"/>
      <c r="Z370" s="171"/>
      <c r="AA370" s="171"/>
      <c r="AB370" s="171"/>
      <c r="AC370" s="171"/>
    </row>
    <row r="371" spans="23:29" ht="12.75" x14ac:dyDescent="0.25">
      <c r="W371" s="107"/>
      <c r="Z371" s="171"/>
      <c r="AA371" s="171"/>
      <c r="AB371" s="171"/>
      <c r="AC371" s="171"/>
    </row>
    <row r="372" spans="23:29" ht="12.75" x14ac:dyDescent="0.25">
      <c r="W372" s="107"/>
      <c r="Z372" s="171"/>
      <c r="AA372" s="171"/>
      <c r="AB372" s="171"/>
      <c r="AC372" s="171"/>
    </row>
    <row r="373" spans="23:29" ht="12.75" x14ac:dyDescent="0.25">
      <c r="W373" s="107"/>
      <c r="Z373" s="171"/>
      <c r="AA373" s="171"/>
      <c r="AB373" s="171"/>
      <c r="AC373" s="171"/>
    </row>
    <row r="374" spans="23:29" ht="12.75" x14ac:dyDescent="0.25">
      <c r="W374" s="107"/>
      <c r="Z374" s="171"/>
      <c r="AA374" s="171"/>
      <c r="AB374" s="171"/>
      <c r="AC374" s="171"/>
    </row>
    <row r="375" spans="23:29" ht="12.75" x14ac:dyDescent="0.25">
      <c r="W375" s="107"/>
      <c r="Z375" s="171"/>
      <c r="AA375" s="171"/>
      <c r="AB375" s="171"/>
      <c r="AC375" s="171"/>
    </row>
    <row r="376" spans="23:29" ht="12.75" x14ac:dyDescent="0.25">
      <c r="W376" s="107"/>
      <c r="Z376" s="171"/>
      <c r="AA376" s="171"/>
      <c r="AB376" s="171"/>
      <c r="AC376" s="171"/>
    </row>
    <row r="377" spans="23:29" ht="12.75" x14ac:dyDescent="0.25">
      <c r="W377" s="107"/>
      <c r="Z377" s="171"/>
      <c r="AA377" s="171"/>
      <c r="AB377" s="171"/>
      <c r="AC377" s="171"/>
    </row>
    <row r="378" spans="23:29" ht="12.75" x14ac:dyDescent="0.25">
      <c r="W378" s="107"/>
      <c r="Z378" s="171"/>
      <c r="AA378" s="171"/>
      <c r="AB378" s="171"/>
      <c r="AC378" s="171"/>
    </row>
    <row r="379" spans="23:29" ht="12.75" x14ac:dyDescent="0.25">
      <c r="W379" s="107"/>
      <c r="Z379" s="171"/>
      <c r="AA379" s="171"/>
      <c r="AB379" s="171"/>
      <c r="AC379" s="171"/>
    </row>
    <row r="380" spans="23:29" ht="12.75" x14ac:dyDescent="0.25">
      <c r="W380" s="107"/>
      <c r="Z380" s="171"/>
      <c r="AA380" s="171"/>
      <c r="AB380" s="171"/>
      <c r="AC380" s="171"/>
    </row>
    <row r="381" spans="23:29" ht="12.75" x14ac:dyDescent="0.25">
      <c r="W381" s="107"/>
      <c r="Z381" s="171"/>
      <c r="AA381" s="171"/>
      <c r="AB381" s="171"/>
      <c r="AC381" s="171"/>
    </row>
    <row r="382" spans="23:29" ht="12.75" x14ac:dyDescent="0.25">
      <c r="W382" s="107"/>
      <c r="Z382" s="171"/>
      <c r="AA382" s="171"/>
      <c r="AB382" s="171"/>
      <c r="AC382" s="171"/>
    </row>
    <row r="383" spans="23:29" ht="12.75" x14ac:dyDescent="0.25">
      <c r="W383" s="107"/>
      <c r="Z383" s="171"/>
      <c r="AA383" s="171"/>
      <c r="AB383" s="171"/>
      <c r="AC383" s="171"/>
    </row>
    <row r="384" spans="23:29" ht="12.75" x14ac:dyDescent="0.25">
      <c r="W384" s="107"/>
      <c r="Z384" s="171"/>
      <c r="AA384" s="171"/>
      <c r="AB384" s="171"/>
      <c r="AC384" s="171"/>
    </row>
    <row r="385" spans="23:29" ht="12.75" x14ac:dyDescent="0.25">
      <c r="W385" s="107"/>
      <c r="Z385" s="171"/>
      <c r="AA385" s="171"/>
      <c r="AB385" s="171"/>
      <c r="AC385" s="171"/>
    </row>
    <row r="386" spans="23:29" ht="12.75" x14ac:dyDescent="0.25">
      <c r="W386" s="107"/>
      <c r="Z386" s="171"/>
      <c r="AA386" s="171"/>
      <c r="AB386" s="171"/>
      <c r="AC386" s="171"/>
    </row>
    <row r="387" spans="23:29" ht="12.75" x14ac:dyDescent="0.25">
      <c r="W387" s="107"/>
      <c r="Z387" s="171"/>
      <c r="AA387" s="171"/>
      <c r="AB387" s="171"/>
      <c r="AC387" s="171"/>
    </row>
    <row r="388" spans="23:29" ht="12.75" x14ac:dyDescent="0.25">
      <c r="W388" s="107"/>
      <c r="Z388" s="171"/>
      <c r="AA388" s="171"/>
      <c r="AB388" s="171"/>
      <c r="AC388" s="171"/>
    </row>
    <row r="389" spans="23:29" ht="12.75" x14ac:dyDescent="0.25">
      <c r="W389" s="107"/>
      <c r="Z389" s="171"/>
      <c r="AA389" s="171"/>
      <c r="AB389" s="171"/>
      <c r="AC389" s="171"/>
    </row>
    <row r="390" spans="23:29" ht="12.75" x14ac:dyDescent="0.25">
      <c r="W390" s="107"/>
      <c r="Z390" s="171"/>
      <c r="AA390" s="171"/>
      <c r="AB390" s="171"/>
      <c r="AC390" s="171"/>
    </row>
    <row r="391" spans="23:29" ht="12.75" x14ac:dyDescent="0.25">
      <c r="W391" s="107"/>
      <c r="Z391" s="171"/>
      <c r="AA391" s="171"/>
      <c r="AB391" s="171"/>
      <c r="AC391" s="171"/>
    </row>
    <row r="392" spans="23:29" ht="12.75" x14ac:dyDescent="0.25">
      <c r="W392" s="107"/>
      <c r="Z392" s="171"/>
      <c r="AA392" s="171"/>
      <c r="AB392" s="171"/>
      <c r="AC392" s="171"/>
    </row>
    <row r="393" spans="23:29" ht="12.75" x14ac:dyDescent="0.25">
      <c r="W393" s="107"/>
      <c r="Z393" s="171"/>
      <c r="AA393" s="171"/>
      <c r="AB393" s="171"/>
      <c r="AC393" s="171"/>
    </row>
    <row r="394" spans="23:29" ht="12.75" x14ac:dyDescent="0.25">
      <c r="W394" s="107"/>
      <c r="Z394" s="171"/>
      <c r="AA394" s="171"/>
      <c r="AB394" s="171"/>
      <c r="AC394" s="171"/>
    </row>
    <row r="395" spans="23:29" ht="12.75" x14ac:dyDescent="0.25">
      <c r="W395" s="107"/>
      <c r="Z395" s="171"/>
      <c r="AA395" s="171"/>
      <c r="AB395" s="171"/>
      <c r="AC395" s="171"/>
    </row>
    <row r="396" spans="23:29" ht="12.75" x14ac:dyDescent="0.25">
      <c r="W396" s="107"/>
      <c r="Z396" s="171"/>
      <c r="AA396" s="171"/>
      <c r="AB396" s="171"/>
      <c r="AC396" s="171"/>
    </row>
    <row r="397" spans="23:29" ht="12.75" x14ac:dyDescent="0.25">
      <c r="W397" s="107"/>
      <c r="Z397" s="171"/>
      <c r="AA397" s="171"/>
      <c r="AB397" s="171"/>
      <c r="AC397" s="171"/>
    </row>
    <row r="398" spans="23:29" ht="12.75" x14ac:dyDescent="0.25">
      <c r="W398" s="107"/>
      <c r="Z398" s="171"/>
      <c r="AA398" s="171"/>
      <c r="AB398" s="171"/>
      <c r="AC398" s="171"/>
    </row>
    <row r="399" spans="23:29" ht="12.75" x14ac:dyDescent="0.25">
      <c r="W399" s="107"/>
      <c r="Z399" s="171"/>
      <c r="AA399" s="171"/>
      <c r="AB399" s="171"/>
      <c r="AC399" s="171"/>
    </row>
    <row r="400" spans="23:29" ht="12.75" x14ac:dyDescent="0.25">
      <c r="W400" s="107"/>
      <c r="Z400" s="171"/>
      <c r="AA400" s="171"/>
      <c r="AB400" s="171"/>
      <c r="AC400" s="171"/>
    </row>
    <row r="401" spans="23:29" ht="12.75" x14ac:dyDescent="0.25">
      <c r="W401" s="107"/>
      <c r="Z401" s="171"/>
      <c r="AA401" s="171"/>
      <c r="AB401" s="171"/>
      <c r="AC401" s="171"/>
    </row>
    <row r="402" spans="23:29" ht="12.75" x14ac:dyDescent="0.25">
      <c r="W402" s="107"/>
      <c r="Z402" s="171"/>
      <c r="AA402" s="171"/>
      <c r="AB402" s="171"/>
      <c r="AC402" s="171"/>
    </row>
    <row r="403" spans="23:29" ht="12.75" x14ac:dyDescent="0.25">
      <c r="W403" s="107"/>
      <c r="Z403" s="171"/>
      <c r="AA403" s="171"/>
      <c r="AB403" s="171"/>
      <c r="AC403" s="171"/>
    </row>
    <row r="404" spans="23:29" ht="12.75" x14ac:dyDescent="0.25">
      <c r="W404" s="107"/>
      <c r="Z404" s="171"/>
      <c r="AA404" s="171"/>
      <c r="AB404" s="171"/>
      <c r="AC404" s="171"/>
    </row>
    <row r="405" spans="23:29" ht="12.75" x14ac:dyDescent="0.25">
      <c r="W405" s="107"/>
      <c r="Z405" s="171"/>
      <c r="AA405" s="171"/>
      <c r="AB405" s="171"/>
      <c r="AC405" s="171"/>
    </row>
    <row r="406" spans="23:29" ht="12.75" x14ac:dyDescent="0.25">
      <c r="W406" s="107"/>
      <c r="Z406" s="171"/>
      <c r="AA406" s="171"/>
      <c r="AB406" s="171"/>
      <c r="AC406" s="171"/>
    </row>
    <row r="407" spans="23:29" ht="12.75" x14ac:dyDescent="0.25">
      <c r="W407" s="107"/>
      <c r="Z407" s="171"/>
      <c r="AA407" s="171"/>
      <c r="AB407" s="171"/>
      <c r="AC407" s="171"/>
    </row>
    <row r="408" spans="23:29" ht="12.75" x14ac:dyDescent="0.25">
      <c r="W408" s="107"/>
      <c r="Z408" s="171"/>
      <c r="AA408" s="171"/>
      <c r="AB408" s="171"/>
      <c r="AC408" s="171"/>
    </row>
    <row r="409" spans="23:29" ht="12.75" x14ac:dyDescent="0.25">
      <c r="W409" s="107"/>
      <c r="Z409" s="171"/>
      <c r="AA409" s="171"/>
      <c r="AB409" s="171"/>
      <c r="AC409" s="171"/>
    </row>
    <row r="410" spans="23:29" ht="12.75" x14ac:dyDescent="0.25">
      <c r="W410" s="107"/>
      <c r="Z410" s="171"/>
      <c r="AA410" s="171"/>
      <c r="AB410" s="171"/>
      <c r="AC410" s="171"/>
    </row>
    <row r="411" spans="23:29" ht="12.75" x14ac:dyDescent="0.25">
      <c r="W411" s="107"/>
      <c r="Z411" s="171"/>
      <c r="AA411" s="171"/>
      <c r="AB411" s="171"/>
      <c r="AC411" s="171"/>
    </row>
    <row r="412" spans="23:29" ht="12.75" x14ac:dyDescent="0.25">
      <c r="W412" s="107"/>
      <c r="Z412" s="171"/>
      <c r="AA412" s="171"/>
      <c r="AB412" s="171"/>
      <c r="AC412" s="171"/>
    </row>
    <row r="413" spans="23:29" ht="12.75" x14ac:dyDescent="0.25">
      <c r="W413" s="107"/>
      <c r="Z413" s="171"/>
      <c r="AA413" s="171"/>
      <c r="AB413" s="171"/>
      <c r="AC413" s="171"/>
    </row>
    <row r="414" spans="23:29" ht="12.75" x14ac:dyDescent="0.25">
      <c r="W414" s="107"/>
      <c r="Z414" s="171"/>
      <c r="AA414" s="171"/>
      <c r="AB414" s="171"/>
      <c r="AC414" s="171"/>
    </row>
    <row r="415" spans="23:29" ht="12.75" x14ac:dyDescent="0.25">
      <c r="W415" s="107"/>
      <c r="Z415" s="171"/>
      <c r="AA415" s="171"/>
      <c r="AB415" s="171"/>
      <c r="AC415" s="171"/>
    </row>
    <row r="416" spans="23:29" ht="12.75" x14ac:dyDescent="0.25">
      <c r="W416" s="107"/>
      <c r="Z416" s="171"/>
      <c r="AA416" s="171"/>
      <c r="AB416" s="171"/>
      <c r="AC416" s="171"/>
    </row>
    <row r="417" spans="23:29" ht="12.75" x14ac:dyDescent="0.25">
      <c r="W417" s="107"/>
      <c r="Z417" s="171"/>
      <c r="AA417" s="171"/>
      <c r="AB417" s="171"/>
      <c r="AC417" s="171"/>
    </row>
    <row r="418" spans="23:29" ht="12.75" x14ac:dyDescent="0.25">
      <c r="W418" s="107"/>
      <c r="Z418" s="171"/>
      <c r="AA418" s="171"/>
      <c r="AB418" s="171"/>
      <c r="AC418" s="171"/>
    </row>
    <row r="419" spans="23:29" ht="12.75" x14ac:dyDescent="0.25">
      <c r="W419" s="107"/>
      <c r="Z419" s="171"/>
      <c r="AA419" s="171"/>
      <c r="AB419" s="171"/>
      <c r="AC419" s="171"/>
    </row>
    <row r="420" spans="23:29" ht="12.75" x14ac:dyDescent="0.25">
      <c r="W420" s="107"/>
      <c r="Z420" s="171"/>
      <c r="AA420" s="171"/>
      <c r="AB420" s="171"/>
      <c r="AC420" s="171"/>
    </row>
    <row r="421" spans="23:29" ht="12.75" x14ac:dyDescent="0.25">
      <c r="W421" s="107"/>
      <c r="Z421" s="171"/>
      <c r="AA421" s="171"/>
      <c r="AB421" s="171"/>
      <c r="AC421" s="171"/>
    </row>
    <row r="422" spans="23:29" ht="12.75" x14ac:dyDescent="0.25">
      <c r="W422" s="107"/>
      <c r="Z422" s="171"/>
      <c r="AA422" s="171"/>
      <c r="AB422" s="171"/>
      <c r="AC422" s="171"/>
    </row>
    <row r="423" spans="23:29" ht="12.75" x14ac:dyDescent="0.25">
      <c r="W423" s="107"/>
      <c r="Z423" s="171"/>
      <c r="AA423" s="171"/>
      <c r="AB423" s="171"/>
      <c r="AC423" s="171"/>
    </row>
    <row r="424" spans="23:29" ht="12.75" x14ac:dyDescent="0.25">
      <c r="W424" s="107"/>
      <c r="Z424" s="171"/>
      <c r="AA424" s="171"/>
      <c r="AB424" s="171"/>
      <c r="AC424" s="171"/>
    </row>
    <row r="425" spans="23:29" ht="12.75" x14ac:dyDescent="0.25">
      <c r="W425" s="107"/>
      <c r="Z425" s="171"/>
      <c r="AA425" s="171"/>
      <c r="AB425" s="171"/>
      <c r="AC425" s="171"/>
    </row>
    <row r="426" spans="23:29" ht="12.75" x14ac:dyDescent="0.25">
      <c r="W426" s="107"/>
      <c r="Z426" s="171"/>
      <c r="AA426" s="171"/>
      <c r="AB426" s="171"/>
      <c r="AC426" s="171"/>
    </row>
    <row r="427" spans="23:29" ht="12.75" x14ac:dyDescent="0.25">
      <c r="W427" s="107"/>
      <c r="Z427" s="171"/>
      <c r="AA427" s="171"/>
      <c r="AB427" s="171"/>
      <c r="AC427" s="171"/>
    </row>
    <row r="428" spans="23:29" ht="12.75" x14ac:dyDescent="0.25">
      <c r="W428" s="107"/>
      <c r="Z428" s="171"/>
      <c r="AA428" s="171"/>
      <c r="AB428" s="171"/>
      <c r="AC428" s="171"/>
    </row>
    <row r="429" spans="23:29" ht="12.75" x14ac:dyDescent="0.25">
      <c r="W429" s="107"/>
      <c r="Z429" s="171"/>
      <c r="AA429" s="171"/>
      <c r="AB429" s="171"/>
      <c r="AC429" s="171"/>
    </row>
    <row r="430" spans="23:29" ht="12.75" x14ac:dyDescent="0.25">
      <c r="W430" s="107"/>
      <c r="Z430" s="171"/>
      <c r="AA430" s="171"/>
      <c r="AB430" s="171"/>
      <c r="AC430" s="171"/>
    </row>
    <row r="431" spans="23:29" ht="12.75" x14ac:dyDescent="0.25">
      <c r="W431" s="107"/>
      <c r="Z431" s="171"/>
      <c r="AA431" s="171"/>
      <c r="AB431" s="171"/>
      <c r="AC431" s="171"/>
    </row>
    <row r="432" spans="23:29" ht="12.75" x14ac:dyDescent="0.25">
      <c r="W432" s="107"/>
      <c r="Z432" s="171"/>
      <c r="AA432" s="171"/>
      <c r="AB432" s="171"/>
      <c r="AC432" s="171"/>
    </row>
    <row r="433" spans="23:29" ht="12.75" x14ac:dyDescent="0.25">
      <c r="W433" s="107"/>
      <c r="Z433" s="171"/>
      <c r="AA433" s="171"/>
      <c r="AB433" s="171"/>
      <c r="AC433" s="171"/>
    </row>
    <row r="434" spans="23:29" ht="12.75" x14ac:dyDescent="0.25">
      <c r="W434" s="107"/>
      <c r="Z434" s="171"/>
      <c r="AA434" s="171"/>
      <c r="AB434" s="171"/>
      <c r="AC434" s="171"/>
    </row>
    <row r="435" spans="23:29" ht="12.75" x14ac:dyDescent="0.25">
      <c r="W435" s="107"/>
      <c r="Z435" s="171"/>
      <c r="AA435" s="171"/>
      <c r="AB435" s="171"/>
      <c r="AC435" s="171"/>
    </row>
    <row r="436" spans="23:29" ht="12.75" x14ac:dyDescent="0.25">
      <c r="W436" s="107"/>
      <c r="Z436" s="171"/>
      <c r="AA436" s="171"/>
      <c r="AB436" s="171"/>
      <c r="AC436" s="171"/>
    </row>
    <row r="437" spans="23:29" ht="12.75" x14ac:dyDescent="0.25">
      <c r="W437" s="107"/>
      <c r="Z437" s="171"/>
      <c r="AA437" s="171"/>
      <c r="AB437" s="171"/>
      <c r="AC437" s="171"/>
    </row>
    <row r="438" spans="23:29" ht="12.75" x14ac:dyDescent="0.25">
      <c r="W438" s="107"/>
      <c r="Z438" s="171"/>
      <c r="AA438" s="171"/>
      <c r="AB438" s="171"/>
      <c r="AC438" s="171"/>
    </row>
    <row r="439" spans="23:29" ht="12.75" x14ac:dyDescent="0.25">
      <c r="W439" s="107"/>
      <c r="Z439" s="171"/>
      <c r="AA439" s="171"/>
      <c r="AB439" s="171"/>
      <c r="AC439" s="171"/>
    </row>
    <row r="440" spans="23:29" ht="12.75" x14ac:dyDescent="0.25">
      <c r="W440" s="107"/>
      <c r="Z440" s="171"/>
      <c r="AA440" s="171"/>
      <c r="AB440" s="171"/>
      <c r="AC440" s="171"/>
    </row>
    <row r="441" spans="23:29" ht="12.75" x14ac:dyDescent="0.25">
      <c r="W441" s="107"/>
      <c r="Z441" s="171"/>
      <c r="AA441" s="171"/>
      <c r="AB441" s="171"/>
      <c r="AC441" s="171"/>
    </row>
    <row r="442" spans="23:29" ht="12.75" x14ac:dyDescent="0.25">
      <c r="W442" s="107"/>
      <c r="Z442" s="171"/>
      <c r="AA442" s="171"/>
      <c r="AB442" s="171"/>
      <c r="AC442" s="171"/>
    </row>
    <row r="443" spans="23:29" ht="12.75" x14ac:dyDescent="0.25">
      <c r="W443" s="107"/>
      <c r="Z443" s="171"/>
      <c r="AA443" s="171"/>
      <c r="AB443" s="171"/>
      <c r="AC443" s="171"/>
    </row>
    <row r="444" spans="23:29" ht="12.75" x14ac:dyDescent="0.25">
      <c r="W444" s="107"/>
      <c r="Z444" s="171"/>
      <c r="AA444" s="171"/>
      <c r="AB444" s="171"/>
      <c r="AC444" s="171"/>
    </row>
    <row r="445" spans="23:29" ht="12.75" x14ac:dyDescent="0.25">
      <c r="W445" s="107"/>
      <c r="Z445" s="171"/>
      <c r="AA445" s="171"/>
      <c r="AB445" s="171"/>
      <c r="AC445" s="171"/>
    </row>
    <row r="446" spans="23:29" ht="12.75" x14ac:dyDescent="0.25">
      <c r="W446" s="107"/>
      <c r="Z446" s="171"/>
      <c r="AA446" s="171"/>
      <c r="AB446" s="171"/>
      <c r="AC446" s="171"/>
    </row>
    <row r="447" spans="23:29" ht="12.75" x14ac:dyDescent="0.25">
      <c r="W447" s="107"/>
      <c r="Z447" s="171"/>
      <c r="AA447" s="171"/>
      <c r="AB447" s="171"/>
      <c r="AC447" s="171"/>
    </row>
    <row r="448" spans="23:29" ht="12.75" x14ac:dyDescent="0.25">
      <c r="W448" s="107"/>
      <c r="Z448" s="171"/>
      <c r="AA448" s="171"/>
      <c r="AB448" s="171"/>
      <c r="AC448" s="171"/>
    </row>
    <row r="449" spans="23:29" ht="12.75" x14ac:dyDescent="0.25">
      <c r="W449" s="107"/>
      <c r="Z449" s="171"/>
      <c r="AA449" s="171"/>
      <c r="AB449" s="171"/>
      <c r="AC449" s="171"/>
    </row>
    <row r="450" spans="23:29" ht="12.75" x14ac:dyDescent="0.25">
      <c r="W450" s="107"/>
      <c r="Z450" s="171"/>
      <c r="AA450" s="171"/>
      <c r="AB450" s="171"/>
      <c r="AC450" s="171"/>
    </row>
    <row r="451" spans="23:29" ht="12.75" x14ac:dyDescent="0.25">
      <c r="W451" s="107"/>
      <c r="Z451" s="171"/>
      <c r="AA451" s="171"/>
      <c r="AB451" s="171"/>
      <c r="AC451" s="171"/>
    </row>
    <row r="452" spans="23:29" ht="12.75" x14ac:dyDescent="0.25">
      <c r="W452" s="107"/>
      <c r="Z452" s="171"/>
      <c r="AA452" s="171"/>
      <c r="AB452" s="171"/>
      <c r="AC452" s="171"/>
    </row>
    <row r="453" spans="23:29" ht="12.75" x14ac:dyDescent="0.25">
      <c r="W453" s="107"/>
      <c r="Z453" s="171"/>
      <c r="AA453" s="171"/>
      <c r="AB453" s="171"/>
      <c r="AC453" s="171"/>
    </row>
    <row r="454" spans="23:29" ht="12.75" x14ac:dyDescent="0.25">
      <c r="W454" s="107"/>
      <c r="Z454" s="171"/>
      <c r="AA454" s="171"/>
      <c r="AB454" s="171"/>
      <c r="AC454" s="171"/>
    </row>
    <row r="455" spans="23:29" ht="12.75" x14ac:dyDescent="0.25">
      <c r="W455" s="107"/>
      <c r="Z455" s="171"/>
      <c r="AA455" s="171"/>
      <c r="AB455" s="171"/>
      <c r="AC455" s="171"/>
    </row>
    <row r="456" spans="23:29" ht="12.75" x14ac:dyDescent="0.25">
      <c r="W456" s="107"/>
      <c r="Z456" s="171"/>
      <c r="AA456" s="171"/>
      <c r="AB456" s="171"/>
      <c r="AC456" s="171"/>
    </row>
    <row r="457" spans="23:29" ht="12.75" x14ac:dyDescent="0.25">
      <c r="W457" s="107"/>
      <c r="Z457" s="171"/>
      <c r="AA457" s="171"/>
      <c r="AB457" s="171"/>
      <c r="AC457" s="171"/>
    </row>
    <row r="458" spans="23:29" ht="12.75" x14ac:dyDescent="0.25">
      <c r="W458" s="107"/>
      <c r="Z458" s="171"/>
      <c r="AA458" s="171"/>
      <c r="AB458" s="171"/>
      <c r="AC458" s="171"/>
    </row>
    <row r="459" spans="23:29" ht="12.75" x14ac:dyDescent="0.25">
      <c r="W459" s="107"/>
      <c r="Z459" s="171"/>
      <c r="AA459" s="171"/>
      <c r="AB459" s="171"/>
      <c r="AC459" s="171"/>
    </row>
    <row r="460" spans="23:29" ht="12.75" x14ac:dyDescent="0.25">
      <c r="W460" s="107"/>
      <c r="Z460" s="171"/>
      <c r="AA460" s="171"/>
      <c r="AB460" s="171"/>
      <c r="AC460" s="171"/>
    </row>
    <row r="461" spans="23:29" ht="12.75" x14ac:dyDescent="0.25">
      <c r="W461" s="107"/>
      <c r="Z461" s="171"/>
      <c r="AA461" s="171"/>
      <c r="AB461" s="171"/>
      <c r="AC461" s="171"/>
    </row>
    <row r="462" spans="23:29" ht="12.75" x14ac:dyDescent="0.25">
      <c r="W462" s="107"/>
      <c r="Z462" s="171"/>
      <c r="AA462" s="171"/>
      <c r="AB462" s="171"/>
      <c r="AC462" s="171"/>
    </row>
    <row r="463" spans="23:29" ht="12.75" x14ac:dyDescent="0.25">
      <c r="W463" s="107"/>
      <c r="Z463" s="171"/>
      <c r="AA463" s="171"/>
      <c r="AB463" s="171"/>
      <c r="AC463" s="171"/>
    </row>
    <row r="464" spans="23:29" ht="12.75" x14ac:dyDescent="0.25">
      <c r="W464" s="107"/>
      <c r="Z464" s="171"/>
      <c r="AA464" s="171"/>
      <c r="AB464" s="171"/>
      <c r="AC464" s="171"/>
    </row>
    <row r="465" spans="23:29" ht="12.75" x14ac:dyDescent="0.25">
      <c r="W465" s="107"/>
      <c r="Z465" s="171"/>
      <c r="AA465" s="171"/>
      <c r="AB465" s="171"/>
      <c r="AC465" s="171"/>
    </row>
    <row r="466" spans="23:29" ht="12.75" x14ac:dyDescent="0.25">
      <c r="W466" s="107"/>
      <c r="Z466" s="171"/>
      <c r="AA466" s="171"/>
      <c r="AB466" s="171"/>
      <c r="AC466" s="171"/>
    </row>
    <row r="467" spans="23:29" ht="12.75" x14ac:dyDescent="0.25">
      <c r="W467" s="107"/>
      <c r="Z467" s="171"/>
      <c r="AA467" s="171"/>
      <c r="AB467" s="171"/>
      <c r="AC467" s="171"/>
    </row>
    <row r="468" spans="23:29" ht="12.75" x14ac:dyDescent="0.25">
      <c r="W468" s="107"/>
      <c r="Z468" s="171"/>
      <c r="AA468" s="171"/>
      <c r="AB468" s="171"/>
      <c r="AC468" s="171"/>
    </row>
    <row r="469" spans="23:29" ht="12.75" x14ac:dyDescent="0.25">
      <c r="W469" s="107"/>
      <c r="Z469" s="171"/>
      <c r="AA469" s="171"/>
      <c r="AB469" s="171"/>
      <c r="AC469" s="171"/>
    </row>
    <row r="470" spans="23:29" ht="12.75" x14ac:dyDescent="0.25">
      <c r="W470" s="107"/>
      <c r="Z470" s="171"/>
      <c r="AA470" s="171"/>
      <c r="AB470" s="171"/>
      <c r="AC470" s="171"/>
    </row>
    <row r="471" spans="23:29" ht="12.75" x14ac:dyDescent="0.25">
      <c r="W471" s="107"/>
      <c r="Z471" s="171"/>
      <c r="AA471" s="171"/>
      <c r="AB471" s="171"/>
      <c r="AC471" s="171"/>
    </row>
    <row r="472" spans="23:29" ht="12.75" x14ac:dyDescent="0.25">
      <c r="W472" s="107"/>
      <c r="Z472" s="171"/>
      <c r="AA472" s="171"/>
      <c r="AB472" s="171"/>
      <c r="AC472" s="171"/>
    </row>
    <row r="473" spans="23:29" ht="12.75" x14ac:dyDescent="0.25">
      <c r="W473" s="107"/>
      <c r="Z473" s="171"/>
      <c r="AA473" s="171"/>
      <c r="AB473" s="171"/>
      <c r="AC473" s="171"/>
    </row>
    <row r="474" spans="23:29" ht="12.75" x14ac:dyDescent="0.25">
      <c r="W474" s="107"/>
      <c r="Z474" s="171"/>
      <c r="AA474" s="171"/>
      <c r="AB474" s="171"/>
      <c r="AC474" s="171"/>
    </row>
    <row r="475" spans="23:29" ht="12.75" x14ac:dyDescent="0.25">
      <c r="W475" s="107"/>
      <c r="Z475" s="171"/>
      <c r="AA475" s="171"/>
      <c r="AB475" s="171"/>
      <c r="AC475" s="171"/>
    </row>
    <row r="476" spans="23:29" ht="12.75" x14ac:dyDescent="0.25">
      <c r="W476" s="107"/>
      <c r="Z476" s="171"/>
      <c r="AA476" s="171"/>
      <c r="AB476" s="171"/>
      <c r="AC476" s="171"/>
    </row>
    <row r="477" spans="23:29" ht="12.75" x14ac:dyDescent="0.25">
      <c r="W477" s="107"/>
      <c r="Z477" s="171"/>
      <c r="AA477" s="171"/>
      <c r="AB477" s="171"/>
      <c r="AC477" s="171"/>
    </row>
    <row r="478" spans="23:29" ht="12.75" x14ac:dyDescent="0.25">
      <c r="W478" s="107"/>
      <c r="Z478" s="171"/>
      <c r="AA478" s="171"/>
      <c r="AB478" s="171"/>
      <c r="AC478" s="171"/>
    </row>
    <row r="479" spans="23:29" ht="12.75" x14ac:dyDescent="0.25">
      <c r="W479" s="107"/>
      <c r="Z479" s="171"/>
      <c r="AA479" s="171"/>
      <c r="AB479" s="171"/>
      <c r="AC479" s="171"/>
    </row>
    <row r="480" spans="23:29" ht="12.75" x14ac:dyDescent="0.25">
      <c r="W480" s="107"/>
      <c r="Z480" s="171"/>
      <c r="AA480" s="171"/>
      <c r="AB480" s="171"/>
      <c r="AC480" s="171"/>
    </row>
    <row r="481" spans="23:29" ht="12.75" x14ac:dyDescent="0.25">
      <c r="W481" s="107"/>
      <c r="Z481" s="171"/>
      <c r="AA481" s="171"/>
      <c r="AB481" s="171"/>
      <c r="AC481" s="171"/>
    </row>
    <row r="482" spans="23:29" ht="12.75" x14ac:dyDescent="0.25">
      <c r="W482" s="107"/>
      <c r="Z482" s="171"/>
      <c r="AA482" s="171"/>
      <c r="AB482" s="171"/>
      <c r="AC482" s="171"/>
    </row>
    <row r="483" spans="23:29" ht="12.75" x14ac:dyDescent="0.25">
      <c r="W483" s="107"/>
      <c r="Z483" s="171"/>
      <c r="AA483" s="171"/>
      <c r="AB483" s="171"/>
      <c r="AC483" s="171"/>
    </row>
    <row r="484" spans="23:29" ht="12.75" x14ac:dyDescent="0.25">
      <c r="W484" s="107"/>
      <c r="Z484" s="171"/>
      <c r="AA484" s="171"/>
      <c r="AB484" s="171"/>
      <c r="AC484" s="171"/>
    </row>
    <row r="485" spans="23:29" ht="12.75" x14ac:dyDescent="0.25">
      <c r="W485" s="107"/>
      <c r="Z485" s="171"/>
      <c r="AA485" s="171"/>
      <c r="AB485" s="171"/>
      <c r="AC485" s="171"/>
    </row>
    <row r="486" spans="23:29" ht="12.75" x14ac:dyDescent="0.25">
      <c r="W486" s="107"/>
      <c r="Z486" s="171"/>
      <c r="AA486" s="171"/>
      <c r="AB486" s="171"/>
      <c r="AC486" s="171"/>
    </row>
    <row r="487" spans="23:29" ht="12.75" x14ac:dyDescent="0.25">
      <c r="W487" s="107"/>
      <c r="Z487" s="171"/>
      <c r="AA487" s="171"/>
      <c r="AB487" s="171"/>
      <c r="AC487" s="171"/>
    </row>
    <row r="488" spans="23:29" ht="12.75" x14ac:dyDescent="0.25">
      <c r="W488" s="107"/>
      <c r="Z488" s="171"/>
      <c r="AA488" s="171"/>
      <c r="AB488" s="171"/>
      <c r="AC488" s="171"/>
    </row>
    <row r="489" spans="23:29" ht="12.75" x14ac:dyDescent="0.25">
      <c r="W489" s="107"/>
      <c r="Z489" s="171"/>
      <c r="AA489" s="171"/>
      <c r="AB489" s="171"/>
      <c r="AC489" s="171"/>
    </row>
    <row r="490" spans="23:29" ht="12.75" x14ac:dyDescent="0.25">
      <c r="W490" s="107"/>
      <c r="Z490" s="171"/>
      <c r="AA490" s="171"/>
      <c r="AB490" s="171"/>
      <c r="AC490" s="171"/>
    </row>
    <row r="491" spans="23:29" ht="12.75" x14ac:dyDescent="0.25">
      <c r="W491" s="107"/>
      <c r="Z491" s="171"/>
      <c r="AA491" s="171"/>
      <c r="AB491" s="171"/>
      <c r="AC491" s="171"/>
    </row>
    <row r="492" spans="23:29" ht="12.75" x14ac:dyDescent="0.25">
      <c r="W492" s="107"/>
      <c r="Z492" s="171"/>
      <c r="AA492" s="171"/>
      <c r="AB492" s="171"/>
      <c r="AC492" s="171"/>
    </row>
    <row r="493" spans="23:29" ht="12.75" x14ac:dyDescent="0.25">
      <c r="W493" s="107"/>
      <c r="Z493" s="171"/>
      <c r="AA493" s="171"/>
      <c r="AB493" s="171"/>
      <c r="AC493" s="171"/>
    </row>
    <row r="494" spans="23:29" ht="12.75" x14ac:dyDescent="0.25">
      <c r="W494" s="107"/>
      <c r="Z494" s="171"/>
      <c r="AA494" s="171"/>
      <c r="AB494" s="171"/>
      <c r="AC494" s="171"/>
    </row>
    <row r="495" spans="23:29" ht="12.75" x14ac:dyDescent="0.25">
      <c r="W495" s="107"/>
      <c r="Z495" s="171"/>
      <c r="AA495" s="171"/>
      <c r="AB495" s="171"/>
      <c r="AC495" s="171"/>
    </row>
    <row r="496" spans="23:29" ht="12.75" x14ac:dyDescent="0.25">
      <c r="W496" s="107"/>
      <c r="Z496" s="171"/>
      <c r="AA496" s="171"/>
      <c r="AB496" s="171"/>
      <c r="AC496" s="171"/>
    </row>
    <row r="497" spans="23:29" ht="12.75" x14ac:dyDescent="0.25">
      <c r="W497" s="107"/>
      <c r="Z497" s="171"/>
      <c r="AA497" s="171"/>
      <c r="AB497" s="171"/>
      <c r="AC497" s="171"/>
    </row>
    <row r="498" spans="23:29" ht="12.75" x14ac:dyDescent="0.25">
      <c r="W498" s="107"/>
      <c r="Z498" s="171"/>
      <c r="AA498" s="171"/>
      <c r="AB498" s="171"/>
      <c r="AC498" s="171"/>
    </row>
    <row r="499" spans="23:29" ht="12.75" x14ac:dyDescent="0.25">
      <c r="W499" s="107"/>
      <c r="Z499" s="171"/>
      <c r="AA499" s="171"/>
      <c r="AB499" s="171"/>
      <c r="AC499" s="171"/>
    </row>
    <row r="500" spans="23:29" ht="12.75" x14ac:dyDescent="0.25">
      <c r="W500" s="107"/>
      <c r="Z500" s="171"/>
      <c r="AA500" s="171"/>
      <c r="AB500" s="171"/>
      <c r="AC500" s="171"/>
    </row>
    <row r="501" spans="23:29" ht="12.75" x14ac:dyDescent="0.25">
      <c r="W501" s="107"/>
      <c r="Z501" s="171"/>
      <c r="AA501" s="171"/>
      <c r="AB501" s="171"/>
      <c r="AC501" s="171"/>
    </row>
    <row r="502" spans="23:29" ht="12.75" x14ac:dyDescent="0.25">
      <c r="W502" s="107"/>
      <c r="Z502" s="171"/>
      <c r="AA502" s="171"/>
      <c r="AB502" s="171"/>
      <c r="AC502" s="171"/>
    </row>
    <row r="503" spans="23:29" ht="12.75" x14ac:dyDescent="0.25">
      <c r="W503" s="107"/>
      <c r="Z503" s="171"/>
      <c r="AA503" s="171"/>
      <c r="AB503" s="171"/>
      <c r="AC503" s="171"/>
    </row>
    <row r="504" spans="23:29" ht="12.75" x14ac:dyDescent="0.25">
      <c r="W504" s="107"/>
      <c r="Z504" s="171"/>
      <c r="AA504" s="171"/>
      <c r="AB504" s="171"/>
      <c r="AC504" s="171"/>
    </row>
    <row r="505" spans="23:29" ht="12.75" x14ac:dyDescent="0.25">
      <c r="W505" s="107"/>
      <c r="Z505" s="171"/>
      <c r="AA505" s="171"/>
      <c r="AB505" s="171"/>
      <c r="AC505" s="171"/>
    </row>
    <row r="506" spans="23:29" ht="12.75" x14ac:dyDescent="0.25">
      <c r="W506" s="107"/>
      <c r="Z506" s="171"/>
      <c r="AA506" s="171"/>
      <c r="AB506" s="171"/>
      <c r="AC506" s="171"/>
    </row>
    <row r="507" spans="23:29" ht="12.75" x14ac:dyDescent="0.25">
      <c r="W507" s="107"/>
      <c r="Z507" s="171"/>
      <c r="AA507" s="171"/>
      <c r="AB507" s="171"/>
      <c r="AC507" s="171"/>
    </row>
    <row r="508" spans="23:29" ht="12.75" x14ac:dyDescent="0.25">
      <c r="W508" s="107"/>
      <c r="Z508" s="171"/>
      <c r="AA508" s="171"/>
      <c r="AB508" s="171"/>
      <c r="AC508" s="171"/>
    </row>
    <row r="509" spans="23:29" ht="12.75" x14ac:dyDescent="0.25">
      <c r="W509" s="107"/>
      <c r="Z509" s="171"/>
      <c r="AA509" s="171"/>
      <c r="AB509" s="171"/>
      <c r="AC509" s="171"/>
    </row>
    <row r="510" spans="23:29" ht="12.75" x14ac:dyDescent="0.25">
      <c r="W510" s="107"/>
      <c r="Z510" s="171"/>
      <c r="AA510" s="171"/>
      <c r="AB510" s="171"/>
      <c r="AC510" s="171"/>
    </row>
    <row r="511" spans="23:29" ht="12.75" x14ac:dyDescent="0.25">
      <c r="W511" s="107"/>
      <c r="Z511" s="171"/>
      <c r="AA511" s="171"/>
      <c r="AB511" s="171"/>
      <c r="AC511" s="171"/>
    </row>
    <row r="512" spans="23:29" ht="12.75" x14ac:dyDescent="0.25">
      <c r="W512" s="107"/>
      <c r="Z512" s="171"/>
      <c r="AA512" s="171"/>
      <c r="AB512" s="171"/>
      <c r="AC512" s="171"/>
    </row>
    <row r="513" spans="23:29" ht="12.75" x14ac:dyDescent="0.25">
      <c r="W513" s="107"/>
      <c r="Z513" s="171"/>
      <c r="AA513" s="171"/>
      <c r="AB513" s="171"/>
      <c r="AC513" s="171"/>
    </row>
    <row r="514" spans="23:29" ht="12.75" x14ac:dyDescent="0.25">
      <c r="W514" s="107"/>
      <c r="Z514" s="171"/>
      <c r="AA514" s="171"/>
      <c r="AB514" s="171"/>
      <c r="AC514" s="171"/>
    </row>
    <row r="515" spans="23:29" ht="12.75" x14ac:dyDescent="0.25">
      <c r="W515" s="107"/>
      <c r="Z515" s="171"/>
      <c r="AA515" s="171"/>
      <c r="AB515" s="171"/>
      <c r="AC515" s="171"/>
    </row>
    <row r="516" spans="23:29" ht="12.75" x14ac:dyDescent="0.25">
      <c r="W516" s="107"/>
      <c r="Z516" s="171"/>
      <c r="AA516" s="171"/>
      <c r="AB516" s="171"/>
      <c r="AC516" s="171"/>
    </row>
    <row r="517" spans="23:29" ht="12.75" x14ac:dyDescent="0.25">
      <c r="W517" s="107"/>
      <c r="Z517" s="171"/>
      <c r="AA517" s="171"/>
      <c r="AB517" s="171"/>
      <c r="AC517" s="171"/>
    </row>
    <row r="518" spans="23:29" ht="12.75" x14ac:dyDescent="0.25">
      <c r="W518" s="107"/>
      <c r="Z518" s="171"/>
      <c r="AA518" s="171"/>
      <c r="AB518" s="171"/>
      <c r="AC518" s="171"/>
    </row>
    <row r="519" spans="23:29" ht="12.75" x14ac:dyDescent="0.25">
      <c r="W519" s="107"/>
      <c r="Z519" s="171"/>
      <c r="AA519" s="171"/>
      <c r="AB519" s="171"/>
      <c r="AC519" s="171"/>
    </row>
    <row r="520" spans="23:29" ht="12.75" x14ac:dyDescent="0.25">
      <c r="W520" s="107"/>
      <c r="Z520" s="171"/>
      <c r="AA520" s="171"/>
      <c r="AB520" s="171"/>
      <c r="AC520" s="171"/>
    </row>
    <row r="521" spans="23:29" ht="12.75" x14ac:dyDescent="0.25">
      <c r="W521" s="107"/>
      <c r="Z521" s="171"/>
      <c r="AA521" s="171"/>
      <c r="AB521" s="171"/>
      <c r="AC521" s="171"/>
    </row>
    <row r="522" spans="23:29" ht="12.75" x14ac:dyDescent="0.25">
      <c r="W522" s="107"/>
      <c r="Z522" s="171"/>
      <c r="AA522" s="171"/>
      <c r="AB522" s="171"/>
      <c r="AC522" s="171"/>
    </row>
    <row r="523" spans="23:29" ht="12.75" x14ac:dyDescent="0.25">
      <c r="W523" s="107"/>
      <c r="Z523" s="171"/>
      <c r="AA523" s="171"/>
      <c r="AB523" s="171"/>
      <c r="AC523" s="171"/>
    </row>
    <row r="524" spans="23:29" ht="12.75" x14ac:dyDescent="0.25">
      <c r="W524" s="107"/>
      <c r="Z524" s="171"/>
      <c r="AA524" s="171"/>
      <c r="AB524" s="171"/>
      <c r="AC524" s="171"/>
    </row>
    <row r="525" spans="23:29" ht="12.75" x14ac:dyDescent="0.25">
      <c r="W525" s="107"/>
      <c r="Z525" s="171"/>
      <c r="AA525" s="171"/>
      <c r="AB525" s="171"/>
      <c r="AC525" s="171"/>
    </row>
    <row r="526" spans="23:29" ht="12.75" x14ac:dyDescent="0.25">
      <c r="W526" s="107"/>
      <c r="Z526" s="171"/>
      <c r="AA526" s="171"/>
      <c r="AB526" s="171"/>
      <c r="AC526" s="171"/>
    </row>
    <row r="527" spans="23:29" ht="12.75" x14ac:dyDescent="0.25">
      <c r="W527" s="107"/>
      <c r="Z527" s="171"/>
      <c r="AA527" s="171"/>
      <c r="AB527" s="171"/>
      <c r="AC527" s="171"/>
    </row>
    <row r="528" spans="23:29" ht="12.75" x14ac:dyDescent="0.25">
      <c r="W528" s="107"/>
      <c r="Z528" s="171"/>
      <c r="AA528" s="171"/>
      <c r="AB528" s="171"/>
      <c r="AC528" s="171"/>
    </row>
    <row r="529" spans="23:29" ht="12.75" x14ac:dyDescent="0.25">
      <c r="W529" s="107"/>
      <c r="Z529" s="171"/>
      <c r="AA529" s="171"/>
      <c r="AB529" s="171"/>
      <c r="AC529" s="171"/>
    </row>
    <row r="530" spans="23:29" ht="12.75" x14ac:dyDescent="0.25">
      <c r="W530" s="107"/>
      <c r="Z530" s="171"/>
      <c r="AA530" s="171"/>
      <c r="AB530" s="171"/>
      <c r="AC530" s="171"/>
    </row>
    <row r="531" spans="23:29" ht="12.75" x14ac:dyDescent="0.25">
      <c r="W531" s="107"/>
      <c r="Z531" s="171"/>
      <c r="AA531" s="171"/>
      <c r="AB531" s="171"/>
      <c r="AC531" s="171"/>
    </row>
    <row r="532" spans="23:29" ht="12.75" x14ac:dyDescent="0.25">
      <c r="W532" s="107"/>
      <c r="Z532" s="171"/>
      <c r="AA532" s="171"/>
      <c r="AB532" s="171"/>
      <c r="AC532" s="171"/>
    </row>
    <row r="533" spans="23:29" ht="12.75" x14ac:dyDescent="0.25">
      <c r="W533" s="107"/>
      <c r="Z533" s="171"/>
      <c r="AA533" s="171"/>
      <c r="AB533" s="171"/>
      <c r="AC533" s="171"/>
    </row>
    <row r="534" spans="23:29" ht="12.75" x14ac:dyDescent="0.25">
      <c r="W534" s="107"/>
      <c r="Z534" s="171"/>
      <c r="AA534" s="171"/>
      <c r="AB534" s="171"/>
      <c r="AC534" s="171"/>
    </row>
    <row r="535" spans="23:29" ht="12.75" x14ac:dyDescent="0.25">
      <c r="W535" s="107"/>
      <c r="Z535" s="171"/>
      <c r="AA535" s="171"/>
      <c r="AB535" s="171"/>
      <c r="AC535" s="171"/>
    </row>
    <row r="536" spans="23:29" ht="12.75" x14ac:dyDescent="0.25">
      <c r="W536" s="107"/>
      <c r="Z536" s="171"/>
      <c r="AA536" s="171"/>
      <c r="AB536" s="171"/>
      <c r="AC536" s="171"/>
    </row>
    <row r="537" spans="23:29" ht="12.75" x14ac:dyDescent="0.25">
      <c r="W537" s="107"/>
      <c r="Z537" s="171"/>
      <c r="AA537" s="171"/>
      <c r="AB537" s="171"/>
      <c r="AC537" s="171"/>
    </row>
    <row r="538" spans="23:29" ht="12.75" x14ac:dyDescent="0.25">
      <c r="W538" s="107"/>
      <c r="Z538" s="171"/>
      <c r="AA538" s="171"/>
      <c r="AB538" s="171"/>
      <c r="AC538" s="171"/>
    </row>
    <row r="539" spans="23:29" ht="12.75" x14ac:dyDescent="0.25">
      <c r="W539" s="107"/>
      <c r="Z539" s="171"/>
      <c r="AA539" s="171"/>
      <c r="AB539" s="171"/>
      <c r="AC539" s="171"/>
    </row>
    <row r="540" spans="23:29" ht="12.75" x14ac:dyDescent="0.25">
      <c r="W540" s="107"/>
      <c r="Z540" s="171"/>
      <c r="AA540" s="171"/>
      <c r="AB540" s="171"/>
      <c r="AC540" s="171"/>
    </row>
    <row r="541" spans="23:29" ht="12.75" x14ac:dyDescent="0.25">
      <c r="W541" s="107"/>
      <c r="Z541" s="171"/>
      <c r="AA541" s="171"/>
      <c r="AB541" s="171"/>
      <c r="AC541" s="171"/>
    </row>
    <row r="542" spans="23:29" ht="12.75" x14ac:dyDescent="0.25">
      <c r="W542" s="107"/>
      <c r="Z542" s="171"/>
      <c r="AA542" s="171"/>
      <c r="AB542" s="171"/>
      <c r="AC542" s="171"/>
    </row>
    <row r="543" spans="23:29" ht="12.75" x14ac:dyDescent="0.25">
      <c r="W543" s="107"/>
      <c r="Z543" s="171"/>
      <c r="AA543" s="171"/>
      <c r="AB543" s="171"/>
      <c r="AC543" s="171"/>
    </row>
    <row r="544" spans="23:29" ht="12.75" x14ac:dyDescent="0.25">
      <c r="W544" s="107"/>
      <c r="Z544" s="171"/>
      <c r="AA544" s="171"/>
      <c r="AB544" s="171"/>
      <c r="AC544" s="171"/>
    </row>
    <row r="545" spans="23:29" ht="12.75" x14ac:dyDescent="0.25">
      <c r="W545" s="107"/>
      <c r="Z545" s="171"/>
      <c r="AA545" s="171"/>
      <c r="AB545" s="171"/>
      <c r="AC545" s="171"/>
    </row>
    <row r="546" spans="23:29" ht="12.75" x14ac:dyDescent="0.25">
      <c r="W546" s="107"/>
      <c r="Z546" s="171"/>
      <c r="AA546" s="171"/>
      <c r="AB546" s="171"/>
      <c r="AC546" s="171"/>
    </row>
    <row r="547" spans="23:29" ht="12.75" x14ac:dyDescent="0.25">
      <c r="W547" s="107"/>
      <c r="Z547" s="171"/>
      <c r="AA547" s="171"/>
      <c r="AB547" s="171"/>
      <c r="AC547" s="171"/>
    </row>
    <row r="548" spans="23:29" ht="12.75" x14ac:dyDescent="0.25">
      <c r="W548" s="107"/>
      <c r="Z548" s="171"/>
      <c r="AA548" s="171"/>
      <c r="AB548" s="171"/>
      <c r="AC548" s="171"/>
    </row>
    <row r="549" spans="23:29" ht="12.75" x14ac:dyDescent="0.25">
      <c r="W549" s="107"/>
      <c r="Z549" s="171"/>
      <c r="AA549" s="171"/>
      <c r="AB549" s="171"/>
      <c r="AC549" s="171"/>
    </row>
    <row r="550" spans="23:29" ht="12.75" x14ac:dyDescent="0.25">
      <c r="W550" s="107"/>
      <c r="Z550" s="171"/>
      <c r="AA550" s="171"/>
      <c r="AB550" s="171"/>
      <c r="AC550" s="171"/>
    </row>
    <row r="551" spans="23:29" ht="12.75" x14ac:dyDescent="0.25">
      <c r="W551" s="107"/>
      <c r="Z551" s="171"/>
      <c r="AA551" s="171"/>
      <c r="AB551" s="171"/>
      <c r="AC551" s="171"/>
    </row>
    <row r="552" spans="23:29" ht="12.75" x14ac:dyDescent="0.25">
      <c r="W552" s="107"/>
      <c r="Z552" s="171"/>
      <c r="AA552" s="171"/>
      <c r="AB552" s="171"/>
      <c r="AC552" s="171"/>
    </row>
    <row r="553" spans="23:29" ht="12.75" x14ac:dyDescent="0.25">
      <c r="W553" s="107"/>
      <c r="Z553" s="171"/>
      <c r="AA553" s="171"/>
      <c r="AB553" s="171"/>
      <c r="AC553" s="171"/>
    </row>
    <row r="554" spans="23:29" ht="12.75" x14ac:dyDescent="0.25">
      <c r="W554" s="107"/>
      <c r="Z554" s="171"/>
      <c r="AA554" s="171"/>
      <c r="AB554" s="171"/>
      <c r="AC554" s="171"/>
    </row>
    <row r="555" spans="23:29" ht="12.75" x14ac:dyDescent="0.25">
      <c r="W555" s="107"/>
      <c r="Z555" s="171"/>
      <c r="AA555" s="171"/>
      <c r="AB555" s="171"/>
      <c r="AC555" s="171"/>
    </row>
    <row r="556" spans="23:29" ht="12.75" x14ac:dyDescent="0.25">
      <c r="W556" s="107"/>
      <c r="Z556" s="171"/>
      <c r="AA556" s="171"/>
      <c r="AB556" s="171"/>
      <c r="AC556" s="171"/>
    </row>
    <row r="557" spans="23:29" ht="12.75" x14ac:dyDescent="0.25">
      <c r="W557" s="107"/>
      <c r="Z557" s="171"/>
      <c r="AA557" s="171"/>
      <c r="AB557" s="171"/>
      <c r="AC557" s="171"/>
    </row>
    <row r="558" spans="23:29" ht="12.75" x14ac:dyDescent="0.25">
      <c r="W558" s="107"/>
      <c r="Z558" s="171"/>
      <c r="AA558" s="171"/>
      <c r="AB558" s="171"/>
      <c r="AC558" s="171"/>
    </row>
    <row r="559" spans="23:29" ht="12.75" x14ac:dyDescent="0.25">
      <c r="W559" s="107"/>
      <c r="Z559" s="171"/>
      <c r="AA559" s="171"/>
      <c r="AB559" s="171"/>
      <c r="AC559" s="171"/>
    </row>
    <row r="560" spans="23:29" ht="12.75" x14ac:dyDescent="0.25">
      <c r="W560" s="107"/>
      <c r="Z560" s="171"/>
      <c r="AA560" s="171"/>
      <c r="AB560" s="171"/>
      <c r="AC560" s="171"/>
    </row>
    <row r="561" spans="23:29" ht="12.75" x14ac:dyDescent="0.25">
      <c r="W561" s="107"/>
      <c r="Z561" s="171"/>
      <c r="AA561" s="171"/>
      <c r="AB561" s="171"/>
      <c r="AC561" s="171"/>
    </row>
    <row r="562" spans="23:29" ht="12.75" x14ac:dyDescent="0.25">
      <c r="W562" s="107"/>
      <c r="Z562" s="171"/>
      <c r="AA562" s="171"/>
      <c r="AB562" s="171"/>
      <c r="AC562" s="171"/>
    </row>
    <row r="563" spans="23:29" ht="12.75" x14ac:dyDescent="0.25">
      <c r="W563" s="107"/>
      <c r="Z563" s="171"/>
      <c r="AA563" s="171"/>
      <c r="AB563" s="171"/>
      <c r="AC563" s="171"/>
    </row>
    <row r="564" spans="23:29" ht="12.75" x14ac:dyDescent="0.25">
      <c r="W564" s="107"/>
      <c r="Z564" s="171"/>
      <c r="AA564" s="171"/>
      <c r="AB564" s="171"/>
      <c r="AC564" s="171"/>
    </row>
    <row r="565" spans="23:29" ht="12.75" x14ac:dyDescent="0.25">
      <c r="W565" s="107"/>
      <c r="Z565" s="171"/>
      <c r="AA565" s="171"/>
      <c r="AB565" s="171"/>
      <c r="AC565" s="171"/>
    </row>
    <row r="566" spans="23:29" ht="12.75" x14ac:dyDescent="0.25">
      <c r="W566" s="107"/>
      <c r="Z566" s="171"/>
      <c r="AA566" s="171"/>
      <c r="AB566" s="171"/>
      <c r="AC566" s="171"/>
    </row>
    <row r="567" spans="23:29" ht="12.75" x14ac:dyDescent="0.25">
      <c r="W567" s="107"/>
      <c r="Z567" s="171"/>
      <c r="AA567" s="171"/>
      <c r="AB567" s="171"/>
      <c r="AC567" s="171"/>
    </row>
    <row r="568" spans="23:29" ht="12.75" x14ac:dyDescent="0.25">
      <c r="W568" s="107"/>
      <c r="Z568" s="171"/>
      <c r="AA568" s="171"/>
      <c r="AB568" s="171"/>
      <c r="AC568" s="171"/>
    </row>
    <row r="569" spans="23:29" ht="12.75" x14ac:dyDescent="0.25">
      <c r="W569" s="107"/>
      <c r="Z569" s="171"/>
      <c r="AA569" s="171"/>
      <c r="AB569" s="171"/>
      <c r="AC569" s="171"/>
    </row>
    <row r="570" spans="23:29" ht="12.75" x14ac:dyDescent="0.25">
      <c r="W570" s="107"/>
      <c r="Z570" s="171"/>
      <c r="AA570" s="171"/>
      <c r="AB570" s="171"/>
      <c r="AC570" s="171"/>
    </row>
    <row r="571" spans="23:29" ht="12.75" x14ac:dyDescent="0.25">
      <c r="W571" s="107"/>
      <c r="Z571" s="171"/>
      <c r="AA571" s="171"/>
      <c r="AB571" s="171"/>
      <c r="AC571" s="171"/>
    </row>
    <row r="572" spans="23:29" ht="12.75" x14ac:dyDescent="0.25">
      <c r="W572" s="107"/>
      <c r="Z572" s="171"/>
      <c r="AA572" s="171"/>
      <c r="AB572" s="171"/>
      <c r="AC572" s="171"/>
    </row>
    <row r="573" spans="23:29" ht="12.75" x14ac:dyDescent="0.25">
      <c r="W573" s="107"/>
      <c r="Z573" s="171"/>
      <c r="AA573" s="171"/>
      <c r="AB573" s="171"/>
      <c r="AC573" s="171"/>
    </row>
    <row r="574" spans="23:29" ht="12.75" x14ac:dyDescent="0.25">
      <c r="W574" s="107"/>
      <c r="Z574" s="171"/>
      <c r="AA574" s="171"/>
      <c r="AB574" s="171"/>
      <c r="AC574" s="171"/>
    </row>
    <row r="575" spans="23:29" ht="12.75" x14ac:dyDescent="0.25">
      <c r="W575" s="107"/>
      <c r="Z575" s="171"/>
      <c r="AA575" s="171"/>
      <c r="AB575" s="171"/>
      <c r="AC575" s="171"/>
    </row>
    <row r="576" spans="23:29" ht="12.75" x14ac:dyDescent="0.25">
      <c r="W576" s="107"/>
      <c r="Z576" s="171"/>
      <c r="AA576" s="171"/>
      <c r="AB576" s="171"/>
      <c r="AC576" s="171"/>
    </row>
    <row r="577" spans="23:29" ht="12.75" x14ac:dyDescent="0.25">
      <c r="W577" s="107"/>
      <c r="Z577" s="171"/>
      <c r="AA577" s="171"/>
      <c r="AB577" s="171"/>
      <c r="AC577" s="171"/>
    </row>
    <row r="578" spans="23:29" ht="12.75" x14ac:dyDescent="0.25">
      <c r="W578" s="107"/>
      <c r="Z578" s="171"/>
      <c r="AA578" s="171"/>
      <c r="AB578" s="171"/>
      <c r="AC578" s="171"/>
    </row>
    <row r="579" spans="23:29" ht="12.75" x14ac:dyDescent="0.25">
      <c r="W579" s="107"/>
      <c r="Z579" s="171"/>
      <c r="AA579" s="171"/>
      <c r="AB579" s="171"/>
      <c r="AC579" s="171"/>
    </row>
    <row r="580" spans="23:29" ht="12.75" x14ac:dyDescent="0.25">
      <c r="W580" s="107"/>
      <c r="Z580" s="171"/>
      <c r="AA580" s="171"/>
      <c r="AB580" s="171"/>
      <c r="AC580" s="171"/>
    </row>
    <row r="581" spans="23:29" ht="12.75" x14ac:dyDescent="0.25">
      <c r="W581" s="107"/>
      <c r="Z581" s="171"/>
      <c r="AA581" s="171"/>
      <c r="AB581" s="171"/>
      <c r="AC581" s="171"/>
    </row>
    <row r="582" spans="23:29" ht="12.75" x14ac:dyDescent="0.25">
      <c r="W582" s="107"/>
      <c r="Z582" s="171"/>
      <c r="AA582" s="171"/>
      <c r="AB582" s="171"/>
      <c r="AC582" s="171"/>
    </row>
    <row r="583" spans="23:29" ht="12.75" x14ac:dyDescent="0.25">
      <c r="W583" s="107"/>
      <c r="Z583" s="171"/>
      <c r="AA583" s="171"/>
      <c r="AB583" s="171"/>
      <c r="AC583" s="171"/>
    </row>
    <row r="584" spans="23:29" ht="12.75" x14ac:dyDescent="0.25">
      <c r="W584" s="107"/>
      <c r="Z584" s="171"/>
      <c r="AA584" s="171"/>
      <c r="AB584" s="171"/>
      <c r="AC584" s="171"/>
    </row>
    <row r="585" spans="23:29" ht="12.75" x14ac:dyDescent="0.25">
      <c r="W585" s="107"/>
      <c r="Z585" s="171"/>
      <c r="AA585" s="171"/>
      <c r="AB585" s="171"/>
      <c r="AC585" s="171"/>
    </row>
    <row r="586" spans="23:29" ht="12.75" x14ac:dyDescent="0.25">
      <c r="W586" s="107"/>
      <c r="Z586" s="171"/>
      <c r="AA586" s="171"/>
      <c r="AB586" s="171"/>
      <c r="AC586" s="171"/>
    </row>
    <row r="587" spans="23:29" ht="12.75" x14ac:dyDescent="0.25">
      <c r="W587" s="107"/>
      <c r="Z587" s="171"/>
      <c r="AA587" s="171"/>
      <c r="AB587" s="171"/>
      <c r="AC587" s="171"/>
    </row>
    <row r="588" spans="23:29" ht="12.75" x14ac:dyDescent="0.25">
      <c r="W588" s="107"/>
      <c r="Z588" s="171"/>
      <c r="AA588" s="171"/>
      <c r="AB588" s="171"/>
      <c r="AC588" s="171"/>
    </row>
    <row r="589" spans="23:29" ht="12.75" x14ac:dyDescent="0.25">
      <c r="W589" s="107"/>
      <c r="Z589" s="171"/>
      <c r="AA589" s="171"/>
      <c r="AB589" s="171"/>
      <c r="AC589" s="171"/>
    </row>
    <row r="590" spans="23:29" ht="12.75" x14ac:dyDescent="0.25">
      <c r="W590" s="107"/>
      <c r="Z590" s="171"/>
      <c r="AA590" s="171"/>
      <c r="AB590" s="171"/>
      <c r="AC590" s="171"/>
    </row>
    <row r="591" spans="23:29" ht="12.75" x14ac:dyDescent="0.25">
      <c r="W591" s="107"/>
      <c r="Z591" s="171"/>
      <c r="AA591" s="171"/>
      <c r="AB591" s="171"/>
      <c r="AC591" s="171"/>
    </row>
    <row r="592" spans="23:29" ht="12.75" x14ac:dyDescent="0.25">
      <c r="W592" s="107"/>
      <c r="Z592" s="171"/>
      <c r="AA592" s="171"/>
      <c r="AB592" s="171"/>
      <c r="AC592" s="171"/>
    </row>
    <row r="593" spans="23:29" ht="12.75" x14ac:dyDescent="0.25">
      <c r="W593" s="107"/>
      <c r="Z593" s="171"/>
      <c r="AA593" s="171"/>
      <c r="AB593" s="171"/>
      <c r="AC593" s="171"/>
    </row>
    <row r="594" spans="23:29" ht="12.75" x14ac:dyDescent="0.25">
      <c r="W594" s="107"/>
      <c r="Z594" s="171"/>
      <c r="AA594" s="171"/>
      <c r="AB594" s="171"/>
      <c r="AC594" s="171"/>
    </row>
    <row r="595" spans="23:29" ht="12.75" x14ac:dyDescent="0.25">
      <c r="W595" s="107"/>
      <c r="Z595" s="171"/>
      <c r="AA595" s="171"/>
      <c r="AB595" s="171"/>
      <c r="AC595" s="171"/>
    </row>
    <row r="596" spans="23:29" ht="12.75" x14ac:dyDescent="0.25">
      <c r="W596" s="107"/>
      <c r="Z596" s="171"/>
      <c r="AA596" s="171"/>
      <c r="AB596" s="171"/>
      <c r="AC596" s="171"/>
    </row>
    <row r="597" spans="23:29" ht="12.75" x14ac:dyDescent="0.25">
      <c r="W597" s="107"/>
      <c r="Z597" s="171"/>
      <c r="AA597" s="171"/>
      <c r="AB597" s="171"/>
      <c r="AC597" s="171"/>
    </row>
    <row r="598" spans="23:29" ht="12.75" x14ac:dyDescent="0.25">
      <c r="W598" s="107"/>
      <c r="Z598" s="171"/>
      <c r="AA598" s="171"/>
      <c r="AB598" s="171"/>
      <c r="AC598" s="171"/>
    </row>
    <row r="599" spans="23:29" ht="12.75" x14ac:dyDescent="0.25">
      <c r="W599" s="107"/>
      <c r="Z599" s="171"/>
      <c r="AA599" s="171"/>
      <c r="AB599" s="171"/>
      <c r="AC599" s="171"/>
    </row>
    <row r="600" spans="23:29" ht="12.75" x14ac:dyDescent="0.25">
      <c r="W600" s="107"/>
      <c r="Z600" s="171"/>
      <c r="AA600" s="171"/>
      <c r="AB600" s="171"/>
      <c r="AC600" s="171"/>
    </row>
    <row r="601" spans="23:29" ht="12.75" x14ac:dyDescent="0.25">
      <c r="W601" s="107"/>
      <c r="Z601" s="171"/>
      <c r="AA601" s="171"/>
      <c r="AB601" s="171"/>
      <c r="AC601" s="171"/>
    </row>
    <row r="602" spans="23:29" ht="12.75" x14ac:dyDescent="0.25">
      <c r="W602" s="107"/>
      <c r="Z602" s="171"/>
      <c r="AA602" s="171"/>
      <c r="AB602" s="171"/>
      <c r="AC602" s="171"/>
    </row>
    <row r="603" spans="23:29" ht="12.75" x14ac:dyDescent="0.25">
      <c r="W603" s="107"/>
      <c r="Z603" s="171"/>
      <c r="AA603" s="171"/>
      <c r="AB603" s="171"/>
      <c r="AC603" s="171"/>
    </row>
    <row r="604" spans="23:29" ht="12.75" x14ac:dyDescent="0.25">
      <c r="W604" s="107"/>
      <c r="Z604" s="171"/>
      <c r="AA604" s="171"/>
      <c r="AB604" s="171"/>
      <c r="AC604" s="171"/>
    </row>
    <row r="605" spans="23:29" ht="12.75" x14ac:dyDescent="0.25">
      <c r="W605" s="107"/>
      <c r="Z605" s="171"/>
      <c r="AA605" s="171"/>
      <c r="AB605" s="171"/>
      <c r="AC605" s="171"/>
    </row>
    <row r="606" spans="23:29" ht="12.75" x14ac:dyDescent="0.25">
      <c r="W606" s="107"/>
      <c r="Z606" s="171"/>
      <c r="AA606" s="171"/>
      <c r="AB606" s="171"/>
      <c r="AC606" s="171"/>
    </row>
    <row r="607" spans="23:29" ht="12.75" x14ac:dyDescent="0.25">
      <c r="W607" s="107"/>
      <c r="Z607" s="171"/>
      <c r="AA607" s="171"/>
      <c r="AB607" s="171"/>
      <c r="AC607" s="171"/>
    </row>
    <row r="608" spans="23:29" ht="12.75" x14ac:dyDescent="0.25">
      <c r="W608" s="107"/>
      <c r="Z608" s="171"/>
      <c r="AA608" s="171"/>
      <c r="AB608" s="171"/>
      <c r="AC608" s="171"/>
    </row>
    <row r="609" spans="23:29" ht="12.75" x14ac:dyDescent="0.25">
      <c r="W609" s="107"/>
      <c r="Z609" s="171"/>
      <c r="AA609" s="171"/>
      <c r="AB609" s="171"/>
      <c r="AC609" s="171"/>
    </row>
    <row r="610" spans="23:29" ht="12.75" x14ac:dyDescent="0.25">
      <c r="W610" s="107"/>
      <c r="Z610" s="171"/>
      <c r="AA610" s="171"/>
      <c r="AB610" s="171"/>
      <c r="AC610" s="171"/>
    </row>
    <row r="611" spans="23:29" ht="12.75" x14ac:dyDescent="0.25">
      <c r="W611" s="107"/>
      <c r="Z611" s="171"/>
      <c r="AA611" s="171"/>
      <c r="AB611" s="171"/>
      <c r="AC611" s="171"/>
    </row>
    <row r="612" spans="23:29" ht="12.75" x14ac:dyDescent="0.25">
      <c r="W612" s="107"/>
      <c r="Z612" s="171"/>
      <c r="AA612" s="171"/>
      <c r="AB612" s="171"/>
      <c r="AC612" s="171"/>
    </row>
    <row r="613" spans="23:29" ht="12.75" x14ac:dyDescent="0.25">
      <c r="W613" s="107"/>
      <c r="Z613" s="171"/>
      <c r="AA613" s="171"/>
      <c r="AB613" s="171"/>
      <c r="AC613" s="171"/>
    </row>
    <row r="614" spans="23:29" ht="12.75" x14ac:dyDescent="0.25">
      <c r="W614" s="107"/>
      <c r="Z614" s="171"/>
      <c r="AA614" s="171"/>
      <c r="AB614" s="171"/>
      <c r="AC614" s="171"/>
    </row>
    <row r="615" spans="23:29" ht="12.75" x14ac:dyDescent="0.25">
      <c r="W615" s="107"/>
      <c r="Z615" s="171"/>
      <c r="AA615" s="171"/>
      <c r="AB615" s="171"/>
      <c r="AC615" s="171"/>
    </row>
    <row r="616" spans="23:29" ht="12.75" x14ac:dyDescent="0.25">
      <c r="W616" s="107"/>
      <c r="Z616" s="171"/>
      <c r="AA616" s="171"/>
      <c r="AB616" s="171"/>
      <c r="AC616" s="171"/>
    </row>
    <row r="617" spans="23:29" ht="12.75" x14ac:dyDescent="0.25">
      <c r="W617" s="107"/>
      <c r="Z617" s="171"/>
      <c r="AA617" s="171"/>
      <c r="AB617" s="171"/>
      <c r="AC617" s="171"/>
    </row>
    <row r="618" spans="23:29" ht="12.75" x14ac:dyDescent="0.25">
      <c r="W618" s="107"/>
      <c r="Z618" s="171"/>
      <c r="AA618" s="171"/>
      <c r="AB618" s="171"/>
      <c r="AC618" s="171"/>
    </row>
    <row r="619" spans="23:29" ht="12.75" x14ac:dyDescent="0.25">
      <c r="W619" s="107"/>
      <c r="Z619" s="171"/>
      <c r="AA619" s="171"/>
      <c r="AB619" s="171"/>
      <c r="AC619" s="171"/>
    </row>
    <row r="620" spans="23:29" ht="12.75" x14ac:dyDescent="0.25">
      <c r="W620" s="107"/>
      <c r="Z620" s="171"/>
      <c r="AA620" s="171"/>
      <c r="AB620" s="171"/>
      <c r="AC620" s="171"/>
    </row>
    <row r="621" spans="23:29" ht="12.75" x14ac:dyDescent="0.25">
      <c r="W621" s="107"/>
      <c r="Z621" s="171"/>
      <c r="AA621" s="171"/>
      <c r="AB621" s="171"/>
      <c r="AC621" s="171"/>
    </row>
    <row r="622" spans="23:29" ht="12.75" x14ac:dyDescent="0.25">
      <c r="W622" s="107"/>
      <c r="Z622" s="171"/>
      <c r="AA622" s="171"/>
      <c r="AB622" s="171"/>
      <c r="AC622" s="171"/>
    </row>
    <row r="623" spans="23:29" ht="12.75" x14ac:dyDescent="0.25">
      <c r="W623" s="107"/>
      <c r="Z623" s="171"/>
      <c r="AA623" s="171"/>
      <c r="AB623" s="171"/>
      <c r="AC623" s="171"/>
    </row>
    <row r="624" spans="23:29" ht="12.75" x14ac:dyDescent="0.25">
      <c r="W624" s="107"/>
      <c r="Z624" s="171"/>
      <c r="AA624" s="171"/>
      <c r="AB624" s="171"/>
      <c r="AC624" s="171"/>
    </row>
    <row r="625" spans="23:29" ht="12.75" x14ac:dyDescent="0.25">
      <c r="W625" s="107"/>
      <c r="Z625" s="171"/>
      <c r="AA625" s="171"/>
      <c r="AB625" s="171"/>
      <c r="AC625" s="171"/>
    </row>
    <row r="626" spans="23:29" ht="12.75" x14ac:dyDescent="0.25">
      <c r="W626" s="107"/>
      <c r="Z626" s="171"/>
      <c r="AA626" s="171"/>
      <c r="AB626" s="171"/>
      <c r="AC626" s="171"/>
    </row>
    <row r="627" spans="23:29" ht="12.75" x14ac:dyDescent="0.25">
      <c r="W627" s="107"/>
      <c r="Z627" s="171"/>
      <c r="AA627" s="171"/>
      <c r="AB627" s="171"/>
      <c r="AC627" s="171"/>
    </row>
    <row r="628" spans="23:29" ht="12.75" x14ac:dyDescent="0.25">
      <c r="W628" s="107"/>
      <c r="Z628" s="171"/>
      <c r="AA628" s="171"/>
      <c r="AB628" s="171"/>
      <c r="AC628" s="171"/>
    </row>
    <row r="629" spans="23:29" ht="12.75" x14ac:dyDescent="0.25">
      <c r="W629" s="107"/>
      <c r="Z629" s="171"/>
      <c r="AA629" s="171"/>
      <c r="AB629" s="171"/>
      <c r="AC629" s="171"/>
    </row>
    <row r="630" spans="23:29" ht="12.75" x14ac:dyDescent="0.25">
      <c r="W630" s="107"/>
      <c r="Z630" s="171"/>
      <c r="AA630" s="171"/>
      <c r="AB630" s="171"/>
      <c r="AC630" s="171"/>
    </row>
    <row r="631" spans="23:29" ht="12.75" x14ac:dyDescent="0.25">
      <c r="W631" s="107"/>
      <c r="Z631" s="171"/>
      <c r="AA631" s="171"/>
      <c r="AB631" s="171"/>
      <c r="AC631" s="171"/>
    </row>
    <row r="632" spans="23:29" ht="12.75" x14ac:dyDescent="0.25">
      <c r="W632" s="107"/>
      <c r="Z632" s="171"/>
      <c r="AA632" s="171"/>
      <c r="AB632" s="171"/>
      <c r="AC632" s="171"/>
    </row>
    <row r="633" spans="23:29" ht="12.75" x14ac:dyDescent="0.25">
      <c r="W633" s="107"/>
      <c r="Z633" s="171"/>
      <c r="AA633" s="171"/>
      <c r="AB633" s="171"/>
      <c r="AC633" s="171"/>
    </row>
    <row r="634" spans="23:29" ht="12.75" x14ac:dyDescent="0.25">
      <c r="W634" s="107"/>
      <c r="Z634" s="171"/>
      <c r="AA634" s="171"/>
      <c r="AB634" s="171"/>
      <c r="AC634" s="171"/>
    </row>
    <row r="635" spans="23:29" ht="12.75" x14ac:dyDescent="0.25">
      <c r="W635" s="107"/>
      <c r="Z635" s="171"/>
      <c r="AA635" s="171"/>
      <c r="AB635" s="171"/>
      <c r="AC635" s="171"/>
    </row>
    <row r="636" spans="23:29" ht="12.75" x14ac:dyDescent="0.25">
      <c r="W636" s="107"/>
      <c r="Z636" s="171"/>
      <c r="AA636" s="171"/>
      <c r="AB636" s="171"/>
      <c r="AC636" s="171"/>
    </row>
    <row r="637" spans="23:29" ht="12.75" x14ac:dyDescent="0.25">
      <c r="W637" s="107"/>
      <c r="Z637" s="171"/>
      <c r="AA637" s="171"/>
      <c r="AB637" s="171"/>
      <c r="AC637" s="171"/>
    </row>
    <row r="638" spans="23:29" ht="12.75" x14ac:dyDescent="0.25">
      <c r="W638" s="107"/>
      <c r="Z638" s="171"/>
      <c r="AA638" s="171"/>
      <c r="AB638" s="171"/>
      <c r="AC638" s="171"/>
    </row>
    <row r="639" spans="23:29" ht="12.75" x14ac:dyDescent="0.25">
      <c r="W639" s="107"/>
      <c r="Z639" s="171"/>
      <c r="AA639" s="171"/>
      <c r="AB639" s="171"/>
      <c r="AC639" s="171"/>
    </row>
    <row r="640" spans="23:29" ht="12.75" x14ac:dyDescent="0.25">
      <c r="W640" s="107"/>
      <c r="Z640" s="171"/>
      <c r="AA640" s="171"/>
      <c r="AB640" s="171"/>
      <c r="AC640" s="171"/>
    </row>
    <row r="641" spans="23:29" ht="12.75" x14ac:dyDescent="0.25">
      <c r="W641" s="107"/>
      <c r="Z641" s="171"/>
      <c r="AA641" s="171"/>
      <c r="AB641" s="171"/>
      <c r="AC641" s="171"/>
    </row>
    <row r="642" spans="23:29" ht="12.75" x14ac:dyDescent="0.25">
      <c r="W642" s="107"/>
      <c r="Z642" s="171"/>
      <c r="AA642" s="171"/>
      <c r="AB642" s="171"/>
      <c r="AC642" s="171"/>
    </row>
    <row r="643" spans="23:29" ht="12.75" x14ac:dyDescent="0.25">
      <c r="W643" s="107"/>
      <c r="Z643" s="171"/>
      <c r="AA643" s="171"/>
      <c r="AB643" s="171"/>
      <c r="AC643" s="171"/>
    </row>
    <row r="644" spans="23:29" ht="12.75" x14ac:dyDescent="0.25">
      <c r="W644" s="107"/>
      <c r="Z644" s="171"/>
      <c r="AA644" s="171"/>
      <c r="AB644" s="171"/>
      <c r="AC644" s="171"/>
    </row>
    <row r="645" spans="23:29" ht="12.75" x14ac:dyDescent="0.25">
      <c r="W645" s="107"/>
      <c r="Z645" s="171"/>
      <c r="AA645" s="171"/>
      <c r="AB645" s="171"/>
      <c r="AC645" s="171"/>
    </row>
    <row r="646" spans="23:29" ht="12.75" x14ac:dyDescent="0.25">
      <c r="W646" s="107"/>
      <c r="Z646" s="171"/>
      <c r="AA646" s="171"/>
      <c r="AB646" s="171"/>
      <c r="AC646" s="171"/>
    </row>
    <row r="647" spans="23:29" ht="12.75" x14ac:dyDescent="0.25">
      <c r="W647" s="107"/>
      <c r="Z647" s="171"/>
      <c r="AA647" s="171"/>
      <c r="AB647" s="171"/>
      <c r="AC647" s="171"/>
    </row>
    <row r="648" spans="23:29" ht="12.75" x14ac:dyDescent="0.25">
      <c r="W648" s="107"/>
      <c r="Z648" s="171"/>
      <c r="AA648" s="171"/>
      <c r="AB648" s="171"/>
      <c r="AC648" s="171"/>
    </row>
    <row r="649" spans="23:29" ht="12.75" x14ac:dyDescent="0.25">
      <c r="W649" s="107"/>
      <c r="Z649" s="171"/>
      <c r="AA649" s="171"/>
      <c r="AB649" s="171"/>
      <c r="AC649" s="171"/>
    </row>
    <row r="650" spans="23:29" ht="12.75" x14ac:dyDescent="0.25">
      <c r="W650" s="107"/>
      <c r="Z650" s="171"/>
      <c r="AA650" s="171"/>
      <c r="AB650" s="171"/>
      <c r="AC650" s="171"/>
    </row>
    <row r="651" spans="23:29" ht="12.75" x14ac:dyDescent="0.25">
      <c r="W651" s="107"/>
      <c r="Z651" s="171"/>
      <c r="AA651" s="171"/>
      <c r="AB651" s="171"/>
      <c r="AC651" s="171"/>
    </row>
    <row r="652" spans="23:29" ht="12.75" x14ac:dyDescent="0.25">
      <c r="W652" s="107"/>
      <c r="Z652" s="171"/>
      <c r="AA652" s="171"/>
      <c r="AB652" s="171"/>
      <c r="AC652" s="171"/>
    </row>
    <row r="653" spans="23:29" ht="12.75" x14ac:dyDescent="0.25">
      <c r="W653" s="107"/>
      <c r="Z653" s="171"/>
      <c r="AA653" s="171"/>
      <c r="AB653" s="171"/>
      <c r="AC653" s="171"/>
    </row>
    <row r="654" spans="23:29" ht="12.75" x14ac:dyDescent="0.25">
      <c r="W654" s="107"/>
      <c r="Z654" s="171"/>
      <c r="AA654" s="171"/>
      <c r="AB654" s="171"/>
      <c r="AC654" s="171"/>
    </row>
    <row r="655" spans="23:29" ht="12.75" x14ac:dyDescent="0.25">
      <c r="W655" s="107"/>
      <c r="Z655" s="171"/>
      <c r="AA655" s="171"/>
      <c r="AB655" s="171"/>
      <c r="AC655" s="171"/>
    </row>
    <row r="656" spans="23:29" ht="12.75" x14ac:dyDescent="0.25">
      <c r="W656" s="107"/>
      <c r="Z656" s="171"/>
      <c r="AA656" s="171"/>
      <c r="AB656" s="171"/>
      <c r="AC656" s="171"/>
    </row>
    <row r="657" spans="23:29" ht="12.75" x14ac:dyDescent="0.25">
      <c r="W657" s="107"/>
      <c r="Z657" s="171"/>
      <c r="AA657" s="171"/>
      <c r="AB657" s="171"/>
      <c r="AC657" s="171"/>
    </row>
    <row r="658" spans="23:29" ht="12.75" x14ac:dyDescent="0.25">
      <c r="W658" s="107"/>
      <c r="Z658" s="171"/>
      <c r="AA658" s="171"/>
      <c r="AB658" s="171"/>
      <c r="AC658" s="171"/>
    </row>
    <row r="659" spans="23:29" ht="12.75" x14ac:dyDescent="0.25">
      <c r="W659" s="107"/>
      <c r="Z659" s="171"/>
      <c r="AA659" s="171"/>
      <c r="AB659" s="171"/>
      <c r="AC659" s="171"/>
    </row>
    <row r="660" spans="23:29" ht="12.75" x14ac:dyDescent="0.25">
      <c r="W660" s="107"/>
      <c r="Z660" s="171"/>
      <c r="AA660" s="171"/>
      <c r="AB660" s="171"/>
      <c r="AC660" s="171"/>
    </row>
    <row r="661" spans="23:29" ht="12.75" x14ac:dyDescent="0.25">
      <c r="W661" s="107"/>
      <c r="Z661" s="171"/>
      <c r="AA661" s="171"/>
      <c r="AB661" s="171"/>
      <c r="AC661" s="171"/>
    </row>
    <row r="662" spans="23:29" ht="12.75" x14ac:dyDescent="0.25">
      <c r="W662" s="107"/>
      <c r="Z662" s="171"/>
      <c r="AA662" s="171"/>
      <c r="AB662" s="171"/>
      <c r="AC662" s="171"/>
    </row>
    <row r="663" spans="23:29" ht="12.75" x14ac:dyDescent="0.25">
      <c r="W663" s="107"/>
      <c r="Z663" s="171"/>
      <c r="AA663" s="171"/>
      <c r="AB663" s="171"/>
      <c r="AC663" s="171"/>
    </row>
    <row r="664" spans="23:29" ht="12.75" x14ac:dyDescent="0.25">
      <c r="W664" s="107"/>
      <c r="Z664" s="171"/>
      <c r="AA664" s="171"/>
      <c r="AB664" s="171"/>
      <c r="AC664" s="171"/>
    </row>
    <row r="665" spans="23:29" ht="12.75" x14ac:dyDescent="0.25">
      <c r="W665" s="107"/>
      <c r="Z665" s="171"/>
      <c r="AA665" s="171"/>
      <c r="AB665" s="171"/>
      <c r="AC665" s="171"/>
    </row>
    <row r="666" spans="23:29" ht="12.75" x14ac:dyDescent="0.25">
      <c r="W666" s="107"/>
      <c r="Z666" s="171"/>
      <c r="AA666" s="171"/>
      <c r="AB666" s="171"/>
      <c r="AC666" s="171"/>
    </row>
    <row r="667" spans="23:29" ht="12.75" x14ac:dyDescent="0.25">
      <c r="W667" s="107"/>
      <c r="Z667" s="171"/>
      <c r="AA667" s="171"/>
      <c r="AB667" s="171"/>
      <c r="AC667" s="171"/>
    </row>
    <row r="668" spans="23:29" ht="12.75" x14ac:dyDescent="0.25">
      <c r="W668" s="107"/>
      <c r="Z668" s="171"/>
      <c r="AA668" s="171"/>
      <c r="AB668" s="171"/>
      <c r="AC668" s="171"/>
    </row>
    <row r="669" spans="23:29" ht="12.75" x14ac:dyDescent="0.25">
      <c r="W669" s="107"/>
      <c r="Z669" s="171"/>
      <c r="AA669" s="171"/>
      <c r="AB669" s="171"/>
      <c r="AC669" s="171"/>
    </row>
    <row r="670" spans="23:29" ht="12.75" x14ac:dyDescent="0.25">
      <c r="W670" s="107"/>
      <c r="Z670" s="171"/>
      <c r="AA670" s="171"/>
      <c r="AB670" s="171"/>
      <c r="AC670" s="171"/>
    </row>
    <row r="671" spans="23:29" ht="12.75" x14ac:dyDescent="0.25">
      <c r="W671" s="107"/>
      <c r="Z671" s="171"/>
      <c r="AA671" s="171"/>
      <c r="AB671" s="171"/>
      <c r="AC671" s="171"/>
    </row>
    <row r="672" spans="23:29" ht="12.75" x14ac:dyDescent="0.25">
      <c r="W672" s="107"/>
      <c r="Z672" s="171"/>
      <c r="AA672" s="171"/>
      <c r="AB672" s="171"/>
      <c r="AC672" s="171"/>
    </row>
    <row r="673" spans="23:29" ht="12.75" x14ac:dyDescent="0.25">
      <c r="W673" s="107"/>
      <c r="Z673" s="171"/>
      <c r="AA673" s="171"/>
      <c r="AB673" s="171"/>
      <c r="AC673" s="171"/>
    </row>
    <row r="674" spans="23:29" ht="12.75" x14ac:dyDescent="0.25">
      <c r="W674" s="107"/>
      <c r="Z674" s="171"/>
      <c r="AA674" s="171"/>
      <c r="AB674" s="171"/>
      <c r="AC674" s="171"/>
    </row>
    <row r="675" spans="23:29" ht="12.75" x14ac:dyDescent="0.25">
      <c r="W675" s="107"/>
      <c r="Z675" s="171"/>
      <c r="AA675" s="171"/>
      <c r="AB675" s="171"/>
      <c r="AC675" s="171"/>
    </row>
    <row r="676" spans="23:29" ht="12.75" x14ac:dyDescent="0.25">
      <c r="W676" s="107"/>
      <c r="Z676" s="171"/>
      <c r="AA676" s="171"/>
      <c r="AB676" s="171"/>
      <c r="AC676" s="171"/>
    </row>
    <row r="677" spans="23:29" ht="12.75" x14ac:dyDescent="0.25">
      <c r="W677" s="107"/>
      <c r="Z677" s="171"/>
      <c r="AA677" s="171"/>
      <c r="AB677" s="171"/>
      <c r="AC677" s="171"/>
    </row>
    <row r="678" spans="23:29" ht="12.75" x14ac:dyDescent="0.25">
      <c r="W678" s="107"/>
      <c r="Z678" s="171"/>
      <c r="AA678" s="171"/>
      <c r="AB678" s="171"/>
      <c r="AC678" s="171"/>
    </row>
    <row r="679" spans="23:29" ht="12.75" x14ac:dyDescent="0.25">
      <c r="W679" s="107"/>
      <c r="Z679" s="171"/>
      <c r="AA679" s="171"/>
      <c r="AB679" s="171"/>
      <c r="AC679" s="171"/>
    </row>
    <row r="680" spans="23:29" ht="12.75" x14ac:dyDescent="0.25">
      <c r="W680" s="107"/>
      <c r="Z680" s="171"/>
      <c r="AA680" s="171"/>
      <c r="AB680" s="171"/>
      <c r="AC680" s="171"/>
    </row>
    <row r="681" spans="23:29" ht="12.75" x14ac:dyDescent="0.25">
      <c r="W681" s="107"/>
      <c r="Z681" s="171"/>
      <c r="AA681" s="171"/>
      <c r="AB681" s="171"/>
      <c r="AC681" s="171"/>
    </row>
    <row r="682" spans="23:29" ht="12.75" x14ac:dyDescent="0.25">
      <c r="W682" s="107"/>
      <c r="Z682" s="171"/>
      <c r="AA682" s="171"/>
      <c r="AB682" s="171"/>
      <c r="AC682" s="171"/>
    </row>
    <row r="683" spans="23:29" ht="12.75" x14ac:dyDescent="0.25">
      <c r="W683" s="107"/>
      <c r="Z683" s="171"/>
      <c r="AA683" s="171"/>
      <c r="AB683" s="171"/>
      <c r="AC683" s="171"/>
    </row>
    <row r="684" spans="23:29" ht="12.75" x14ac:dyDescent="0.25">
      <c r="W684" s="107"/>
      <c r="Z684" s="171"/>
      <c r="AA684" s="171"/>
      <c r="AB684" s="171"/>
      <c r="AC684" s="171"/>
    </row>
    <row r="685" spans="23:29" ht="12.75" x14ac:dyDescent="0.25">
      <c r="W685" s="107"/>
      <c r="Z685" s="171"/>
      <c r="AA685" s="171"/>
      <c r="AB685" s="171"/>
      <c r="AC685" s="171"/>
    </row>
    <row r="686" spans="23:29" ht="12.75" x14ac:dyDescent="0.25">
      <c r="W686" s="107"/>
      <c r="Z686" s="171"/>
      <c r="AA686" s="171"/>
      <c r="AB686" s="171"/>
      <c r="AC686" s="171"/>
    </row>
    <row r="687" spans="23:29" ht="12.75" x14ac:dyDescent="0.25">
      <c r="W687" s="107"/>
      <c r="Z687" s="171"/>
      <c r="AA687" s="171"/>
      <c r="AB687" s="171"/>
      <c r="AC687" s="171"/>
    </row>
    <row r="688" spans="23:29" ht="12.75" x14ac:dyDescent="0.25">
      <c r="W688" s="107"/>
      <c r="Z688" s="171"/>
      <c r="AA688" s="171"/>
      <c r="AB688" s="171"/>
      <c r="AC688" s="171"/>
    </row>
    <row r="689" spans="23:29" ht="12.75" x14ac:dyDescent="0.25">
      <c r="W689" s="107"/>
      <c r="Z689" s="171"/>
      <c r="AA689" s="171"/>
      <c r="AB689" s="171"/>
      <c r="AC689" s="171"/>
    </row>
    <row r="690" spans="23:29" ht="12.75" x14ac:dyDescent="0.25">
      <c r="W690" s="107"/>
      <c r="Z690" s="171"/>
      <c r="AA690" s="171"/>
      <c r="AB690" s="171"/>
      <c r="AC690" s="171"/>
    </row>
    <row r="691" spans="23:29" ht="12.75" x14ac:dyDescent="0.25">
      <c r="W691" s="107"/>
      <c r="Z691" s="171"/>
      <c r="AA691" s="171"/>
      <c r="AB691" s="171"/>
      <c r="AC691" s="171"/>
    </row>
    <row r="692" spans="23:29" ht="12.75" x14ac:dyDescent="0.25">
      <c r="W692" s="107"/>
      <c r="Z692" s="171"/>
      <c r="AA692" s="171"/>
      <c r="AB692" s="171"/>
      <c r="AC692" s="171"/>
    </row>
    <row r="693" spans="23:29" ht="12.75" x14ac:dyDescent="0.25">
      <c r="W693" s="107"/>
      <c r="Z693" s="171"/>
      <c r="AA693" s="171"/>
      <c r="AB693" s="171"/>
      <c r="AC693" s="171"/>
    </row>
    <row r="694" spans="23:29" ht="12.75" x14ac:dyDescent="0.25">
      <c r="W694" s="107"/>
      <c r="Z694" s="171"/>
      <c r="AA694" s="171"/>
      <c r="AB694" s="171"/>
      <c r="AC694" s="171"/>
    </row>
    <row r="695" spans="23:29" ht="12.75" x14ac:dyDescent="0.25">
      <c r="W695" s="107"/>
      <c r="Z695" s="171"/>
      <c r="AA695" s="171"/>
      <c r="AB695" s="171"/>
      <c r="AC695" s="171"/>
    </row>
    <row r="696" spans="23:29" ht="12.75" x14ac:dyDescent="0.25">
      <c r="W696" s="107"/>
      <c r="Z696" s="171"/>
      <c r="AA696" s="171"/>
      <c r="AB696" s="171"/>
      <c r="AC696" s="171"/>
    </row>
    <row r="697" spans="23:29" ht="12.75" x14ac:dyDescent="0.25">
      <c r="W697" s="107"/>
      <c r="Z697" s="171"/>
      <c r="AA697" s="171"/>
      <c r="AB697" s="171"/>
      <c r="AC697" s="171"/>
    </row>
    <row r="698" spans="23:29" ht="12.75" x14ac:dyDescent="0.25">
      <c r="W698" s="107"/>
      <c r="Z698" s="171"/>
      <c r="AA698" s="171"/>
      <c r="AB698" s="171"/>
      <c r="AC698" s="171"/>
    </row>
    <row r="699" spans="23:29" ht="12.75" x14ac:dyDescent="0.25">
      <c r="W699" s="107"/>
      <c r="Z699" s="171"/>
      <c r="AA699" s="171"/>
      <c r="AB699" s="171"/>
      <c r="AC699" s="171"/>
    </row>
    <row r="700" spans="23:29" ht="12.75" x14ac:dyDescent="0.25">
      <c r="W700" s="107"/>
      <c r="Z700" s="171"/>
      <c r="AA700" s="171"/>
      <c r="AB700" s="171"/>
      <c r="AC700" s="171"/>
    </row>
    <row r="701" spans="23:29" ht="12.75" x14ac:dyDescent="0.25">
      <c r="W701" s="107"/>
      <c r="Z701" s="171"/>
      <c r="AA701" s="171"/>
      <c r="AB701" s="171"/>
      <c r="AC701" s="171"/>
    </row>
    <row r="702" spans="23:29" ht="12.75" x14ac:dyDescent="0.25">
      <c r="W702" s="107"/>
      <c r="Z702" s="171"/>
      <c r="AA702" s="171"/>
      <c r="AB702" s="171"/>
      <c r="AC702" s="171"/>
    </row>
    <row r="703" spans="23:29" ht="12.75" x14ac:dyDescent="0.25">
      <c r="W703" s="107"/>
      <c r="Z703" s="171"/>
      <c r="AA703" s="171"/>
      <c r="AB703" s="171"/>
      <c r="AC703" s="171"/>
    </row>
    <row r="704" spans="23:29" ht="12.75" x14ac:dyDescent="0.25">
      <c r="W704" s="107"/>
      <c r="Z704" s="171"/>
      <c r="AA704" s="171"/>
      <c r="AB704" s="171"/>
      <c r="AC704" s="171"/>
    </row>
    <row r="705" spans="23:29" ht="12.75" x14ac:dyDescent="0.25">
      <c r="W705" s="107"/>
      <c r="Z705" s="171"/>
      <c r="AA705" s="171"/>
      <c r="AB705" s="171"/>
      <c r="AC705" s="171"/>
    </row>
    <row r="706" spans="23:29" ht="12.75" x14ac:dyDescent="0.25">
      <c r="W706" s="107"/>
      <c r="Z706" s="171"/>
      <c r="AA706" s="171"/>
      <c r="AB706" s="171"/>
      <c r="AC706" s="171"/>
    </row>
    <row r="707" spans="23:29" ht="12.75" x14ac:dyDescent="0.25">
      <c r="W707" s="107"/>
      <c r="Z707" s="171"/>
      <c r="AA707" s="171"/>
      <c r="AB707" s="171"/>
      <c r="AC707" s="171"/>
    </row>
    <row r="708" spans="23:29" ht="12.75" x14ac:dyDescent="0.25">
      <c r="W708" s="107"/>
      <c r="Z708" s="171"/>
      <c r="AA708" s="171"/>
      <c r="AB708" s="171"/>
      <c r="AC708" s="171"/>
    </row>
    <row r="709" spans="23:29" ht="12.75" x14ac:dyDescent="0.25">
      <c r="W709" s="107"/>
      <c r="Z709" s="171"/>
      <c r="AA709" s="171"/>
      <c r="AB709" s="171"/>
      <c r="AC709" s="171"/>
    </row>
    <row r="710" spans="23:29" ht="12.75" x14ac:dyDescent="0.25">
      <c r="W710" s="107"/>
      <c r="Z710" s="171"/>
      <c r="AA710" s="171"/>
      <c r="AB710" s="171"/>
      <c r="AC710" s="171"/>
    </row>
    <row r="711" spans="23:29" ht="12.75" x14ac:dyDescent="0.25">
      <c r="W711" s="107"/>
      <c r="Z711" s="171"/>
      <c r="AA711" s="171"/>
      <c r="AB711" s="171"/>
      <c r="AC711" s="171"/>
    </row>
    <row r="712" spans="23:29" ht="12.75" x14ac:dyDescent="0.25">
      <c r="W712" s="107"/>
      <c r="Z712" s="171"/>
      <c r="AA712" s="171"/>
      <c r="AB712" s="171"/>
      <c r="AC712" s="171"/>
    </row>
    <row r="713" spans="23:29" ht="12.75" x14ac:dyDescent="0.25">
      <c r="W713" s="107"/>
      <c r="Z713" s="171"/>
      <c r="AA713" s="171"/>
      <c r="AB713" s="171"/>
      <c r="AC713" s="171"/>
    </row>
    <row r="714" spans="23:29" ht="12.75" x14ac:dyDescent="0.25">
      <c r="W714" s="107"/>
      <c r="Z714" s="171"/>
      <c r="AA714" s="171"/>
      <c r="AB714" s="171"/>
      <c r="AC714" s="171"/>
    </row>
    <row r="715" spans="23:29" ht="12.75" x14ac:dyDescent="0.25">
      <c r="W715" s="107"/>
      <c r="Z715" s="171"/>
      <c r="AA715" s="171"/>
      <c r="AB715" s="171"/>
      <c r="AC715" s="171"/>
    </row>
    <row r="716" spans="23:29" ht="12.75" x14ac:dyDescent="0.25">
      <c r="W716" s="107"/>
      <c r="Z716" s="171"/>
      <c r="AA716" s="171"/>
      <c r="AB716" s="171"/>
      <c r="AC716" s="171"/>
    </row>
    <row r="717" spans="23:29" ht="12.75" x14ac:dyDescent="0.25">
      <c r="W717" s="107"/>
      <c r="Z717" s="171"/>
      <c r="AA717" s="171"/>
      <c r="AB717" s="171"/>
      <c r="AC717" s="171"/>
    </row>
    <row r="718" spans="23:29" ht="12.75" x14ac:dyDescent="0.25">
      <c r="W718" s="107"/>
      <c r="Z718" s="171"/>
      <c r="AA718" s="171"/>
      <c r="AB718" s="171"/>
      <c r="AC718" s="171"/>
    </row>
    <row r="719" spans="23:29" ht="12.75" x14ac:dyDescent="0.25">
      <c r="W719" s="107"/>
      <c r="Z719" s="171"/>
      <c r="AA719" s="171"/>
      <c r="AB719" s="171"/>
      <c r="AC719" s="171"/>
    </row>
    <row r="720" spans="23:29" ht="12.75" x14ac:dyDescent="0.25">
      <c r="W720" s="107"/>
      <c r="Z720" s="171"/>
      <c r="AA720" s="171"/>
      <c r="AB720" s="171"/>
      <c r="AC720" s="171"/>
    </row>
    <row r="721" spans="23:29" ht="12.75" x14ac:dyDescent="0.25">
      <c r="W721" s="107"/>
      <c r="Z721" s="171"/>
      <c r="AA721" s="171"/>
      <c r="AB721" s="171"/>
      <c r="AC721" s="171"/>
    </row>
    <row r="722" spans="23:29" ht="12.75" x14ac:dyDescent="0.25">
      <c r="W722" s="107"/>
      <c r="Z722" s="171"/>
      <c r="AA722" s="171"/>
      <c r="AB722" s="171"/>
      <c r="AC722" s="171"/>
    </row>
    <row r="723" spans="23:29" ht="12.75" x14ac:dyDescent="0.25">
      <c r="W723" s="107"/>
      <c r="Z723" s="171"/>
      <c r="AA723" s="171"/>
      <c r="AB723" s="171"/>
      <c r="AC723" s="171"/>
    </row>
    <row r="724" spans="23:29" ht="12.75" x14ac:dyDescent="0.25">
      <c r="W724" s="107"/>
      <c r="Z724" s="171"/>
      <c r="AA724" s="171"/>
      <c r="AB724" s="171"/>
      <c r="AC724" s="171"/>
    </row>
    <row r="725" spans="23:29" ht="12.75" x14ac:dyDescent="0.25">
      <c r="W725" s="107"/>
      <c r="Z725" s="171"/>
      <c r="AA725" s="171"/>
      <c r="AB725" s="171"/>
      <c r="AC725" s="171"/>
    </row>
    <row r="726" spans="23:29" ht="12.75" x14ac:dyDescent="0.25">
      <c r="W726" s="107"/>
      <c r="Z726" s="171"/>
      <c r="AA726" s="171"/>
      <c r="AB726" s="171"/>
      <c r="AC726" s="171"/>
    </row>
    <row r="727" spans="23:29" ht="12.75" x14ac:dyDescent="0.25">
      <c r="W727" s="107"/>
      <c r="Z727" s="171"/>
      <c r="AA727" s="171"/>
      <c r="AB727" s="171"/>
      <c r="AC727" s="171"/>
    </row>
    <row r="728" spans="23:29" ht="12.75" x14ac:dyDescent="0.25">
      <c r="W728" s="107"/>
      <c r="Z728" s="171"/>
      <c r="AA728" s="171"/>
      <c r="AB728" s="171"/>
      <c r="AC728" s="171"/>
    </row>
    <row r="729" spans="23:29" ht="12.75" x14ac:dyDescent="0.25">
      <c r="W729" s="107"/>
      <c r="Z729" s="171"/>
      <c r="AA729" s="171"/>
      <c r="AB729" s="171"/>
      <c r="AC729" s="171"/>
    </row>
    <row r="730" spans="23:29" ht="12.75" x14ac:dyDescent="0.25">
      <c r="W730" s="107"/>
      <c r="Z730" s="171"/>
      <c r="AA730" s="171"/>
      <c r="AB730" s="171"/>
      <c r="AC730" s="171"/>
    </row>
    <row r="731" spans="23:29" ht="12.75" x14ac:dyDescent="0.25">
      <c r="W731" s="107"/>
      <c r="Z731" s="171"/>
      <c r="AA731" s="171"/>
      <c r="AB731" s="171"/>
      <c r="AC731" s="171"/>
    </row>
    <row r="732" spans="23:29" ht="12.75" x14ac:dyDescent="0.25">
      <c r="W732" s="107"/>
      <c r="Z732" s="171"/>
      <c r="AA732" s="171"/>
      <c r="AB732" s="171"/>
      <c r="AC732" s="171"/>
    </row>
    <row r="733" spans="23:29" ht="12.75" x14ac:dyDescent="0.25">
      <c r="W733" s="107"/>
      <c r="Z733" s="171"/>
      <c r="AA733" s="171"/>
      <c r="AB733" s="171"/>
      <c r="AC733" s="171"/>
    </row>
    <row r="734" spans="23:29" ht="12.75" x14ac:dyDescent="0.25">
      <c r="W734" s="107"/>
      <c r="Z734" s="171"/>
      <c r="AA734" s="171"/>
      <c r="AB734" s="171"/>
      <c r="AC734" s="171"/>
    </row>
    <row r="735" spans="23:29" ht="12.75" x14ac:dyDescent="0.25">
      <c r="W735" s="107"/>
      <c r="Z735" s="171"/>
      <c r="AA735" s="171"/>
      <c r="AB735" s="171"/>
      <c r="AC735" s="171"/>
    </row>
    <row r="736" spans="23:29" ht="12.75" x14ac:dyDescent="0.25">
      <c r="W736" s="107"/>
      <c r="Z736" s="171"/>
      <c r="AA736" s="171"/>
      <c r="AB736" s="171"/>
      <c r="AC736" s="171"/>
    </row>
    <row r="737" spans="23:29" ht="12.75" x14ac:dyDescent="0.25">
      <c r="W737" s="107"/>
      <c r="Z737" s="171"/>
      <c r="AA737" s="171"/>
      <c r="AB737" s="171"/>
      <c r="AC737" s="171"/>
    </row>
    <row r="738" spans="23:29" ht="12.75" x14ac:dyDescent="0.25">
      <c r="W738" s="107"/>
      <c r="Z738" s="171"/>
      <c r="AA738" s="171"/>
      <c r="AB738" s="171"/>
      <c r="AC738" s="171"/>
    </row>
    <row r="739" spans="23:29" ht="12.75" x14ac:dyDescent="0.25">
      <c r="W739" s="107"/>
      <c r="Z739" s="171"/>
      <c r="AA739" s="171"/>
      <c r="AB739" s="171"/>
      <c r="AC739" s="171"/>
    </row>
    <row r="740" spans="23:29" ht="12.75" x14ac:dyDescent="0.25">
      <c r="W740" s="107"/>
      <c r="Z740" s="171"/>
      <c r="AA740" s="171"/>
      <c r="AB740" s="171"/>
      <c r="AC740" s="171"/>
    </row>
    <row r="741" spans="23:29" ht="12.75" x14ac:dyDescent="0.25">
      <c r="W741" s="107"/>
      <c r="Z741" s="171"/>
      <c r="AA741" s="171"/>
      <c r="AB741" s="171"/>
      <c r="AC741" s="171"/>
    </row>
    <row r="742" spans="23:29" ht="12.75" x14ac:dyDescent="0.25">
      <c r="W742" s="107"/>
      <c r="Z742" s="171"/>
      <c r="AA742" s="171"/>
      <c r="AB742" s="171"/>
      <c r="AC742" s="171"/>
    </row>
    <row r="743" spans="23:29" ht="12.75" x14ac:dyDescent="0.25">
      <c r="W743" s="107"/>
      <c r="Z743" s="171"/>
      <c r="AA743" s="171"/>
      <c r="AB743" s="171"/>
      <c r="AC743" s="171"/>
    </row>
    <row r="744" spans="23:29" ht="12.75" x14ac:dyDescent="0.25">
      <c r="W744" s="107"/>
      <c r="Z744" s="171"/>
      <c r="AA744" s="171"/>
      <c r="AB744" s="171"/>
      <c r="AC744" s="171"/>
    </row>
    <row r="745" spans="23:29" ht="12.75" x14ac:dyDescent="0.25">
      <c r="W745" s="107"/>
      <c r="Z745" s="171"/>
      <c r="AA745" s="171"/>
      <c r="AB745" s="171"/>
      <c r="AC745" s="171"/>
    </row>
    <row r="746" spans="23:29" ht="12.75" x14ac:dyDescent="0.25">
      <c r="W746" s="107"/>
      <c r="Z746" s="171"/>
      <c r="AA746" s="171"/>
      <c r="AB746" s="171"/>
      <c r="AC746" s="171"/>
    </row>
    <row r="747" spans="23:29" ht="12.75" x14ac:dyDescent="0.25">
      <c r="W747" s="107"/>
      <c r="Z747" s="171"/>
      <c r="AA747" s="171"/>
      <c r="AB747" s="171"/>
      <c r="AC747" s="171"/>
    </row>
    <row r="748" spans="23:29" ht="12.75" x14ac:dyDescent="0.25">
      <c r="W748" s="107"/>
      <c r="Z748" s="171"/>
      <c r="AA748" s="171"/>
      <c r="AB748" s="171"/>
      <c r="AC748" s="171"/>
    </row>
    <row r="749" spans="23:29" ht="12.75" x14ac:dyDescent="0.25">
      <c r="W749" s="107"/>
      <c r="Z749" s="171"/>
      <c r="AA749" s="171"/>
      <c r="AB749" s="171"/>
      <c r="AC749" s="171"/>
    </row>
    <row r="750" spans="23:29" ht="12.75" x14ac:dyDescent="0.25">
      <c r="W750" s="107"/>
      <c r="Z750" s="171"/>
      <c r="AA750" s="171"/>
      <c r="AB750" s="171"/>
      <c r="AC750" s="171"/>
    </row>
    <row r="751" spans="23:29" ht="12.75" x14ac:dyDescent="0.25">
      <c r="W751" s="107"/>
      <c r="Z751" s="171"/>
      <c r="AA751" s="171"/>
      <c r="AB751" s="171"/>
      <c r="AC751" s="171"/>
    </row>
    <row r="752" spans="23:29" ht="12.75" x14ac:dyDescent="0.25">
      <c r="W752" s="107"/>
      <c r="Z752" s="171"/>
      <c r="AA752" s="171"/>
      <c r="AB752" s="171"/>
      <c r="AC752" s="171"/>
    </row>
    <row r="753" spans="23:29" ht="12.75" x14ac:dyDescent="0.25">
      <c r="W753" s="107"/>
      <c r="Z753" s="171"/>
      <c r="AA753" s="171"/>
      <c r="AB753" s="171"/>
      <c r="AC753" s="171"/>
    </row>
    <row r="754" spans="23:29" ht="12.75" x14ac:dyDescent="0.25">
      <c r="W754" s="107"/>
      <c r="Z754" s="171"/>
      <c r="AA754" s="171"/>
      <c r="AB754" s="171"/>
      <c r="AC754" s="171"/>
    </row>
    <row r="755" spans="23:29" ht="12.75" x14ac:dyDescent="0.25">
      <c r="W755" s="107"/>
      <c r="Z755" s="171"/>
      <c r="AA755" s="171"/>
      <c r="AB755" s="171"/>
      <c r="AC755" s="171"/>
    </row>
    <row r="756" spans="23:29" ht="12.75" x14ac:dyDescent="0.25">
      <c r="W756" s="107"/>
      <c r="Z756" s="171"/>
      <c r="AA756" s="171"/>
      <c r="AB756" s="171"/>
      <c r="AC756" s="171"/>
    </row>
    <row r="757" spans="23:29" ht="12.75" x14ac:dyDescent="0.25">
      <c r="W757" s="107"/>
      <c r="Z757" s="171"/>
      <c r="AA757" s="171"/>
      <c r="AB757" s="171"/>
      <c r="AC757" s="171"/>
    </row>
    <row r="758" spans="23:29" ht="12.75" x14ac:dyDescent="0.25">
      <c r="W758" s="107"/>
      <c r="Z758" s="171"/>
      <c r="AA758" s="171"/>
      <c r="AB758" s="171"/>
      <c r="AC758" s="171"/>
    </row>
    <row r="759" spans="23:29" ht="12.75" x14ac:dyDescent="0.25">
      <c r="W759" s="107"/>
      <c r="Z759" s="171"/>
      <c r="AA759" s="171"/>
      <c r="AB759" s="171"/>
      <c r="AC759" s="171"/>
    </row>
    <row r="760" spans="23:29" ht="12.75" x14ac:dyDescent="0.25">
      <c r="W760" s="107"/>
      <c r="Z760" s="171"/>
      <c r="AA760" s="171"/>
      <c r="AB760" s="171"/>
      <c r="AC760" s="171"/>
    </row>
    <row r="761" spans="23:29" ht="12.75" x14ac:dyDescent="0.25">
      <c r="W761" s="107"/>
      <c r="Z761" s="171"/>
      <c r="AA761" s="171"/>
      <c r="AB761" s="171"/>
      <c r="AC761" s="171"/>
    </row>
    <row r="762" spans="23:29" ht="12.75" x14ac:dyDescent="0.25">
      <c r="W762" s="107"/>
      <c r="Z762" s="171"/>
      <c r="AA762" s="171"/>
      <c r="AB762" s="171"/>
      <c r="AC762" s="171"/>
    </row>
    <row r="763" spans="23:29" ht="12.75" x14ac:dyDescent="0.25">
      <c r="W763" s="107"/>
      <c r="Z763" s="171"/>
      <c r="AA763" s="171"/>
      <c r="AB763" s="171"/>
      <c r="AC763" s="171"/>
    </row>
    <row r="764" spans="23:29" ht="12.75" x14ac:dyDescent="0.25">
      <c r="W764" s="107"/>
      <c r="Z764" s="171"/>
      <c r="AA764" s="171"/>
      <c r="AB764" s="171"/>
      <c r="AC764" s="171"/>
    </row>
    <row r="765" spans="23:29" ht="12.75" x14ac:dyDescent="0.25">
      <c r="W765" s="107"/>
      <c r="Z765" s="171"/>
      <c r="AA765" s="171"/>
      <c r="AB765" s="171"/>
      <c r="AC765" s="171"/>
    </row>
    <row r="766" spans="23:29" ht="12.75" x14ac:dyDescent="0.25">
      <c r="W766" s="107"/>
      <c r="Z766" s="171"/>
      <c r="AA766" s="171"/>
      <c r="AB766" s="171"/>
      <c r="AC766" s="171"/>
    </row>
    <row r="767" spans="23:29" ht="12.75" x14ac:dyDescent="0.25">
      <c r="W767" s="107"/>
      <c r="Z767" s="171"/>
      <c r="AA767" s="171"/>
      <c r="AB767" s="171"/>
      <c r="AC767" s="171"/>
    </row>
    <row r="768" spans="23:29" ht="12.75" x14ac:dyDescent="0.25">
      <c r="W768" s="107"/>
      <c r="Z768" s="171"/>
      <c r="AA768" s="171"/>
      <c r="AB768" s="171"/>
      <c r="AC768" s="171"/>
    </row>
    <row r="769" spans="23:29" ht="12.75" x14ac:dyDescent="0.25">
      <c r="W769" s="107"/>
      <c r="Z769" s="171"/>
      <c r="AA769" s="171"/>
      <c r="AB769" s="171"/>
      <c r="AC769" s="171"/>
    </row>
    <row r="770" spans="23:29" ht="12.75" x14ac:dyDescent="0.25">
      <c r="W770" s="107"/>
      <c r="Z770" s="171"/>
      <c r="AA770" s="171"/>
      <c r="AB770" s="171"/>
      <c r="AC770" s="171"/>
    </row>
    <row r="771" spans="23:29" ht="12.75" x14ac:dyDescent="0.25">
      <c r="W771" s="107"/>
      <c r="Z771" s="171"/>
      <c r="AA771" s="171"/>
      <c r="AB771" s="171"/>
      <c r="AC771" s="171"/>
    </row>
    <row r="772" spans="23:29" ht="12.75" x14ac:dyDescent="0.25">
      <c r="W772" s="107"/>
      <c r="Z772" s="171"/>
      <c r="AA772" s="171"/>
      <c r="AB772" s="171"/>
      <c r="AC772" s="171"/>
    </row>
    <row r="773" spans="23:29" ht="12.75" x14ac:dyDescent="0.25">
      <c r="W773" s="107"/>
      <c r="Z773" s="171"/>
      <c r="AA773" s="171"/>
      <c r="AB773" s="171"/>
      <c r="AC773" s="171"/>
    </row>
    <row r="774" spans="23:29" ht="12.75" x14ac:dyDescent="0.25">
      <c r="W774" s="107"/>
      <c r="Z774" s="171"/>
      <c r="AA774" s="171"/>
      <c r="AB774" s="171"/>
      <c r="AC774" s="171"/>
    </row>
    <row r="775" spans="23:29" ht="12.75" x14ac:dyDescent="0.25">
      <c r="W775" s="107"/>
      <c r="Z775" s="171"/>
      <c r="AA775" s="171"/>
      <c r="AB775" s="171"/>
      <c r="AC775" s="171"/>
    </row>
    <row r="776" spans="23:29" ht="12.75" x14ac:dyDescent="0.25">
      <c r="W776" s="107"/>
      <c r="Z776" s="171"/>
      <c r="AA776" s="171"/>
      <c r="AB776" s="171"/>
      <c r="AC776" s="171"/>
    </row>
    <row r="777" spans="23:29" ht="12.75" x14ac:dyDescent="0.25">
      <c r="W777" s="107"/>
      <c r="Z777" s="171"/>
      <c r="AA777" s="171"/>
      <c r="AB777" s="171"/>
      <c r="AC777" s="171"/>
    </row>
    <row r="778" spans="23:29" ht="12.75" x14ac:dyDescent="0.25">
      <c r="W778" s="107"/>
      <c r="Z778" s="171"/>
      <c r="AA778" s="171"/>
      <c r="AB778" s="171"/>
      <c r="AC778" s="171"/>
    </row>
    <row r="779" spans="23:29" ht="12.75" x14ac:dyDescent="0.25">
      <c r="W779" s="107"/>
      <c r="Z779" s="171"/>
      <c r="AA779" s="171"/>
      <c r="AB779" s="171"/>
      <c r="AC779" s="171"/>
    </row>
    <row r="780" spans="23:29" ht="12.75" x14ac:dyDescent="0.25">
      <c r="W780" s="107"/>
      <c r="Z780" s="171"/>
      <c r="AA780" s="171"/>
      <c r="AB780" s="171"/>
      <c r="AC780" s="171"/>
    </row>
    <row r="781" spans="23:29" ht="12.75" x14ac:dyDescent="0.25">
      <c r="W781" s="107"/>
      <c r="Z781" s="171"/>
      <c r="AA781" s="171"/>
      <c r="AB781" s="171"/>
      <c r="AC781" s="171"/>
    </row>
    <row r="782" spans="23:29" ht="12.75" x14ac:dyDescent="0.25">
      <c r="W782" s="107"/>
      <c r="Z782" s="171"/>
      <c r="AA782" s="171"/>
      <c r="AB782" s="171"/>
      <c r="AC782" s="171"/>
    </row>
    <row r="783" spans="23:29" ht="12.75" x14ac:dyDescent="0.25">
      <c r="W783" s="107"/>
      <c r="Z783" s="171"/>
      <c r="AA783" s="171"/>
      <c r="AB783" s="171"/>
      <c r="AC783" s="171"/>
    </row>
    <row r="784" spans="23:29" ht="12.75" x14ac:dyDescent="0.25">
      <c r="W784" s="107"/>
      <c r="Z784" s="171"/>
      <c r="AA784" s="171"/>
      <c r="AB784" s="171"/>
      <c r="AC784" s="171"/>
    </row>
    <row r="785" spans="23:29" ht="12.75" x14ac:dyDescent="0.25">
      <c r="W785" s="107"/>
      <c r="Z785" s="171"/>
      <c r="AA785" s="171"/>
      <c r="AB785" s="171"/>
      <c r="AC785" s="171"/>
    </row>
    <row r="786" spans="23:29" ht="12.75" x14ac:dyDescent="0.25">
      <c r="W786" s="107"/>
      <c r="Z786" s="171"/>
      <c r="AA786" s="171"/>
      <c r="AB786" s="171"/>
      <c r="AC786" s="171"/>
    </row>
    <row r="787" spans="23:29" ht="12.75" x14ac:dyDescent="0.25">
      <c r="W787" s="107"/>
      <c r="Z787" s="171"/>
      <c r="AA787" s="171"/>
      <c r="AB787" s="171"/>
      <c r="AC787" s="171"/>
    </row>
    <row r="788" spans="23:29" ht="12.75" x14ac:dyDescent="0.25">
      <c r="W788" s="107"/>
      <c r="Z788" s="171"/>
      <c r="AA788" s="171"/>
      <c r="AB788" s="171"/>
      <c r="AC788" s="171"/>
    </row>
    <row r="789" spans="23:29" ht="12.75" x14ac:dyDescent="0.25">
      <c r="W789" s="107"/>
      <c r="Z789" s="171"/>
      <c r="AA789" s="171"/>
      <c r="AB789" s="171"/>
      <c r="AC789" s="171"/>
    </row>
    <row r="790" spans="23:29" ht="12.75" x14ac:dyDescent="0.25">
      <c r="W790" s="107"/>
      <c r="Z790" s="171"/>
      <c r="AA790" s="171"/>
      <c r="AB790" s="171"/>
      <c r="AC790" s="171"/>
    </row>
    <row r="791" spans="23:29" ht="12.75" x14ac:dyDescent="0.25">
      <c r="W791" s="107"/>
      <c r="Z791" s="171"/>
      <c r="AA791" s="171"/>
      <c r="AB791" s="171"/>
      <c r="AC791" s="171"/>
    </row>
    <row r="792" spans="23:29" ht="12.75" x14ac:dyDescent="0.25">
      <c r="W792" s="107"/>
      <c r="Z792" s="171"/>
      <c r="AA792" s="171"/>
      <c r="AB792" s="171"/>
      <c r="AC792" s="171"/>
    </row>
    <row r="793" spans="23:29" ht="12.75" x14ac:dyDescent="0.25">
      <c r="W793" s="107"/>
      <c r="Z793" s="171"/>
      <c r="AA793" s="171"/>
      <c r="AB793" s="171"/>
      <c r="AC793" s="171"/>
    </row>
    <row r="794" spans="23:29" ht="12.75" x14ac:dyDescent="0.25">
      <c r="W794" s="107"/>
      <c r="Z794" s="171"/>
      <c r="AA794" s="171"/>
      <c r="AB794" s="171"/>
      <c r="AC794" s="171"/>
    </row>
    <row r="795" spans="23:29" ht="12.75" x14ac:dyDescent="0.25">
      <c r="W795" s="107"/>
      <c r="Z795" s="171"/>
      <c r="AA795" s="171"/>
      <c r="AB795" s="171"/>
      <c r="AC795" s="171"/>
    </row>
    <row r="796" spans="23:29" ht="12.75" x14ac:dyDescent="0.25">
      <c r="W796" s="107"/>
      <c r="Z796" s="171"/>
      <c r="AA796" s="171"/>
      <c r="AB796" s="171"/>
      <c r="AC796" s="171"/>
    </row>
    <row r="797" spans="23:29" ht="12.75" x14ac:dyDescent="0.25">
      <c r="W797" s="107"/>
      <c r="Z797" s="171"/>
      <c r="AA797" s="171"/>
      <c r="AB797" s="171"/>
      <c r="AC797" s="171"/>
    </row>
    <row r="798" spans="23:29" ht="12.75" x14ac:dyDescent="0.25">
      <c r="W798" s="107"/>
      <c r="Z798" s="171"/>
      <c r="AA798" s="171"/>
      <c r="AB798" s="171"/>
      <c r="AC798" s="171"/>
    </row>
    <row r="799" spans="23:29" ht="12.75" x14ac:dyDescent="0.25">
      <c r="W799" s="107"/>
      <c r="Z799" s="171"/>
      <c r="AA799" s="171"/>
      <c r="AB799" s="171"/>
      <c r="AC799" s="171"/>
    </row>
    <row r="800" spans="23:29" ht="12.75" x14ac:dyDescent="0.25">
      <c r="W800" s="107"/>
      <c r="Z800" s="171"/>
      <c r="AA800" s="171"/>
      <c r="AB800" s="171"/>
      <c r="AC800" s="171"/>
    </row>
    <row r="801" spans="23:29" ht="12.75" x14ac:dyDescent="0.25">
      <c r="W801" s="107"/>
      <c r="Z801" s="171"/>
      <c r="AA801" s="171"/>
      <c r="AB801" s="171"/>
      <c r="AC801" s="171"/>
    </row>
    <row r="802" spans="23:29" ht="12.75" x14ac:dyDescent="0.25">
      <c r="W802" s="107"/>
      <c r="Z802" s="171"/>
      <c r="AA802" s="171"/>
      <c r="AB802" s="171"/>
      <c r="AC802" s="171"/>
    </row>
    <row r="803" spans="23:29" ht="12.75" x14ac:dyDescent="0.25">
      <c r="W803" s="107"/>
      <c r="Z803" s="171"/>
      <c r="AA803" s="171"/>
      <c r="AB803" s="171"/>
      <c r="AC803" s="171"/>
    </row>
    <row r="804" spans="23:29" ht="12.75" x14ac:dyDescent="0.25">
      <c r="W804" s="107"/>
      <c r="Z804" s="171"/>
      <c r="AA804" s="171"/>
      <c r="AB804" s="171"/>
      <c r="AC804" s="171"/>
    </row>
    <row r="805" spans="23:29" ht="12.75" x14ac:dyDescent="0.25">
      <c r="W805" s="107"/>
      <c r="Z805" s="171"/>
      <c r="AA805" s="171"/>
      <c r="AB805" s="171"/>
      <c r="AC805" s="171"/>
    </row>
    <row r="806" spans="23:29" ht="12.75" x14ac:dyDescent="0.25">
      <c r="W806" s="107"/>
      <c r="Z806" s="171"/>
      <c r="AA806" s="171"/>
      <c r="AB806" s="171"/>
      <c r="AC806" s="171"/>
    </row>
    <row r="807" spans="23:29" ht="12.75" x14ac:dyDescent="0.25">
      <c r="W807" s="107"/>
      <c r="Z807" s="171"/>
      <c r="AA807" s="171"/>
      <c r="AB807" s="171"/>
      <c r="AC807" s="171"/>
    </row>
    <row r="808" spans="23:29" ht="12.75" x14ac:dyDescent="0.25">
      <c r="W808" s="107"/>
      <c r="Z808" s="171"/>
      <c r="AA808" s="171"/>
      <c r="AB808" s="171"/>
      <c r="AC808" s="171"/>
    </row>
    <row r="809" spans="23:29" ht="12.75" x14ac:dyDescent="0.25">
      <c r="W809" s="107"/>
      <c r="Z809" s="171"/>
      <c r="AA809" s="171"/>
      <c r="AB809" s="171"/>
      <c r="AC809" s="171"/>
    </row>
    <row r="810" spans="23:29" ht="12.75" x14ac:dyDescent="0.25">
      <c r="W810" s="107"/>
      <c r="Z810" s="171"/>
      <c r="AA810" s="171"/>
      <c r="AB810" s="171"/>
      <c r="AC810" s="171"/>
    </row>
    <row r="811" spans="23:29" ht="12.75" x14ac:dyDescent="0.25">
      <c r="W811" s="107"/>
      <c r="Z811" s="171"/>
      <c r="AA811" s="171"/>
      <c r="AB811" s="171"/>
      <c r="AC811" s="171"/>
    </row>
    <row r="812" spans="23:29" ht="12.75" x14ac:dyDescent="0.25">
      <c r="W812" s="107"/>
      <c r="Z812" s="171"/>
      <c r="AA812" s="171"/>
      <c r="AB812" s="171"/>
      <c r="AC812" s="171"/>
    </row>
    <row r="813" spans="23:29" ht="12.75" x14ac:dyDescent="0.25">
      <c r="W813" s="107"/>
      <c r="Z813" s="171"/>
      <c r="AA813" s="171"/>
      <c r="AB813" s="171"/>
      <c r="AC813" s="171"/>
    </row>
    <row r="814" spans="23:29" ht="12.75" x14ac:dyDescent="0.25">
      <c r="W814" s="107"/>
      <c r="Z814" s="171"/>
      <c r="AA814" s="171"/>
      <c r="AB814" s="171"/>
      <c r="AC814" s="171"/>
    </row>
    <row r="815" spans="23:29" ht="12.75" x14ac:dyDescent="0.25">
      <c r="W815" s="107"/>
      <c r="Z815" s="171"/>
      <c r="AA815" s="171"/>
      <c r="AB815" s="171"/>
      <c r="AC815" s="171"/>
    </row>
    <row r="816" spans="23:29" ht="12.75" x14ac:dyDescent="0.25">
      <c r="W816" s="107"/>
      <c r="Z816" s="171"/>
      <c r="AA816" s="171"/>
      <c r="AB816" s="171"/>
      <c r="AC816" s="171"/>
    </row>
    <row r="817" spans="23:29" ht="12.75" x14ac:dyDescent="0.25">
      <c r="W817" s="107"/>
      <c r="Z817" s="171"/>
      <c r="AA817" s="171"/>
      <c r="AB817" s="171"/>
      <c r="AC817" s="171"/>
    </row>
    <row r="818" spans="23:29" ht="12.75" x14ac:dyDescent="0.25">
      <c r="W818" s="107"/>
      <c r="Z818" s="171"/>
      <c r="AA818" s="171"/>
      <c r="AB818" s="171"/>
      <c r="AC818" s="171"/>
    </row>
    <row r="819" spans="23:29" ht="12.75" x14ac:dyDescent="0.25">
      <c r="W819" s="107"/>
      <c r="Z819" s="171"/>
      <c r="AA819" s="171"/>
      <c r="AB819" s="171"/>
      <c r="AC819" s="171"/>
    </row>
    <row r="820" spans="23:29" ht="12.75" x14ac:dyDescent="0.25">
      <c r="W820" s="107"/>
      <c r="Z820" s="171"/>
      <c r="AA820" s="171"/>
      <c r="AB820" s="171"/>
      <c r="AC820" s="171"/>
    </row>
    <row r="821" spans="23:29" ht="12.75" x14ac:dyDescent="0.25">
      <c r="W821" s="107"/>
      <c r="Z821" s="171"/>
      <c r="AA821" s="171"/>
      <c r="AB821" s="171"/>
      <c r="AC821" s="171"/>
    </row>
    <row r="822" spans="23:29" ht="12.75" x14ac:dyDescent="0.25">
      <c r="W822" s="107"/>
      <c r="Z822" s="171"/>
      <c r="AA822" s="171"/>
      <c r="AB822" s="171"/>
      <c r="AC822" s="171"/>
    </row>
    <row r="823" spans="23:29" ht="12.75" x14ac:dyDescent="0.25">
      <c r="W823" s="107"/>
      <c r="Z823" s="171"/>
      <c r="AA823" s="171"/>
      <c r="AB823" s="171"/>
      <c r="AC823" s="171"/>
    </row>
    <row r="824" spans="23:29" ht="12.75" x14ac:dyDescent="0.25">
      <c r="W824" s="107"/>
      <c r="Z824" s="171"/>
      <c r="AA824" s="171"/>
      <c r="AB824" s="171"/>
      <c r="AC824" s="171"/>
    </row>
    <row r="825" spans="23:29" ht="12.75" x14ac:dyDescent="0.25">
      <c r="W825" s="107"/>
      <c r="Z825" s="171"/>
      <c r="AA825" s="171"/>
      <c r="AB825" s="171"/>
      <c r="AC825" s="171"/>
    </row>
    <row r="826" spans="23:29" ht="12.75" x14ac:dyDescent="0.25">
      <c r="W826" s="107"/>
      <c r="Z826" s="171"/>
      <c r="AA826" s="171"/>
      <c r="AB826" s="171"/>
      <c r="AC826" s="171"/>
    </row>
    <row r="827" spans="23:29" ht="12.75" x14ac:dyDescent="0.25">
      <c r="W827" s="107"/>
      <c r="Z827" s="171"/>
      <c r="AA827" s="171"/>
      <c r="AB827" s="171"/>
      <c r="AC827" s="171"/>
    </row>
    <row r="828" spans="23:29" ht="12.75" x14ac:dyDescent="0.25">
      <c r="W828" s="107"/>
      <c r="Z828" s="171"/>
      <c r="AA828" s="171"/>
      <c r="AB828" s="171"/>
      <c r="AC828" s="171"/>
    </row>
    <row r="829" spans="23:29" ht="12.75" x14ac:dyDescent="0.25">
      <c r="W829" s="107"/>
      <c r="Z829" s="171"/>
      <c r="AA829" s="171"/>
      <c r="AB829" s="171"/>
      <c r="AC829" s="171"/>
    </row>
    <row r="830" spans="23:29" ht="12.75" x14ac:dyDescent="0.25">
      <c r="W830" s="107"/>
      <c r="Z830" s="171"/>
      <c r="AA830" s="171"/>
      <c r="AB830" s="171"/>
      <c r="AC830" s="171"/>
    </row>
    <row r="831" spans="23:29" ht="12.75" x14ac:dyDescent="0.25">
      <c r="W831" s="107"/>
      <c r="Z831" s="171"/>
      <c r="AA831" s="171"/>
      <c r="AB831" s="171"/>
      <c r="AC831" s="171"/>
    </row>
    <row r="832" spans="23:29" ht="12.75" x14ac:dyDescent="0.25">
      <c r="W832" s="107"/>
      <c r="Z832" s="171"/>
      <c r="AA832" s="171"/>
      <c r="AB832" s="171"/>
      <c r="AC832" s="171"/>
    </row>
    <row r="833" spans="23:29" ht="12.75" x14ac:dyDescent="0.25">
      <c r="W833" s="107"/>
      <c r="Z833" s="171"/>
      <c r="AA833" s="171"/>
      <c r="AB833" s="171"/>
      <c r="AC833" s="171"/>
    </row>
    <row r="834" spans="23:29" ht="12.75" x14ac:dyDescent="0.25">
      <c r="W834" s="107"/>
      <c r="Z834" s="171"/>
      <c r="AA834" s="171"/>
      <c r="AB834" s="171"/>
      <c r="AC834" s="171"/>
    </row>
    <row r="835" spans="23:29" ht="12.75" x14ac:dyDescent="0.25">
      <c r="W835" s="107"/>
      <c r="Z835" s="171"/>
      <c r="AA835" s="171"/>
      <c r="AB835" s="171"/>
      <c r="AC835" s="171"/>
    </row>
    <row r="836" spans="23:29" ht="12.75" x14ac:dyDescent="0.25">
      <c r="W836" s="107"/>
      <c r="Z836" s="171"/>
      <c r="AA836" s="171"/>
      <c r="AB836" s="171"/>
      <c r="AC836" s="171"/>
    </row>
    <row r="837" spans="23:29" ht="12.75" x14ac:dyDescent="0.25">
      <c r="W837" s="107"/>
      <c r="Z837" s="171"/>
      <c r="AA837" s="171"/>
      <c r="AB837" s="171"/>
      <c r="AC837" s="171"/>
    </row>
    <row r="838" spans="23:29" ht="12.75" x14ac:dyDescent="0.25">
      <c r="W838" s="107"/>
      <c r="Z838" s="171"/>
      <c r="AA838" s="171"/>
      <c r="AB838" s="171"/>
      <c r="AC838" s="171"/>
    </row>
    <row r="839" spans="23:29" ht="12.75" x14ac:dyDescent="0.25">
      <c r="W839" s="107"/>
      <c r="Z839" s="171"/>
      <c r="AA839" s="171"/>
      <c r="AB839" s="171"/>
      <c r="AC839" s="171"/>
    </row>
    <row r="840" spans="23:29" ht="12.75" x14ac:dyDescent="0.25">
      <c r="W840" s="107"/>
      <c r="Z840" s="171"/>
      <c r="AA840" s="171"/>
      <c r="AB840" s="171"/>
      <c r="AC840" s="171"/>
    </row>
    <row r="841" spans="23:29" ht="12.75" x14ac:dyDescent="0.25">
      <c r="W841" s="107"/>
      <c r="Z841" s="171"/>
      <c r="AA841" s="171"/>
      <c r="AB841" s="171"/>
      <c r="AC841" s="171"/>
    </row>
    <row r="842" spans="23:29" ht="12.75" x14ac:dyDescent="0.25">
      <c r="W842" s="107"/>
      <c r="Z842" s="171"/>
      <c r="AA842" s="171"/>
      <c r="AB842" s="171"/>
      <c r="AC842" s="171"/>
    </row>
    <row r="843" spans="23:29" ht="12.75" x14ac:dyDescent="0.25">
      <c r="W843" s="107"/>
      <c r="Z843" s="171"/>
      <c r="AA843" s="171"/>
      <c r="AB843" s="171"/>
      <c r="AC843" s="171"/>
    </row>
    <row r="844" spans="23:29" ht="12.75" x14ac:dyDescent="0.25">
      <c r="W844" s="107"/>
      <c r="Z844" s="171"/>
      <c r="AA844" s="171"/>
      <c r="AB844" s="171"/>
      <c r="AC844" s="171"/>
    </row>
    <row r="845" spans="23:29" ht="12.75" x14ac:dyDescent="0.25">
      <c r="W845" s="107"/>
      <c r="Z845" s="171"/>
      <c r="AA845" s="171"/>
      <c r="AB845" s="171"/>
      <c r="AC845" s="171"/>
    </row>
    <row r="846" spans="23:29" ht="12.75" x14ac:dyDescent="0.25">
      <c r="W846" s="107"/>
      <c r="Z846" s="171"/>
      <c r="AA846" s="171"/>
      <c r="AB846" s="171"/>
      <c r="AC846" s="171"/>
    </row>
    <row r="847" spans="23:29" ht="12.75" x14ac:dyDescent="0.25">
      <c r="W847" s="107"/>
      <c r="Z847" s="171"/>
      <c r="AA847" s="171"/>
      <c r="AB847" s="171"/>
      <c r="AC847" s="171"/>
    </row>
    <row r="848" spans="23:29" ht="12.75" x14ac:dyDescent="0.25">
      <c r="W848" s="107"/>
      <c r="Z848" s="171"/>
      <c r="AA848" s="171"/>
      <c r="AB848" s="171"/>
      <c r="AC848" s="171"/>
    </row>
    <row r="849" spans="23:29" ht="12.75" x14ac:dyDescent="0.25">
      <c r="W849" s="107"/>
      <c r="Z849" s="171"/>
      <c r="AA849" s="171"/>
      <c r="AB849" s="171"/>
      <c r="AC849" s="171"/>
    </row>
    <row r="850" spans="23:29" ht="12.75" x14ac:dyDescent="0.25">
      <c r="W850" s="107"/>
      <c r="Z850" s="171"/>
      <c r="AA850" s="171"/>
      <c r="AB850" s="171"/>
      <c r="AC850" s="171"/>
    </row>
    <row r="851" spans="23:29" ht="12.75" x14ac:dyDescent="0.25">
      <c r="W851" s="107"/>
      <c r="Z851" s="171"/>
      <c r="AA851" s="171"/>
      <c r="AB851" s="171"/>
      <c r="AC851" s="171"/>
    </row>
    <row r="852" spans="23:29" ht="12.75" x14ac:dyDescent="0.25">
      <c r="W852" s="107"/>
      <c r="Z852" s="171"/>
      <c r="AA852" s="171"/>
      <c r="AB852" s="171"/>
      <c r="AC852" s="171"/>
    </row>
    <row r="853" spans="23:29" ht="12.75" x14ac:dyDescent="0.25">
      <c r="W853" s="107"/>
      <c r="Z853" s="171"/>
      <c r="AA853" s="171"/>
      <c r="AB853" s="171"/>
      <c r="AC853" s="171"/>
    </row>
    <row r="854" spans="23:29" ht="12.75" x14ac:dyDescent="0.25">
      <c r="W854" s="107"/>
      <c r="Z854" s="171"/>
      <c r="AA854" s="171"/>
      <c r="AB854" s="171"/>
      <c r="AC854" s="171"/>
    </row>
    <row r="855" spans="23:29" ht="12.75" x14ac:dyDescent="0.25">
      <c r="W855" s="107"/>
      <c r="Z855" s="171"/>
      <c r="AA855" s="171"/>
      <c r="AB855" s="171"/>
      <c r="AC855" s="171"/>
    </row>
    <row r="856" spans="23:29" ht="12.75" x14ac:dyDescent="0.25">
      <c r="W856" s="107"/>
      <c r="Z856" s="171"/>
      <c r="AA856" s="171"/>
      <c r="AB856" s="171"/>
      <c r="AC856" s="171"/>
    </row>
    <row r="857" spans="23:29" ht="12.75" x14ac:dyDescent="0.25">
      <c r="W857" s="107"/>
      <c r="Z857" s="171"/>
      <c r="AA857" s="171"/>
      <c r="AB857" s="171"/>
      <c r="AC857" s="171"/>
    </row>
    <row r="858" spans="23:29" ht="12.75" x14ac:dyDescent="0.25">
      <c r="W858" s="107"/>
      <c r="Z858" s="171"/>
      <c r="AA858" s="171"/>
      <c r="AB858" s="171"/>
      <c r="AC858" s="171"/>
    </row>
    <row r="859" spans="23:29" ht="12.75" x14ac:dyDescent="0.25">
      <c r="W859" s="107"/>
      <c r="Z859" s="171"/>
      <c r="AA859" s="171"/>
      <c r="AB859" s="171"/>
      <c r="AC859" s="171"/>
    </row>
    <row r="860" spans="23:29" ht="12.75" x14ac:dyDescent="0.25">
      <c r="W860" s="107"/>
      <c r="Z860" s="171"/>
      <c r="AA860" s="171"/>
      <c r="AB860" s="171"/>
      <c r="AC860" s="171"/>
    </row>
    <row r="861" spans="23:29" ht="12.75" x14ac:dyDescent="0.25">
      <c r="W861" s="107"/>
      <c r="Z861" s="171"/>
      <c r="AA861" s="171"/>
      <c r="AB861" s="171"/>
      <c r="AC861" s="171"/>
    </row>
    <row r="862" spans="23:29" ht="12.75" x14ac:dyDescent="0.25">
      <c r="W862" s="107"/>
      <c r="Z862" s="171"/>
      <c r="AA862" s="171"/>
      <c r="AB862" s="171"/>
      <c r="AC862" s="171"/>
    </row>
    <row r="863" spans="23:29" ht="12.75" x14ac:dyDescent="0.25">
      <c r="W863" s="107"/>
      <c r="Z863" s="171"/>
      <c r="AA863" s="171"/>
      <c r="AB863" s="171"/>
      <c r="AC863" s="171"/>
    </row>
    <row r="864" spans="23:29" ht="12.75" x14ac:dyDescent="0.25">
      <c r="W864" s="107"/>
      <c r="Z864" s="171"/>
      <c r="AA864" s="171"/>
      <c r="AB864" s="171"/>
      <c r="AC864" s="171"/>
    </row>
    <row r="865" spans="23:29" ht="12.75" x14ac:dyDescent="0.25">
      <c r="W865" s="107"/>
      <c r="Z865" s="171"/>
      <c r="AA865" s="171"/>
      <c r="AB865" s="171"/>
      <c r="AC865" s="171"/>
    </row>
    <row r="866" spans="23:29" ht="12.75" x14ac:dyDescent="0.25">
      <c r="W866" s="107"/>
      <c r="Z866" s="171"/>
      <c r="AA866" s="171"/>
      <c r="AB866" s="171"/>
      <c r="AC866" s="171"/>
    </row>
    <row r="867" spans="23:29" ht="12.75" x14ac:dyDescent="0.25">
      <c r="W867" s="107"/>
      <c r="Z867" s="171"/>
      <c r="AA867" s="171"/>
      <c r="AB867" s="171"/>
      <c r="AC867" s="171"/>
    </row>
    <row r="868" spans="23:29" ht="12.75" x14ac:dyDescent="0.25">
      <c r="W868" s="107"/>
      <c r="Z868" s="171"/>
      <c r="AA868" s="171"/>
      <c r="AB868" s="171"/>
      <c r="AC868" s="171"/>
    </row>
    <row r="869" spans="23:29" ht="12.75" x14ac:dyDescent="0.25">
      <c r="W869" s="107"/>
      <c r="Z869" s="171"/>
      <c r="AA869" s="171"/>
      <c r="AB869" s="171"/>
      <c r="AC869" s="171"/>
    </row>
    <row r="870" spans="23:29" ht="12.75" x14ac:dyDescent="0.25">
      <c r="W870" s="107"/>
      <c r="Z870" s="171"/>
      <c r="AA870" s="171"/>
      <c r="AB870" s="171"/>
      <c r="AC870" s="171"/>
    </row>
    <row r="871" spans="23:29" ht="12.75" x14ac:dyDescent="0.25">
      <c r="W871" s="107"/>
      <c r="Z871" s="171"/>
      <c r="AA871" s="171"/>
      <c r="AB871" s="171"/>
      <c r="AC871" s="171"/>
    </row>
    <row r="872" spans="23:29" ht="12.75" x14ac:dyDescent="0.25">
      <c r="W872" s="107"/>
      <c r="Z872" s="171"/>
      <c r="AA872" s="171"/>
      <c r="AB872" s="171"/>
      <c r="AC872" s="171"/>
    </row>
    <row r="873" spans="23:29" ht="12.75" x14ac:dyDescent="0.25">
      <c r="W873" s="107"/>
      <c r="Z873" s="171"/>
      <c r="AA873" s="171"/>
      <c r="AB873" s="171"/>
      <c r="AC873" s="171"/>
    </row>
    <row r="874" spans="23:29" ht="12.75" x14ac:dyDescent="0.25">
      <c r="W874" s="107"/>
      <c r="Z874" s="171"/>
      <c r="AA874" s="171"/>
      <c r="AB874" s="171"/>
      <c r="AC874" s="171"/>
    </row>
    <row r="875" spans="23:29" ht="12.75" x14ac:dyDescent="0.25">
      <c r="W875" s="107"/>
      <c r="Z875" s="171"/>
      <c r="AA875" s="171"/>
      <c r="AB875" s="171"/>
      <c r="AC875" s="171"/>
    </row>
    <row r="876" spans="23:29" ht="12.75" x14ac:dyDescent="0.25">
      <c r="W876" s="107"/>
      <c r="Z876" s="171"/>
      <c r="AA876" s="171"/>
      <c r="AB876" s="171"/>
      <c r="AC876" s="171"/>
    </row>
    <row r="877" spans="23:29" ht="12.75" x14ac:dyDescent="0.25">
      <c r="W877" s="107"/>
      <c r="Z877" s="171"/>
      <c r="AA877" s="171"/>
      <c r="AB877" s="171"/>
      <c r="AC877" s="171"/>
    </row>
    <row r="878" spans="23:29" ht="12.75" x14ac:dyDescent="0.25">
      <c r="W878" s="107"/>
      <c r="Z878" s="171"/>
      <c r="AA878" s="171"/>
      <c r="AB878" s="171"/>
      <c r="AC878" s="171"/>
    </row>
    <row r="879" spans="23:29" ht="12.75" x14ac:dyDescent="0.25">
      <c r="W879" s="107"/>
      <c r="Z879" s="171"/>
      <c r="AA879" s="171"/>
      <c r="AB879" s="171"/>
      <c r="AC879" s="171"/>
    </row>
    <row r="880" spans="23:29" ht="12.75" x14ac:dyDescent="0.25">
      <c r="W880" s="107"/>
      <c r="Z880" s="171"/>
      <c r="AA880" s="171"/>
      <c r="AB880" s="171"/>
      <c r="AC880" s="171"/>
    </row>
    <row r="881" spans="23:29" ht="12.75" x14ac:dyDescent="0.25">
      <c r="W881" s="107"/>
      <c r="Z881" s="171"/>
      <c r="AA881" s="171"/>
      <c r="AB881" s="171"/>
      <c r="AC881" s="171"/>
    </row>
    <row r="882" spans="23:29" ht="12.75" x14ac:dyDescent="0.25">
      <c r="W882" s="107"/>
      <c r="Z882" s="171"/>
      <c r="AA882" s="171"/>
      <c r="AB882" s="171"/>
      <c r="AC882" s="171"/>
    </row>
    <row r="883" spans="23:29" ht="12.75" x14ac:dyDescent="0.25">
      <c r="W883" s="107"/>
      <c r="Z883" s="171"/>
      <c r="AA883" s="171"/>
      <c r="AB883" s="171"/>
      <c r="AC883" s="171"/>
    </row>
    <row r="884" spans="23:29" ht="12.75" x14ac:dyDescent="0.25">
      <c r="W884" s="107"/>
      <c r="Z884" s="171"/>
      <c r="AA884" s="171"/>
      <c r="AB884" s="171"/>
      <c r="AC884" s="171"/>
    </row>
    <row r="885" spans="23:29" ht="12.75" x14ac:dyDescent="0.25">
      <c r="W885" s="107"/>
      <c r="Z885" s="171"/>
      <c r="AA885" s="171"/>
      <c r="AB885" s="171"/>
      <c r="AC885" s="171"/>
    </row>
    <row r="886" spans="23:29" ht="12.75" x14ac:dyDescent="0.25">
      <c r="W886" s="107"/>
      <c r="Z886" s="171"/>
      <c r="AA886" s="171"/>
      <c r="AB886" s="171"/>
      <c r="AC886" s="171"/>
    </row>
    <row r="887" spans="23:29" ht="12.75" x14ac:dyDescent="0.25">
      <c r="W887" s="107"/>
      <c r="Z887" s="171"/>
      <c r="AA887" s="171"/>
      <c r="AB887" s="171"/>
      <c r="AC887" s="171"/>
    </row>
    <row r="888" spans="23:29" ht="12.75" x14ac:dyDescent="0.25">
      <c r="W888" s="107"/>
      <c r="Z888" s="171"/>
      <c r="AA888" s="171"/>
      <c r="AB888" s="171"/>
      <c r="AC888" s="171"/>
    </row>
    <row r="889" spans="23:29" ht="12.75" x14ac:dyDescent="0.25">
      <c r="W889" s="107"/>
      <c r="Z889" s="171"/>
      <c r="AA889" s="171"/>
      <c r="AB889" s="171"/>
      <c r="AC889" s="171"/>
    </row>
    <row r="890" spans="23:29" ht="12.75" x14ac:dyDescent="0.25">
      <c r="W890" s="107"/>
      <c r="Z890" s="171"/>
      <c r="AA890" s="171"/>
      <c r="AB890" s="171"/>
      <c r="AC890" s="171"/>
    </row>
    <row r="891" spans="23:29" ht="12.75" x14ac:dyDescent="0.25">
      <c r="W891" s="107"/>
      <c r="Z891" s="171"/>
      <c r="AA891" s="171"/>
      <c r="AB891" s="171"/>
      <c r="AC891" s="171"/>
    </row>
    <row r="892" spans="23:29" ht="12.75" x14ac:dyDescent="0.25">
      <c r="W892" s="107"/>
      <c r="Z892" s="171"/>
      <c r="AA892" s="171"/>
      <c r="AB892" s="171"/>
      <c r="AC892" s="171"/>
    </row>
    <row r="893" spans="23:29" ht="12.75" x14ac:dyDescent="0.25">
      <c r="W893" s="107"/>
      <c r="Z893" s="171"/>
      <c r="AA893" s="171"/>
      <c r="AB893" s="171"/>
      <c r="AC893" s="171"/>
    </row>
    <row r="894" spans="23:29" ht="12.75" x14ac:dyDescent="0.25">
      <c r="W894" s="107"/>
      <c r="Z894" s="171"/>
      <c r="AA894" s="171"/>
      <c r="AB894" s="171"/>
      <c r="AC894" s="171"/>
    </row>
    <row r="895" spans="23:29" ht="12.75" x14ac:dyDescent="0.25">
      <c r="W895" s="107"/>
      <c r="Z895" s="171"/>
      <c r="AA895" s="171"/>
      <c r="AB895" s="171"/>
      <c r="AC895" s="171"/>
    </row>
    <row r="896" spans="23:29" ht="12.75" x14ac:dyDescent="0.25">
      <c r="W896" s="107"/>
      <c r="Z896" s="171"/>
      <c r="AA896" s="171"/>
      <c r="AB896" s="171"/>
      <c r="AC896" s="171"/>
    </row>
    <row r="897" spans="23:29" ht="12.75" x14ac:dyDescent="0.25">
      <c r="W897" s="107"/>
      <c r="Z897" s="171"/>
      <c r="AA897" s="171"/>
      <c r="AB897" s="171"/>
      <c r="AC897" s="171"/>
    </row>
    <row r="898" spans="23:29" ht="12.75" x14ac:dyDescent="0.25">
      <c r="W898" s="107"/>
      <c r="Z898" s="171"/>
      <c r="AA898" s="171"/>
      <c r="AB898" s="171"/>
      <c r="AC898" s="171"/>
    </row>
    <row r="899" spans="23:29" ht="12.75" x14ac:dyDescent="0.25">
      <c r="W899" s="107"/>
      <c r="Z899" s="171"/>
      <c r="AA899" s="171"/>
      <c r="AB899" s="171"/>
      <c r="AC899" s="171"/>
    </row>
    <row r="900" spans="23:29" ht="12.75" x14ac:dyDescent="0.25">
      <c r="W900" s="107"/>
      <c r="Z900" s="171"/>
      <c r="AA900" s="171"/>
      <c r="AB900" s="171"/>
      <c r="AC900" s="171"/>
    </row>
    <row r="901" spans="23:29" ht="12.75" x14ac:dyDescent="0.25">
      <c r="W901" s="107"/>
      <c r="Z901" s="171"/>
      <c r="AA901" s="171"/>
      <c r="AB901" s="171"/>
      <c r="AC901" s="171"/>
    </row>
    <row r="902" spans="23:29" ht="12.75" x14ac:dyDescent="0.25">
      <c r="W902" s="107"/>
      <c r="Z902" s="171"/>
      <c r="AA902" s="171"/>
      <c r="AB902" s="171"/>
      <c r="AC902" s="171"/>
    </row>
    <row r="903" spans="23:29" ht="12.75" x14ac:dyDescent="0.25">
      <c r="W903" s="107"/>
      <c r="Z903" s="171"/>
      <c r="AA903" s="171"/>
      <c r="AB903" s="171"/>
      <c r="AC903" s="171"/>
    </row>
    <row r="904" spans="23:29" ht="12.75" x14ac:dyDescent="0.25">
      <c r="W904" s="107"/>
      <c r="Z904" s="171"/>
      <c r="AA904" s="171"/>
      <c r="AB904" s="171"/>
      <c r="AC904" s="171"/>
    </row>
    <row r="905" spans="23:29" ht="12.75" x14ac:dyDescent="0.25">
      <c r="W905" s="107"/>
      <c r="Z905" s="171"/>
      <c r="AA905" s="171"/>
      <c r="AB905" s="171"/>
      <c r="AC905" s="171"/>
    </row>
    <row r="906" spans="23:29" ht="12.75" x14ac:dyDescent="0.25">
      <c r="W906" s="107"/>
      <c r="Z906" s="171"/>
      <c r="AA906" s="171"/>
      <c r="AB906" s="171"/>
      <c r="AC906" s="171"/>
    </row>
    <row r="907" spans="23:29" ht="12.75" x14ac:dyDescent="0.25">
      <c r="W907" s="107"/>
      <c r="Z907" s="171"/>
      <c r="AA907" s="171"/>
      <c r="AB907" s="171"/>
      <c r="AC907" s="171"/>
    </row>
    <row r="908" spans="23:29" ht="12.75" x14ac:dyDescent="0.25">
      <c r="W908" s="107"/>
      <c r="Z908" s="171"/>
      <c r="AA908" s="171"/>
      <c r="AB908" s="171"/>
      <c r="AC908" s="171"/>
    </row>
    <row r="909" spans="23:29" ht="12.75" x14ac:dyDescent="0.25">
      <c r="W909" s="107"/>
      <c r="Z909" s="171"/>
      <c r="AA909" s="171"/>
      <c r="AB909" s="171"/>
      <c r="AC909" s="171"/>
    </row>
    <row r="910" spans="23:29" ht="12.75" x14ac:dyDescent="0.25">
      <c r="W910" s="107"/>
      <c r="Z910" s="171"/>
      <c r="AA910" s="171"/>
      <c r="AB910" s="171"/>
      <c r="AC910" s="171"/>
    </row>
    <row r="911" spans="23:29" ht="12.75" x14ac:dyDescent="0.25">
      <c r="W911" s="107"/>
      <c r="Z911" s="171"/>
      <c r="AA911" s="171"/>
      <c r="AB911" s="171"/>
      <c r="AC911" s="171"/>
    </row>
    <row r="912" spans="23:29" ht="12.75" x14ac:dyDescent="0.25">
      <c r="W912" s="107"/>
      <c r="Z912" s="171"/>
      <c r="AA912" s="171"/>
      <c r="AB912" s="171"/>
      <c r="AC912" s="171"/>
    </row>
    <row r="913" spans="23:29" ht="12.75" x14ac:dyDescent="0.25">
      <c r="W913" s="107"/>
      <c r="Z913" s="171"/>
      <c r="AA913" s="171"/>
      <c r="AB913" s="171"/>
      <c r="AC913" s="171"/>
    </row>
    <row r="914" spans="23:29" ht="12.75" x14ac:dyDescent="0.25">
      <c r="W914" s="107"/>
      <c r="Z914" s="171"/>
      <c r="AA914" s="171"/>
      <c r="AB914" s="171"/>
      <c r="AC914" s="171"/>
    </row>
    <row r="915" spans="23:29" ht="12.75" x14ac:dyDescent="0.25">
      <c r="W915" s="107"/>
      <c r="Z915" s="171"/>
      <c r="AA915" s="171"/>
      <c r="AB915" s="171"/>
      <c r="AC915" s="171"/>
    </row>
    <row r="916" spans="23:29" ht="12.75" x14ac:dyDescent="0.25">
      <c r="W916" s="107"/>
      <c r="Z916" s="171"/>
      <c r="AA916" s="171"/>
      <c r="AB916" s="171"/>
      <c r="AC916" s="171"/>
    </row>
    <row r="917" spans="23:29" ht="12.75" x14ac:dyDescent="0.25">
      <c r="W917" s="107"/>
      <c r="Z917" s="171"/>
      <c r="AA917" s="171"/>
      <c r="AB917" s="171"/>
      <c r="AC917" s="171"/>
    </row>
    <row r="918" spans="23:29" ht="12.75" x14ac:dyDescent="0.25">
      <c r="W918" s="107"/>
      <c r="Z918" s="171"/>
      <c r="AA918" s="171"/>
      <c r="AB918" s="171"/>
      <c r="AC918" s="171"/>
    </row>
    <row r="919" spans="23:29" ht="12.75" x14ac:dyDescent="0.25">
      <c r="W919" s="107"/>
      <c r="Z919" s="171"/>
      <c r="AA919" s="171"/>
      <c r="AB919" s="171"/>
      <c r="AC919" s="171"/>
    </row>
    <row r="920" spans="23:29" ht="12.75" x14ac:dyDescent="0.25">
      <c r="W920" s="107"/>
      <c r="Z920" s="171"/>
      <c r="AA920" s="171"/>
      <c r="AB920" s="171"/>
      <c r="AC920" s="171"/>
    </row>
    <row r="921" spans="23:29" ht="12.75" x14ac:dyDescent="0.25">
      <c r="W921" s="107"/>
      <c r="Z921" s="171"/>
      <c r="AA921" s="171"/>
      <c r="AB921" s="171"/>
      <c r="AC921" s="171"/>
    </row>
    <row r="922" spans="23:29" ht="12.75" x14ac:dyDescent="0.25">
      <c r="W922" s="107"/>
      <c r="Z922" s="171"/>
      <c r="AA922" s="171"/>
      <c r="AB922" s="171"/>
      <c r="AC922" s="171"/>
    </row>
    <row r="923" spans="23:29" ht="12.75" x14ac:dyDescent="0.25">
      <c r="W923" s="107"/>
      <c r="Z923" s="171"/>
      <c r="AA923" s="171"/>
      <c r="AB923" s="171"/>
      <c r="AC923" s="171"/>
    </row>
    <row r="924" spans="23:29" ht="12.75" x14ac:dyDescent="0.25">
      <c r="W924" s="107"/>
      <c r="Z924" s="171"/>
      <c r="AA924" s="171"/>
      <c r="AB924" s="171"/>
      <c r="AC924" s="171"/>
    </row>
    <row r="925" spans="23:29" ht="12.75" x14ac:dyDescent="0.25">
      <c r="W925" s="107"/>
      <c r="Z925" s="171"/>
      <c r="AA925" s="171"/>
      <c r="AB925" s="171"/>
      <c r="AC925" s="171"/>
    </row>
    <row r="926" spans="23:29" ht="12.75" x14ac:dyDescent="0.25">
      <c r="W926" s="107"/>
      <c r="Z926" s="171"/>
      <c r="AA926" s="171"/>
      <c r="AB926" s="171"/>
      <c r="AC926" s="171"/>
    </row>
    <row r="927" spans="23:29" ht="12.75" x14ac:dyDescent="0.25">
      <c r="W927" s="107"/>
      <c r="Z927" s="171"/>
      <c r="AA927" s="171"/>
      <c r="AB927" s="171"/>
      <c r="AC927" s="171"/>
    </row>
    <row r="928" spans="23:29" ht="12.75" x14ac:dyDescent="0.25">
      <c r="W928" s="107"/>
      <c r="Z928" s="171"/>
      <c r="AA928" s="171"/>
      <c r="AB928" s="171"/>
      <c r="AC928" s="171"/>
    </row>
    <row r="929" spans="23:29" ht="12.75" x14ac:dyDescent="0.25">
      <c r="W929" s="107"/>
      <c r="Z929" s="171"/>
      <c r="AA929" s="171"/>
      <c r="AB929" s="171"/>
      <c r="AC929" s="171"/>
    </row>
    <row r="930" spans="23:29" ht="12.75" x14ac:dyDescent="0.25">
      <c r="W930" s="107"/>
      <c r="Z930" s="171"/>
      <c r="AA930" s="171"/>
      <c r="AB930" s="171"/>
      <c r="AC930" s="171"/>
    </row>
    <row r="931" spans="23:29" ht="12.75" x14ac:dyDescent="0.25">
      <c r="W931" s="107"/>
      <c r="Z931" s="171"/>
      <c r="AA931" s="171"/>
      <c r="AB931" s="171"/>
      <c r="AC931" s="171"/>
    </row>
    <row r="932" spans="23:29" ht="12.75" x14ac:dyDescent="0.25">
      <c r="W932" s="107"/>
      <c r="Z932" s="171"/>
      <c r="AA932" s="171"/>
      <c r="AB932" s="171"/>
      <c r="AC932" s="171"/>
    </row>
    <row r="933" spans="23:29" ht="12.75" x14ac:dyDescent="0.25">
      <c r="W933" s="107"/>
      <c r="Z933" s="171"/>
      <c r="AA933" s="171"/>
      <c r="AB933" s="171"/>
      <c r="AC933" s="171"/>
    </row>
    <row r="934" spans="23:29" ht="12.75" x14ac:dyDescent="0.25">
      <c r="W934" s="107"/>
      <c r="Z934" s="171"/>
      <c r="AA934" s="171"/>
      <c r="AB934" s="171"/>
      <c r="AC934" s="171"/>
    </row>
    <row r="935" spans="23:29" ht="12.75" x14ac:dyDescent="0.25">
      <c r="W935" s="107"/>
      <c r="Z935" s="171"/>
      <c r="AA935" s="171"/>
      <c r="AB935" s="171"/>
      <c r="AC935" s="171"/>
    </row>
    <row r="936" spans="23:29" ht="12.75" x14ac:dyDescent="0.25">
      <c r="W936" s="107"/>
      <c r="Z936" s="171"/>
      <c r="AA936" s="171"/>
      <c r="AB936" s="171"/>
      <c r="AC936" s="171"/>
    </row>
    <row r="937" spans="23:29" ht="12.75" x14ac:dyDescent="0.25">
      <c r="W937" s="107"/>
      <c r="Z937" s="171"/>
      <c r="AA937" s="171"/>
      <c r="AB937" s="171"/>
      <c r="AC937" s="171"/>
    </row>
    <row r="938" spans="23:29" ht="12.75" x14ac:dyDescent="0.25">
      <c r="W938" s="107"/>
      <c r="Z938" s="171"/>
      <c r="AA938" s="171"/>
      <c r="AB938" s="171"/>
      <c r="AC938" s="171"/>
    </row>
    <row r="939" spans="23:29" ht="12.75" x14ac:dyDescent="0.25">
      <c r="W939" s="107"/>
      <c r="Z939" s="171"/>
      <c r="AA939" s="171"/>
      <c r="AB939" s="171"/>
      <c r="AC939" s="171"/>
    </row>
    <row r="940" spans="23:29" ht="12.75" x14ac:dyDescent="0.25">
      <c r="W940" s="107"/>
      <c r="Z940" s="171"/>
      <c r="AA940" s="171"/>
      <c r="AB940" s="171"/>
      <c r="AC940" s="171"/>
    </row>
    <row r="941" spans="23:29" ht="12.75" x14ac:dyDescent="0.25">
      <c r="W941" s="107"/>
      <c r="Z941" s="171"/>
      <c r="AA941" s="171"/>
      <c r="AB941" s="171"/>
      <c r="AC941" s="171"/>
    </row>
    <row r="942" spans="23:29" ht="12.75" x14ac:dyDescent="0.25">
      <c r="W942" s="107"/>
      <c r="Z942" s="171"/>
      <c r="AA942" s="171"/>
      <c r="AB942" s="171"/>
      <c r="AC942" s="171"/>
    </row>
    <row r="943" spans="23:29" ht="12.75" x14ac:dyDescent="0.25">
      <c r="W943" s="107"/>
      <c r="Z943" s="171"/>
      <c r="AA943" s="171"/>
      <c r="AB943" s="171"/>
      <c r="AC943" s="171"/>
    </row>
    <row r="944" spans="23:29" ht="12.75" x14ac:dyDescent="0.25">
      <c r="W944" s="107"/>
      <c r="Z944" s="171"/>
      <c r="AA944" s="171"/>
      <c r="AB944" s="171"/>
      <c r="AC944" s="171"/>
    </row>
    <row r="945" spans="23:29" ht="12.75" x14ac:dyDescent="0.25">
      <c r="W945" s="107"/>
      <c r="Z945" s="171"/>
      <c r="AA945" s="171"/>
      <c r="AB945" s="171"/>
      <c r="AC945" s="171"/>
    </row>
    <row r="946" spans="23:29" ht="12.75" x14ac:dyDescent="0.25">
      <c r="W946" s="107"/>
      <c r="Z946" s="171"/>
      <c r="AA946" s="171"/>
      <c r="AB946" s="171"/>
      <c r="AC946" s="171"/>
    </row>
    <row r="947" spans="23:29" ht="12.75" x14ac:dyDescent="0.25">
      <c r="W947" s="107"/>
      <c r="Z947" s="171"/>
      <c r="AA947" s="171"/>
      <c r="AB947" s="171"/>
      <c r="AC947" s="171"/>
    </row>
    <row r="948" spans="23:29" ht="12.75" x14ac:dyDescent="0.25">
      <c r="W948" s="107"/>
      <c r="Z948" s="171"/>
      <c r="AA948" s="171"/>
      <c r="AB948" s="171"/>
      <c r="AC948" s="171"/>
    </row>
    <row r="949" spans="23:29" ht="12.75" x14ac:dyDescent="0.25">
      <c r="W949" s="107"/>
      <c r="Z949" s="171"/>
      <c r="AA949" s="171"/>
      <c r="AB949" s="171"/>
      <c r="AC949" s="171"/>
    </row>
    <row r="950" spans="23:29" ht="12.75" x14ac:dyDescent="0.25">
      <c r="W950" s="107"/>
      <c r="Z950" s="171"/>
      <c r="AA950" s="171"/>
      <c r="AB950" s="171"/>
      <c r="AC950" s="171"/>
    </row>
    <row r="951" spans="23:29" ht="12.75" x14ac:dyDescent="0.25">
      <c r="W951" s="107"/>
      <c r="Z951" s="171"/>
      <c r="AA951" s="171"/>
      <c r="AB951" s="171"/>
      <c r="AC951" s="171"/>
    </row>
    <row r="952" spans="23:29" ht="12.75" x14ac:dyDescent="0.25">
      <c r="W952" s="107"/>
      <c r="Z952" s="171"/>
      <c r="AA952" s="171"/>
      <c r="AB952" s="171"/>
      <c r="AC952" s="171"/>
    </row>
    <row r="953" spans="23:29" ht="12.75" x14ac:dyDescent="0.25">
      <c r="W953" s="107"/>
      <c r="Z953" s="171"/>
      <c r="AA953" s="171"/>
      <c r="AB953" s="171"/>
      <c r="AC953" s="171"/>
    </row>
    <row r="954" spans="23:29" ht="12.75" x14ac:dyDescent="0.25">
      <c r="W954" s="107"/>
      <c r="Z954" s="171"/>
      <c r="AA954" s="171"/>
      <c r="AB954" s="171"/>
      <c r="AC954" s="171"/>
    </row>
    <row r="955" spans="23:29" ht="12.75" x14ac:dyDescent="0.25">
      <c r="W955" s="107"/>
      <c r="Z955" s="171"/>
      <c r="AA955" s="171"/>
      <c r="AB955" s="171"/>
      <c r="AC955" s="171"/>
    </row>
    <row r="956" spans="23:29" ht="12.75" x14ac:dyDescent="0.25">
      <c r="W956" s="107"/>
      <c r="Z956" s="171"/>
      <c r="AA956" s="171"/>
      <c r="AB956" s="171"/>
      <c r="AC956" s="171"/>
    </row>
    <row r="957" spans="23:29" ht="12.75" x14ac:dyDescent="0.25">
      <c r="W957" s="107"/>
      <c r="Z957" s="171"/>
      <c r="AA957" s="171"/>
      <c r="AB957" s="171"/>
      <c r="AC957" s="171"/>
    </row>
    <row r="958" spans="23:29" ht="12.75" x14ac:dyDescent="0.25">
      <c r="W958" s="107"/>
      <c r="Z958" s="171"/>
      <c r="AA958" s="171"/>
      <c r="AB958" s="171"/>
      <c r="AC958" s="171"/>
    </row>
    <row r="959" spans="23:29" ht="12.75" x14ac:dyDescent="0.25">
      <c r="W959" s="107"/>
      <c r="Z959" s="171"/>
      <c r="AA959" s="171"/>
      <c r="AB959" s="171"/>
      <c r="AC959" s="171"/>
    </row>
    <row r="960" spans="23:29" ht="12.75" x14ac:dyDescent="0.25">
      <c r="W960" s="107"/>
      <c r="Z960" s="171"/>
      <c r="AA960" s="171"/>
      <c r="AB960" s="171"/>
      <c r="AC960" s="171"/>
    </row>
    <row r="961" spans="23:29" ht="12.75" x14ac:dyDescent="0.25">
      <c r="W961" s="107"/>
      <c r="Z961" s="171"/>
      <c r="AA961" s="171"/>
      <c r="AB961" s="171"/>
      <c r="AC961" s="171"/>
    </row>
    <row r="962" spans="23:29" ht="12.75" x14ac:dyDescent="0.25">
      <c r="W962" s="107"/>
      <c r="Z962" s="171"/>
      <c r="AA962" s="171"/>
      <c r="AB962" s="171"/>
      <c r="AC962" s="171"/>
    </row>
    <row r="963" spans="23:29" ht="12.75" x14ac:dyDescent="0.25">
      <c r="W963" s="107"/>
      <c r="Z963" s="171"/>
      <c r="AA963" s="171"/>
      <c r="AB963" s="171"/>
      <c r="AC963" s="171"/>
    </row>
    <row r="964" spans="23:29" ht="12.75" x14ac:dyDescent="0.25">
      <c r="W964" s="107"/>
      <c r="Z964" s="171"/>
      <c r="AA964" s="171"/>
      <c r="AB964" s="171"/>
      <c r="AC964" s="171"/>
    </row>
    <row r="965" spans="23:29" ht="12.75" x14ac:dyDescent="0.25">
      <c r="W965" s="107"/>
      <c r="Z965" s="171"/>
      <c r="AA965" s="171"/>
      <c r="AB965" s="171"/>
      <c r="AC965" s="171"/>
    </row>
    <row r="966" spans="23:29" ht="12.75" x14ac:dyDescent="0.25">
      <c r="W966" s="107"/>
      <c r="Z966" s="171"/>
      <c r="AA966" s="171"/>
      <c r="AB966" s="171"/>
      <c r="AC966" s="171"/>
    </row>
    <row r="967" spans="23:29" ht="12.75" x14ac:dyDescent="0.25">
      <c r="W967" s="107"/>
      <c r="Z967" s="171"/>
      <c r="AA967" s="171"/>
      <c r="AB967" s="171"/>
      <c r="AC967" s="171"/>
    </row>
    <row r="968" spans="23:29" ht="12.75" x14ac:dyDescent="0.25">
      <c r="W968" s="107"/>
      <c r="Z968" s="171"/>
      <c r="AA968" s="171"/>
      <c r="AB968" s="171"/>
      <c r="AC968" s="171"/>
    </row>
    <row r="969" spans="23:29" ht="12.75" x14ac:dyDescent="0.25">
      <c r="W969" s="107"/>
      <c r="Z969" s="171"/>
      <c r="AA969" s="171"/>
      <c r="AB969" s="171"/>
      <c r="AC969" s="171"/>
    </row>
    <row r="970" spans="23:29" ht="12.75" x14ac:dyDescent="0.25">
      <c r="W970" s="107"/>
      <c r="Z970" s="171"/>
      <c r="AA970" s="171"/>
      <c r="AB970" s="171"/>
      <c r="AC970" s="171"/>
    </row>
    <row r="971" spans="23:29" ht="12.75" x14ac:dyDescent="0.25">
      <c r="W971" s="107"/>
      <c r="Z971" s="171"/>
      <c r="AA971" s="171"/>
      <c r="AB971" s="171"/>
      <c r="AC971" s="171"/>
    </row>
    <row r="972" spans="23:29" ht="12.75" x14ac:dyDescent="0.25">
      <c r="W972" s="107"/>
      <c r="Z972" s="171"/>
      <c r="AA972" s="171"/>
      <c r="AB972" s="171"/>
      <c r="AC972" s="171"/>
    </row>
    <row r="973" spans="23:29" ht="12.75" x14ac:dyDescent="0.25">
      <c r="W973" s="107"/>
      <c r="Z973" s="171"/>
      <c r="AA973" s="171"/>
      <c r="AB973" s="171"/>
      <c r="AC973" s="171"/>
    </row>
    <row r="974" spans="23:29" ht="12.75" x14ac:dyDescent="0.25">
      <c r="W974" s="107"/>
      <c r="Z974" s="171"/>
      <c r="AA974" s="171"/>
      <c r="AB974" s="171"/>
      <c r="AC974" s="171"/>
    </row>
    <row r="975" spans="23:29" ht="12.75" x14ac:dyDescent="0.25">
      <c r="W975" s="107"/>
      <c r="Z975" s="171"/>
      <c r="AA975" s="171"/>
      <c r="AB975" s="171"/>
      <c r="AC975" s="171"/>
    </row>
    <row r="976" spans="23:29" ht="12.75" x14ac:dyDescent="0.25">
      <c r="W976" s="107"/>
      <c r="Z976" s="171"/>
      <c r="AA976" s="171"/>
      <c r="AB976" s="171"/>
      <c r="AC976" s="171"/>
    </row>
    <row r="977" spans="23:29" ht="12.75" x14ac:dyDescent="0.25">
      <c r="W977" s="107"/>
      <c r="Z977" s="171"/>
      <c r="AA977" s="171"/>
      <c r="AB977" s="171"/>
      <c r="AC977" s="171"/>
    </row>
    <row r="978" spans="23:29" ht="12.75" x14ac:dyDescent="0.25">
      <c r="W978" s="107"/>
      <c r="Z978" s="171"/>
      <c r="AA978" s="171"/>
      <c r="AB978" s="171"/>
      <c r="AC978" s="171"/>
    </row>
    <row r="979" spans="23:29" ht="12.75" x14ac:dyDescent="0.25">
      <c r="W979" s="107"/>
      <c r="Z979" s="171"/>
      <c r="AA979" s="171"/>
      <c r="AB979" s="171"/>
      <c r="AC979" s="171"/>
    </row>
    <row r="980" spans="23:29" ht="12.75" x14ac:dyDescent="0.25">
      <c r="W980" s="107"/>
      <c r="Z980" s="171"/>
      <c r="AA980" s="171"/>
      <c r="AB980" s="171"/>
      <c r="AC980" s="171"/>
    </row>
    <row r="981" spans="23:29" ht="12.75" x14ac:dyDescent="0.25">
      <c r="W981" s="107"/>
      <c r="Z981" s="171"/>
      <c r="AA981" s="171"/>
      <c r="AB981" s="171"/>
      <c r="AC981" s="171"/>
    </row>
    <row r="982" spans="23:29" ht="12.75" x14ac:dyDescent="0.25">
      <c r="W982" s="107"/>
      <c r="Z982" s="171"/>
      <c r="AA982" s="171"/>
      <c r="AB982" s="171"/>
      <c r="AC982" s="171"/>
    </row>
    <row r="983" spans="23:29" ht="12.75" x14ac:dyDescent="0.25">
      <c r="W983" s="107"/>
      <c r="Z983" s="171"/>
      <c r="AA983" s="171"/>
      <c r="AB983" s="171"/>
      <c r="AC983" s="171"/>
    </row>
    <row r="984" spans="23:29" ht="12.75" x14ac:dyDescent="0.25">
      <c r="W984" s="107"/>
      <c r="Z984" s="171"/>
      <c r="AA984" s="171"/>
      <c r="AB984" s="171"/>
      <c r="AC984" s="171"/>
    </row>
    <row r="985" spans="23:29" ht="12.75" x14ac:dyDescent="0.25">
      <c r="W985" s="107"/>
      <c r="Z985" s="171"/>
      <c r="AA985" s="171"/>
      <c r="AB985" s="171"/>
      <c r="AC985" s="171"/>
    </row>
    <row r="986" spans="23:29" ht="12.75" x14ac:dyDescent="0.25">
      <c r="W986" s="107"/>
      <c r="Z986" s="171"/>
      <c r="AA986" s="171"/>
      <c r="AB986" s="171"/>
      <c r="AC986" s="171"/>
    </row>
    <row r="987" spans="23:29" ht="12.75" x14ac:dyDescent="0.25">
      <c r="W987" s="107"/>
      <c r="Z987" s="171"/>
      <c r="AA987" s="171"/>
      <c r="AB987" s="171"/>
      <c r="AC987" s="171"/>
    </row>
    <row r="988" spans="23:29" ht="12.75" x14ac:dyDescent="0.25">
      <c r="W988" s="107"/>
      <c r="Z988" s="171"/>
      <c r="AA988" s="171"/>
      <c r="AB988" s="171"/>
      <c r="AC988" s="171"/>
    </row>
    <row r="989" spans="23:29" ht="12.75" x14ac:dyDescent="0.25">
      <c r="W989" s="107"/>
      <c r="Z989" s="171"/>
      <c r="AA989" s="171"/>
      <c r="AB989" s="171"/>
      <c r="AC989" s="171"/>
    </row>
    <row r="990" spans="23:29" ht="12.75" x14ac:dyDescent="0.25">
      <c r="W990" s="107"/>
      <c r="Z990" s="171"/>
      <c r="AA990" s="171"/>
      <c r="AB990" s="171"/>
      <c r="AC990" s="171"/>
    </row>
    <row r="991" spans="23:29" ht="12.75" x14ac:dyDescent="0.25">
      <c r="W991" s="107"/>
      <c r="Z991" s="171"/>
      <c r="AA991" s="171"/>
      <c r="AB991" s="171"/>
      <c r="AC991" s="171"/>
    </row>
    <row r="992" spans="23:29" ht="12.75" x14ac:dyDescent="0.25">
      <c r="W992" s="107"/>
      <c r="Z992" s="171"/>
      <c r="AA992" s="171"/>
      <c r="AB992" s="171"/>
      <c r="AC992" s="171"/>
    </row>
    <row r="993" spans="23:29" ht="12.75" x14ac:dyDescent="0.25">
      <c r="W993" s="107"/>
      <c r="Z993" s="171"/>
      <c r="AA993" s="171"/>
      <c r="AB993" s="171"/>
      <c r="AC993" s="171"/>
    </row>
    <row r="994" spans="23:29" ht="12.75" x14ac:dyDescent="0.25">
      <c r="W994" s="107"/>
      <c r="Z994" s="171"/>
      <c r="AA994" s="171"/>
      <c r="AB994" s="171"/>
      <c r="AC994" s="171"/>
    </row>
    <row r="995" spans="23:29" ht="12.75" x14ac:dyDescent="0.25">
      <c r="W995" s="107"/>
      <c r="Z995" s="171"/>
      <c r="AA995" s="171"/>
      <c r="AB995" s="171"/>
      <c r="AC995" s="171"/>
    </row>
    <row r="996" spans="23:29" ht="12.75" x14ac:dyDescent="0.25">
      <c r="W996" s="107"/>
      <c r="Z996" s="171"/>
      <c r="AA996" s="171"/>
      <c r="AB996" s="171"/>
      <c r="AC996" s="171"/>
    </row>
    <row r="997" spans="23:29" ht="12.75" x14ac:dyDescent="0.25">
      <c r="W997" s="107"/>
      <c r="Z997" s="171"/>
      <c r="AA997" s="171"/>
      <c r="AB997" s="171"/>
      <c r="AC997" s="171"/>
    </row>
    <row r="998" spans="23:29" ht="12.75" x14ac:dyDescent="0.25">
      <c r="W998" s="107"/>
      <c r="Z998" s="171"/>
      <c r="AA998" s="171"/>
      <c r="AB998" s="171"/>
      <c r="AC998" s="171"/>
    </row>
    <row r="999" spans="23:29" ht="12.75" x14ac:dyDescent="0.25">
      <c r="W999" s="107"/>
      <c r="Z999" s="171"/>
      <c r="AA999" s="171"/>
      <c r="AB999" s="171"/>
      <c r="AC999" s="171"/>
    </row>
    <row r="1000" spans="23:29" ht="12.75" x14ac:dyDescent="0.25">
      <c r="W1000" s="107"/>
      <c r="Z1000" s="171"/>
      <c r="AA1000" s="171"/>
      <c r="AB1000" s="171"/>
      <c r="AC1000" s="171"/>
    </row>
    <row r="1001" spans="23:29" ht="12.75" x14ac:dyDescent="0.25">
      <c r="W1001" s="107"/>
      <c r="Z1001" s="171"/>
      <c r="AA1001" s="171"/>
      <c r="AB1001" s="171"/>
      <c r="AC1001" s="171"/>
    </row>
    <row r="1002" spans="23:29" ht="12.75" x14ac:dyDescent="0.25">
      <c r="W1002" s="107"/>
      <c r="Z1002" s="171"/>
      <c r="AA1002" s="171"/>
      <c r="AB1002" s="171"/>
      <c r="AC1002" s="171"/>
    </row>
    <row r="1003" spans="23:29" ht="12.75" x14ac:dyDescent="0.25">
      <c r="W1003" s="107"/>
      <c r="Z1003" s="171"/>
      <c r="AA1003" s="171"/>
      <c r="AB1003" s="171"/>
      <c r="AC1003" s="171"/>
    </row>
    <row r="1004" spans="23:29" ht="12.75" x14ac:dyDescent="0.25">
      <c r="W1004" s="107"/>
      <c r="Z1004" s="171"/>
      <c r="AA1004" s="171"/>
      <c r="AB1004" s="171"/>
      <c r="AC1004" s="171"/>
    </row>
    <row r="1005" spans="23:29" ht="12.75" x14ac:dyDescent="0.25">
      <c r="W1005" s="107"/>
      <c r="Z1005" s="171"/>
      <c r="AA1005" s="171"/>
      <c r="AB1005" s="171"/>
      <c r="AC1005" s="171"/>
    </row>
    <row r="1006" spans="23:29" ht="12.75" x14ac:dyDescent="0.25">
      <c r="W1006" s="107"/>
      <c r="Z1006" s="171"/>
      <c r="AA1006" s="171"/>
      <c r="AB1006" s="171"/>
      <c r="AC1006" s="171"/>
    </row>
    <row r="1007" spans="23:29" ht="12.75" x14ac:dyDescent="0.25">
      <c r="W1007" s="107"/>
      <c r="Z1007" s="171"/>
      <c r="AA1007" s="171"/>
      <c r="AB1007" s="171"/>
      <c r="AC1007" s="171"/>
    </row>
    <row r="1008" spans="23:29" ht="12.75" x14ac:dyDescent="0.25">
      <c r="W1008" s="107"/>
      <c r="Z1008" s="171"/>
      <c r="AA1008" s="171"/>
      <c r="AB1008" s="171"/>
      <c r="AC1008" s="171"/>
    </row>
    <row r="1009" spans="23:29" ht="12.75" x14ac:dyDescent="0.25">
      <c r="W1009" s="107"/>
      <c r="Z1009" s="171"/>
      <c r="AA1009" s="171"/>
      <c r="AB1009" s="171"/>
      <c r="AC1009" s="171"/>
    </row>
    <row r="1010" spans="23:29" ht="12.75" x14ac:dyDescent="0.25">
      <c r="W1010" s="107"/>
      <c r="Z1010" s="171"/>
      <c r="AA1010" s="171"/>
      <c r="AB1010" s="171"/>
      <c r="AC1010" s="171"/>
    </row>
    <row r="1011" spans="23:29" ht="12.75" x14ac:dyDescent="0.25">
      <c r="W1011" s="107"/>
      <c r="Z1011" s="171"/>
      <c r="AA1011" s="171"/>
      <c r="AB1011" s="171"/>
      <c r="AC1011" s="171"/>
    </row>
    <row r="1012" spans="23:29" ht="12.75" x14ac:dyDescent="0.25">
      <c r="W1012" s="107"/>
      <c r="Z1012" s="171"/>
      <c r="AA1012" s="171"/>
      <c r="AB1012" s="171"/>
      <c r="AC1012" s="171"/>
    </row>
    <row r="1013" spans="23:29" ht="12.75" x14ac:dyDescent="0.25">
      <c r="W1013" s="107"/>
      <c r="Z1013" s="171"/>
      <c r="AA1013" s="171"/>
      <c r="AB1013" s="171"/>
      <c r="AC1013" s="171"/>
    </row>
    <row r="1014" spans="23:29" ht="12.75" x14ac:dyDescent="0.25">
      <c r="W1014" s="107"/>
      <c r="Z1014" s="171"/>
      <c r="AA1014" s="171"/>
      <c r="AB1014" s="171"/>
      <c r="AC1014" s="171"/>
    </row>
    <row r="1015" spans="23:29" ht="12.75" x14ac:dyDescent="0.25">
      <c r="W1015" s="107"/>
      <c r="Z1015" s="171"/>
      <c r="AA1015" s="171"/>
      <c r="AB1015" s="171"/>
      <c r="AC1015" s="171"/>
    </row>
    <row r="1016" spans="23:29" ht="12.75" x14ac:dyDescent="0.25">
      <c r="W1016" s="107"/>
      <c r="Z1016" s="171"/>
      <c r="AA1016" s="171"/>
      <c r="AB1016" s="171"/>
      <c r="AC1016" s="171"/>
    </row>
    <row r="1017" spans="23:29" ht="12.75" x14ac:dyDescent="0.25">
      <c r="W1017" s="107"/>
      <c r="Z1017" s="171"/>
      <c r="AA1017" s="171"/>
      <c r="AB1017" s="171"/>
      <c r="AC1017" s="171"/>
    </row>
    <row r="1018" spans="23:29" ht="12.75" x14ac:dyDescent="0.25">
      <c r="W1018" s="107"/>
      <c r="Z1018" s="171"/>
      <c r="AA1018" s="171"/>
      <c r="AB1018" s="171"/>
      <c r="AC1018" s="171"/>
    </row>
    <row r="1019" spans="23:29" ht="12.75" x14ac:dyDescent="0.25">
      <c r="W1019" s="107"/>
      <c r="Z1019" s="171"/>
      <c r="AA1019" s="171"/>
      <c r="AB1019" s="171"/>
      <c r="AC1019" s="171"/>
    </row>
    <row r="1020" spans="23:29" ht="12.75" x14ac:dyDescent="0.25">
      <c r="W1020" s="107"/>
      <c r="Z1020" s="171"/>
      <c r="AA1020" s="171"/>
      <c r="AB1020" s="171"/>
      <c r="AC1020" s="171"/>
    </row>
    <row r="1021" spans="23:29" ht="12.75" x14ac:dyDescent="0.25">
      <c r="W1021" s="107"/>
      <c r="Z1021" s="171"/>
      <c r="AA1021" s="171"/>
      <c r="AB1021" s="171"/>
      <c r="AC1021" s="171"/>
    </row>
    <row r="1022" spans="23:29" ht="12.75" x14ac:dyDescent="0.25">
      <c r="W1022" s="107"/>
      <c r="Z1022" s="171"/>
      <c r="AA1022" s="171"/>
      <c r="AB1022" s="171"/>
      <c r="AC1022" s="171"/>
    </row>
    <row r="1023" spans="23:29" ht="12.75" x14ac:dyDescent="0.25">
      <c r="W1023" s="107"/>
      <c r="Z1023" s="171"/>
      <c r="AA1023" s="171"/>
      <c r="AB1023" s="171"/>
      <c r="AC1023" s="171"/>
    </row>
    <row r="1024" spans="23:29" ht="12.75" x14ac:dyDescent="0.25">
      <c r="W1024" s="107"/>
      <c r="Z1024" s="171"/>
      <c r="AA1024" s="171"/>
      <c r="AB1024" s="171"/>
      <c r="AC1024" s="171"/>
    </row>
    <row r="1025" spans="23:29" ht="12.75" x14ac:dyDescent="0.25">
      <c r="W1025" s="107"/>
      <c r="Z1025" s="171"/>
      <c r="AA1025" s="171"/>
      <c r="AB1025" s="171"/>
      <c r="AC1025" s="171"/>
    </row>
    <row r="1026" spans="23:29" ht="12.75" x14ac:dyDescent="0.25">
      <c r="W1026" s="107"/>
      <c r="Z1026" s="171"/>
      <c r="AA1026" s="171"/>
      <c r="AB1026" s="171"/>
      <c r="AC1026" s="171"/>
    </row>
    <row r="1027" spans="23:29" ht="12.75" x14ac:dyDescent="0.25">
      <c r="W1027" s="107"/>
      <c r="Z1027" s="171"/>
      <c r="AA1027" s="171"/>
      <c r="AB1027" s="171"/>
      <c r="AC1027" s="171"/>
    </row>
    <row r="1028" spans="23:29" ht="12.75" x14ac:dyDescent="0.25">
      <c r="W1028" s="107"/>
      <c r="Z1028" s="171"/>
      <c r="AA1028" s="171"/>
      <c r="AB1028" s="171"/>
      <c r="AC1028" s="171"/>
    </row>
    <row r="1029" spans="23:29" ht="12.75" x14ac:dyDescent="0.25">
      <c r="W1029" s="107"/>
      <c r="Z1029" s="171"/>
      <c r="AA1029" s="171"/>
      <c r="AB1029" s="171"/>
      <c r="AC1029" s="171"/>
    </row>
    <row r="1030" spans="23:29" ht="12.75" x14ac:dyDescent="0.25">
      <c r="W1030" s="107"/>
      <c r="Z1030" s="171"/>
      <c r="AA1030" s="171"/>
      <c r="AB1030" s="171"/>
      <c r="AC1030" s="171"/>
    </row>
    <row r="1031" spans="23:29" ht="12.75" x14ac:dyDescent="0.25">
      <c r="W1031" s="107"/>
      <c r="Z1031" s="171"/>
      <c r="AA1031" s="171"/>
      <c r="AB1031" s="171"/>
      <c r="AC1031" s="171"/>
    </row>
    <row r="1032" spans="23:29" ht="12.75" x14ac:dyDescent="0.25">
      <c r="W1032" s="107"/>
      <c r="Z1032" s="171"/>
      <c r="AA1032" s="171"/>
      <c r="AB1032" s="171"/>
      <c r="AC1032" s="171"/>
    </row>
    <row r="1033" spans="23:29" ht="12.75" x14ac:dyDescent="0.25">
      <c r="W1033" s="107"/>
      <c r="Z1033" s="171"/>
      <c r="AA1033" s="171"/>
      <c r="AB1033" s="171"/>
      <c r="AC1033" s="171"/>
    </row>
    <row r="1034" spans="23:29" ht="12.75" x14ac:dyDescent="0.25">
      <c r="W1034" s="107"/>
      <c r="Z1034" s="171"/>
      <c r="AA1034" s="171"/>
      <c r="AB1034" s="171"/>
      <c r="AC1034" s="171"/>
    </row>
    <row r="1035" spans="23:29" ht="12.75" x14ac:dyDescent="0.25">
      <c r="W1035" s="107"/>
      <c r="Z1035" s="171"/>
      <c r="AA1035" s="171"/>
      <c r="AB1035" s="171"/>
      <c r="AC1035" s="171"/>
    </row>
    <row r="1036" spans="23:29" ht="12.75" x14ac:dyDescent="0.25">
      <c r="W1036" s="107"/>
      <c r="Z1036" s="171"/>
      <c r="AA1036" s="171"/>
      <c r="AB1036" s="171"/>
      <c r="AC1036" s="171"/>
    </row>
    <row r="1037" spans="23:29" ht="12.75" x14ac:dyDescent="0.25">
      <c r="W1037" s="107"/>
      <c r="Z1037" s="171"/>
      <c r="AA1037" s="171"/>
      <c r="AB1037" s="171"/>
      <c r="AC1037" s="171"/>
    </row>
    <row r="1038" spans="23:29" ht="12.75" x14ac:dyDescent="0.25">
      <c r="W1038" s="107"/>
      <c r="Z1038" s="171"/>
      <c r="AA1038" s="171"/>
      <c r="AB1038" s="171"/>
      <c r="AC1038" s="171"/>
    </row>
    <row r="1039" spans="23:29" ht="12.75" x14ac:dyDescent="0.25">
      <c r="W1039" s="107"/>
      <c r="Z1039" s="171"/>
      <c r="AA1039" s="171"/>
      <c r="AB1039" s="171"/>
      <c r="AC1039" s="171"/>
    </row>
    <row r="1040" spans="23:29" ht="12.75" x14ac:dyDescent="0.25">
      <c r="W1040" s="107"/>
      <c r="Z1040" s="171"/>
      <c r="AA1040" s="171"/>
      <c r="AB1040" s="171"/>
      <c r="AC1040" s="171"/>
    </row>
    <row r="1041" spans="23:29" ht="12.75" x14ac:dyDescent="0.25">
      <c r="W1041" s="107"/>
      <c r="Z1041" s="171"/>
      <c r="AA1041" s="171"/>
      <c r="AB1041" s="171"/>
      <c r="AC1041" s="171"/>
    </row>
    <row r="1042" spans="23:29" ht="12.75" x14ac:dyDescent="0.25">
      <c r="W1042" s="107"/>
      <c r="Z1042" s="171"/>
      <c r="AA1042" s="171"/>
      <c r="AB1042" s="171"/>
      <c r="AC1042" s="171"/>
    </row>
    <row r="1043" spans="23:29" ht="12.75" x14ac:dyDescent="0.25">
      <c r="W1043" s="107"/>
      <c r="Z1043" s="171"/>
      <c r="AA1043" s="171"/>
      <c r="AB1043" s="171"/>
      <c r="AC1043" s="171"/>
    </row>
    <row r="1044" spans="23:29" ht="12.75" x14ac:dyDescent="0.25">
      <c r="W1044" s="107"/>
      <c r="Z1044" s="171"/>
      <c r="AA1044" s="171"/>
      <c r="AB1044" s="171"/>
      <c r="AC1044" s="171"/>
    </row>
    <row r="1045" spans="23:29" ht="12.75" x14ac:dyDescent="0.25">
      <c r="W1045" s="107"/>
      <c r="Z1045" s="171"/>
      <c r="AA1045" s="171"/>
      <c r="AB1045" s="171"/>
      <c r="AC1045" s="171"/>
    </row>
    <row r="1046" spans="23:29" ht="12.75" x14ac:dyDescent="0.25">
      <c r="W1046" s="107"/>
      <c r="Z1046" s="171"/>
      <c r="AA1046" s="171"/>
      <c r="AB1046" s="171"/>
      <c r="AC1046" s="171"/>
    </row>
    <row r="1047" spans="23:29" ht="12.75" x14ac:dyDescent="0.25">
      <c r="W1047" s="107"/>
      <c r="Z1047" s="171"/>
      <c r="AA1047" s="171"/>
      <c r="AB1047" s="171"/>
      <c r="AC1047" s="171"/>
    </row>
    <row r="1048" spans="23:29" ht="12.75" x14ac:dyDescent="0.25">
      <c r="W1048" s="107"/>
      <c r="Z1048" s="171"/>
      <c r="AA1048" s="171"/>
      <c r="AB1048" s="171"/>
      <c r="AC1048" s="171"/>
    </row>
    <row r="1049" spans="23:29" ht="12.75" x14ac:dyDescent="0.25">
      <c r="W1049" s="107"/>
      <c r="Z1049" s="171"/>
      <c r="AA1049" s="171"/>
      <c r="AB1049" s="171"/>
      <c r="AC1049" s="171"/>
    </row>
    <row r="1050" spans="23:29" ht="12.75" x14ac:dyDescent="0.25">
      <c r="W1050" s="107"/>
      <c r="Z1050" s="171"/>
      <c r="AA1050" s="171"/>
      <c r="AB1050" s="171"/>
      <c r="AC1050" s="171"/>
    </row>
    <row r="1051" spans="23:29" ht="12.75" x14ac:dyDescent="0.25">
      <c r="W1051" s="107"/>
      <c r="Z1051" s="171"/>
      <c r="AA1051" s="171"/>
      <c r="AB1051" s="171"/>
      <c r="AC1051" s="171"/>
    </row>
    <row r="1052" spans="23:29" ht="12.75" x14ac:dyDescent="0.25">
      <c r="W1052" s="107"/>
      <c r="Z1052" s="171"/>
      <c r="AA1052" s="171"/>
      <c r="AB1052" s="171"/>
      <c r="AC1052" s="171"/>
    </row>
    <row r="1053" spans="23:29" ht="12.75" x14ac:dyDescent="0.25">
      <c r="W1053" s="107"/>
      <c r="Z1053" s="171"/>
      <c r="AA1053" s="171"/>
      <c r="AB1053" s="171"/>
      <c r="AC1053" s="171"/>
    </row>
    <row r="1054" spans="23:29" ht="12.75" x14ac:dyDescent="0.25">
      <c r="W1054" s="107"/>
      <c r="Z1054" s="171"/>
      <c r="AA1054" s="171"/>
      <c r="AB1054" s="171"/>
      <c r="AC1054" s="171"/>
    </row>
    <row r="1055" spans="23:29" ht="12.75" x14ac:dyDescent="0.25">
      <c r="W1055" s="107"/>
      <c r="Z1055" s="171"/>
      <c r="AA1055" s="171"/>
      <c r="AB1055" s="171"/>
      <c r="AC1055" s="171"/>
    </row>
    <row r="1056" spans="23:29" ht="12.75" x14ac:dyDescent="0.25">
      <c r="W1056" s="107"/>
      <c r="Z1056" s="171"/>
      <c r="AA1056" s="171"/>
      <c r="AB1056" s="171"/>
      <c r="AC1056" s="171"/>
    </row>
    <row r="1057" spans="23:29" ht="12.75" x14ac:dyDescent="0.25">
      <c r="W1057" s="107"/>
      <c r="Z1057" s="171"/>
      <c r="AA1057" s="171"/>
      <c r="AB1057" s="171"/>
      <c r="AC1057" s="171"/>
    </row>
    <row r="1058" spans="23:29" ht="12.75" x14ac:dyDescent="0.25">
      <c r="W1058" s="107"/>
      <c r="Z1058" s="171"/>
      <c r="AA1058" s="171"/>
      <c r="AB1058" s="171"/>
      <c r="AC1058" s="171"/>
    </row>
    <row r="1059" spans="23:29" ht="12.75" x14ac:dyDescent="0.25">
      <c r="W1059" s="107"/>
      <c r="Z1059" s="171"/>
      <c r="AA1059" s="171"/>
      <c r="AB1059" s="171"/>
      <c r="AC1059" s="171"/>
    </row>
    <row r="1060" spans="23:29" ht="12.75" x14ac:dyDescent="0.25">
      <c r="W1060" s="107"/>
      <c r="Z1060" s="171"/>
      <c r="AA1060" s="171"/>
      <c r="AB1060" s="171"/>
      <c r="AC1060" s="171"/>
    </row>
    <row r="1061" spans="23:29" ht="12.75" x14ac:dyDescent="0.25">
      <c r="W1061" s="107"/>
      <c r="Z1061" s="171"/>
      <c r="AA1061" s="171"/>
      <c r="AB1061" s="171"/>
      <c r="AC1061" s="171"/>
    </row>
    <row r="1062" spans="23:29" ht="12.75" x14ac:dyDescent="0.25">
      <c r="W1062" s="107"/>
      <c r="Z1062" s="171"/>
      <c r="AA1062" s="171"/>
      <c r="AB1062" s="171"/>
      <c r="AC1062" s="171"/>
    </row>
    <row r="1063" spans="23:29" ht="12.75" x14ac:dyDescent="0.25">
      <c r="W1063" s="107"/>
      <c r="Z1063" s="171"/>
      <c r="AA1063" s="171"/>
      <c r="AB1063" s="171"/>
      <c r="AC1063" s="171"/>
    </row>
    <row r="1064" spans="23:29" ht="12.75" x14ac:dyDescent="0.25">
      <c r="W1064" s="107"/>
      <c r="Z1064" s="171"/>
      <c r="AA1064" s="171"/>
      <c r="AB1064" s="171"/>
      <c r="AC1064" s="171"/>
    </row>
    <row r="1065" spans="23:29" ht="12.75" x14ac:dyDescent="0.25">
      <c r="W1065" s="107"/>
      <c r="Z1065" s="171"/>
      <c r="AA1065" s="171"/>
      <c r="AB1065" s="171"/>
      <c r="AC1065" s="171"/>
    </row>
    <row r="1066" spans="23:29" ht="12.75" x14ac:dyDescent="0.25">
      <c r="W1066" s="107"/>
      <c r="Z1066" s="171"/>
      <c r="AA1066" s="171"/>
      <c r="AB1066" s="171"/>
      <c r="AC1066" s="171"/>
    </row>
    <row r="1067" spans="23:29" ht="12.75" x14ac:dyDescent="0.25">
      <c r="W1067" s="107"/>
      <c r="Z1067" s="171"/>
      <c r="AA1067" s="171"/>
      <c r="AB1067" s="171"/>
      <c r="AC1067" s="171"/>
    </row>
    <row r="1068" spans="23:29" ht="12.75" x14ac:dyDescent="0.25">
      <c r="W1068" s="107"/>
      <c r="Z1068" s="171"/>
      <c r="AA1068" s="171"/>
      <c r="AB1068" s="171"/>
      <c r="AC1068" s="171"/>
    </row>
    <row r="1069" spans="23:29" ht="12.75" x14ac:dyDescent="0.25">
      <c r="W1069" s="107"/>
      <c r="Z1069" s="171"/>
      <c r="AA1069" s="171"/>
      <c r="AB1069" s="171"/>
      <c r="AC1069" s="171"/>
    </row>
    <row r="1070" spans="23:29" ht="12.75" x14ac:dyDescent="0.25">
      <c r="W1070" s="107"/>
      <c r="Z1070" s="171"/>
      <c r="AA1070" s="171"/>
      <c r="AB1070" s="171"/>
      <c r="AC1070" s="171"/>
    </row>
    <row r="1071" spans="23:29" ht="12.75" x14ac:dyDescent="0.25">
      <c r="W1071" s="107"/>
      <c r="Z1071" s="171"/>
      <c r="AA1071" s="171"/>
      <c r="AB1071" s="171"/>
      <c r="AC1071" s="171"/>
    </row>
    <row r="1072" spans="23:29" ht="12.75" x14ac:dyDescent="0.25">
      <c r="W1072" s="107"/>
      <c r="Z1072" s="171"/>
      <c r="AA1072" s="171"/>
      <c r="AB1072" s="171"/>
      <c r="AC1072" s="171"/>
    </row>
    <row r="1073" spans="23:29" ht="12.75" x14ac:dyDescent="0.25">
      <c r="W1073" s="107"/>
      <c r="Z1073" s="171"/>
      <c r="AA1073" s="171"/>
      <c r="AB1073" s="171"/>
      <c r="AC1073" s="171"/>
    </row>
    <row r="1074" spans="23:29" ht="12.75" x14ac:dyDescent="0.25">
      <c r="W1074" s="107"/>
      <c r="Z1074" s="171"/>
      <c r="AA1074" s="171"/>
      <c r="AB1074" s="171"/>
      <c r="AC1074" s="171"/>
    </row>
    <row r="1075" spans="23:29" ht="12.75" x14ac:dyDescent="0.25">
      <c r="W1075" s="107"/>
      <c r="Z1075" s="171"/>
      <c r="AA1075" s="171"/>
      <c r="AB1075" s="171"/>
      <c r="AC1075" s="171"/>
    </row>
    <row r="1076" spans="23:29" ht="12.75" x14ac:dyDescent="0.25">
      <c r="W1076" s="107"/>
      <c r="Z1076" s="171"/>
      <c r="AA1076" s="171"/>
      <c r="AB1076" s="171"/>
      <c r="AC1076" s="171"/>
    </row>
    <row r="1077" spans="23:29" ht="12.75" x14ac:dyDescent="0.25">
      <c r="W1077" s="107"/>
      <c r="Z1077" s="171"/>
      <c r="AA1077" s="171"/>
      <c r="AB1077" s="171"/>
      <c r="AC1077" s="171"/>
    </row>
    <row r="1078" spans="23:29" ht="12.75" x14ac:dyDescent="0.25">
      <c r="W1078" s="107"/>
      <c r="Z1078" s="171"/>
      <c r="AA1078" s="171"/>
      <c r="AB1078" s="171"/>
      <c r="AC1078" s="171"/>
    </row>
    <row r="1079" spans="23:29" ht="12.75" x14ac:dyDescent="0.25">
      <c r="W1079" s="107"/>
      <c r="Z1079" s="171"/>
      <c r="AA1079" s="171"/>
      <c r="AB1079" s="171"/>
      <c r="AC1079" s="171"/>
    </row>
    <row r="1080" spans="23:29" ht="12.75" x14ac:dyDescent="0.25">
      <c r="W1080" s="107"/>
      <c r="Z1080" s="171"/>
      <c r="AA1080" s="171"/>
      <c r="AB1080" s="171"/>
      <c r="AC1080" s="171"/>
    </row>
    <row r="1081" spans="23:29" ht="12.75" x14ac:dyDescent="0.25">
      <c r="W1081" s="107"/>
      <c r="Z1081" s="171"/>
      <c r="AA1081" s="171"/>
      <c r="AB1081" s="171"/>
      <c r="AC1081" s="171"/>
    </row>
    <row r="1082" spans="23:29" ht="12.75" x14ac:dyDescent="0.25">
      <c r="W1082" s="107"/>
      <c r="Z1082" s="171"/>
      <c r="AA1082" s="171"/>
      <c r="AB1082" s="171"/>
      <c r="AC1082" s="171"/>
    </row>
    <row r="1083" spans="23:29" ht="12.75" x14ac:dyDescent="0.25">
      <c r="W1083" s="107"/>
      <c r="Z1083" s="171"/>
      <c r="AA1083" s="171"/>
      <c r="AB1083" s="171"/>
      <c r="AC1083" s="171"/>
    </row>
    <row r="1084" spans="23:29" ht="12.75" x14ac:dyDescent="0.25">
      <c r="W1084" s="107"/>
      <c r="Z1084" s="171"/>
      <c r="AA1084" s="171"/>
      <c r="AB1084" s="171"/>
      <c r="AC1084" s="171"/>
    </row>
    <row r="1085" spans="23:29" ht="12.75" x14ac:dyDescent="0.25">
      <c r="W1085" s="107"/>
      <c r="Z1085" s="171"/>
      <c r="AA1085" s="171"/>
      <c r="AB1085" s="171"/>
      <c r="AC1085" s="171"/>
    </row>
    <row r="1086" spans="23:29" ht="12.75" x14ac:dyDescent="0.25">
      <c r="W1086" s="107"/>
      <c r="Z1086" s="171"/>
      <c r="AA1086" s="171"/>
      <c r="AB1086" s="171"/>
      <c r="AC1086" s="171"/>
    </row>
    <row r="1087" spans="23:29" ht="12.75" x14ac:dyDescent="0.25">
      <c r="W1087" s="107"/>
      <c r="Z1087" s="171"/>
      <c r="AA1087" s="171"/>
      <c r="AB1087" s="171"/>
      <c r="AC1087" s="171"/>
    </row>
    <row r="1088" spans="23:29" ht="12.75" x14ac:dyDescent="0.25">
      <c r="W1088" s="107"/>
      <c r="Z1088" s="171"/>
      <c r="AA1088" s="171"/>
      <c r="AB1088" s="171"/>
      <c r="AC1088" s="171"/>
    </row>
    <row r="1089" spans="23:29" ht="12.75" x14ac:dyDescent="0.25">
      <c r="W1089" s="107"/>
      <c r="Z1089" s="171"/>
      <c r="AA1089" s="171"/>
      <c r="AB1089" s="171"/>
      <c r="AC1089" s="171"/>
    </row>
    <row r="1090" spans="23:29" ht="12.75" x14ac:dyDescent="0.25">
      <c r="W1090" s="107"/>
      <c r="Z1090" s="171"/>
      <c r="AA1090" s="171"/>
      <c r="AB1090" s="171"/>
      <c r="AC1090" s="171"/>
    </row>
    <row r="1091" spans="23:29" ht="12.75" x14ac:dyDescent="0.25">
      <c r="W1091" s="107"/>
      <c r="Z1091" s="171"/>
      <c r="AA1091" s="171"/>
      <c r="AB1091" s="171"/>
      <c r="AC1091" s="171"/>
    </row>
    <row r="1092" spans="23:29" ht="12.75" x14ac:dyDescent="0.25">
      <c r="W1092" s="107"/>
      <c r="Z1092" s="171"/>
      <c r="AA1092" s="171"/>
      <c r="AB1092" s="171"/>
      <c r="AC1092" s="171"/>
    </row>
    <row r="1093" spans="23:29" ht="12.75" x14ac:dyDescent="0.25">
      <c r="W1093" s="107"/>
      <c r="Z1093" s="171"/>
      <c r="AA1093" s="171"/>
      <c r="AB1093" s="171"/>
      <c r="AC1093" s="171"/>
    </row>
    <row r="1094" spans="23:29" ht="12.75" x14ac:dyDescent="0.25">
      <c r="W1094" s="107"/>
      <c r="Z1094" s="171"/>
      <c r="AA1094" s="171"/>
      <c r="AB1094" s="171"/>
      <c r="AC1094" s="171"/>
    </row>
    <row r="1095" spans="23:29" ht="12.75" x14ac:dyDescent="0.25">
      <c r="W1095" s="107"/>
      <c r="Z1095" s="171"/>
      <c r="AA1095" s="171"/>
      <c r="AB1095" s="171"/>
      <c r="AC1095" s="171"/>
    </row>
    <row r="1096" spans="23:29" ht="12.75" x14ac:dyDescent="0.25">
      <c r="W1096" s="107"/>
      <c r="Z1096" s="171"/>
      <c r="AA1096" s="171"/>
      <c r="AB1096" s="171"/>
      <c r="AC1096" s="171"/>
    </row>
    <row r="1097" spans="23:29" ht="12.75" x14ac:dyDescent="0.25">
      <c r="W1097" s="107"/>
      <c r="Z1097" s="171"/>
      <c r="AA1097" s="171"/>
      <c r="AB1097" s="171"/>
      <c r="AC1097" s="171"/>
    </row>
    <row r="1098" spans="23:29" ht="12.75" x14ac:dyDescent="0.25">
      <c r="W1098" s="107"/>
      <c r="Z1098" s="171"/>
      <c r="AA1098" s="171"/>
      <c r="AB1098" s="171"/>
      <c r="AC1098" s="171"/>
    </row>
    <row r="1099" spans="23:29" ht="12.75" x14ac:dyDescent="0.25">
      <c r="W1099" s="107"/>
      <c r="Z1099" s="171"/>
      <c r="AA1099" s="171"/>
      <c r="AB1099" s="171"/>
      <c r="AC1099" s="171"/>
    </row>
    <row r="1100" spans="23:29" ht="12.75" x14ac:dyDescent="0.25">
      <c r="W1100" s="107"/>
      <c r="Z1100" s="171"/>
      <c r="AA1100" s="171"/>
      <c r="AB1100" s="171"/>
      <c r="AC1100" s="171"/>
    </row>
    <row r="1101" spans="23:29" ht="12.75" x14ac:dyDescent="0.25">
      <c r="W1101" s="107"/>
      <c r="Z1101" s="171"/>
      <c r="AA1101" s="171"/>
      <c r="AB1101" s="171"/>
      <c r="AC1101" s="171"/>
    </row>
    <row r="1102" spans="23:29" ht="12.75" x14ac:dyDescent="0.25">
      <c r="W1102" s="107"/>
      <c r="Z1102" s="171"/>
      <c r="AA1102" s="171"/>
      <c r="AB1102" s="171"/>
      <c r="AC1102" s="171"/>
    </row>
    <row r="1103" spans="23:29" ht="12.75" x14ac:dyDescent="0.25">
      <c r="W1103" s="107"/>
      <c r="Z1103" s="171"/>
      <c r="AA1103" s="171"/>
      <c r="AB1103" s="171"/>
      <c r="AC1103" s="171"/>
    </row>
    <row r="1104" spans="23:29" ht="12.75" x14ac:dyDescent="0.25">
      <c r="W1104" s="107"/>
      <c r="Z1104" s="171"/>
      <c r="AA1104" s="171"/>
      <c r="AB1104" s="171"/>
      <c r="AC1104" s="171"/>
    </row>
    <row r="1105" spans="23:29" ht="12.75" x14ac:dyDescent="0.25">
      <c r="W1105" s="107"/>
      <c r="Z1105" s="171"/>
      <c r="AA1105" s="171"/>
      <c r="AB1105" s="171"/>
      <c r="AC1105" s="171"/>
    </row>
    <row r="1106" spans="23:29" ht="12.75" x14ac:dyDescent="0.25">
      <c r="W1106" s="107"/>
      <c r="Z1106" s="171"/>
      <c r="AA1106" s="171"/>
      <c r="AB1106" s="171"/>
      <c r="AC1106" s="171"/>
    </row>
    <row r="1107" spans="23:29" ht="12.75" x14ac:dyDescent="0.25">
      <c r="W1107" s="107"/>
      <c r="Z1107" s="171"/>
      <c r="AA1107" s="171"/>
      <c r="AB1107" s="171"/>
      <c r="AC1107" s="171"/>
    </row>
    <row r="1108" spans="23:29" ht="12.75" x14ac:dyDescent="0.25">
      <c r="W1108" s="107"/>
      <c r="Z1108" s="171"/>
      <c r="AA1108" s="171"/>
      <c r="AB1108" s="171"/>
      <c r="AC1108" s="171"/>
    </row>
    <row r="1109" spans="23:29" ht="12.75" x14ac:dyDescent="0.25">
      <c r="W1109" s="107"/>
      <c r="Z1109" s="171"/>
      <c r="AA1109" s="171"/>
      <c r="AB1109" s="171"/>
      <c r="AC1109" s="171"/>
    </row>
    <row r="1110" spans="23:29" ht="12.75" x14ac:dyDescent="0.25">
      <c r="W1110" s="107"/>
      <c r="Z1110" s="171"/>
      <c r="AA1110" s="171"/>
      <c r="AB1110" s="171"/>
      <c r="AC1110" s="171"/>
    </row>
    <row r="1111" spans="23:29" ht="12.75" x14ac:dyDescent="0.25">
      <c r="W1111" s="107"/>
      <c r="Z1111" s="171"/>
      <c r="AA1111" s="171"/>
      <c r="AB1111" s="171"/>
      <c r="AC1111" s="171"/>
    </row>
    <row r="1112" spans="23:29" ht="12.75" x14ac:dyDescent="0.25">
      <c r="W1112" s="107"/>
      <c r="Z1112" s="171"/>
      <c r="AA1112" s="171"/>
      <c r="AB1112" s="171"/>
      <c r="AC1112" s="171"/>
    </row>
    <row r="1113" spans="23:29" ht="12.75" x14ac:dyDescent="0.25">
      <c r="W1113" s="107"/>
      <c r="Z1113" s="171"/>
      <c r="AA1113" s="171"/>
      <c r="AB1113" s="171"/>
      <c r="AC1113" s="171"/>
    </row>
    <row r="1114" spans="23:29" ht="12.75" x14ac:dyDescent="0.25">
      <c r="W1114" s="107"/>
      <c r="Z1114" s="171"/>
      <c r="AA1114" s="171"/>
      <c r="AB1114" s="171"/>
      <c r="AC1114" s="171"/>
    </row>
    <row r="1115" spans="23:29" ht="12.75" x14ac:dyDescent="0.25">
      <c r="W1115" s="107"/>
      <c r="Z1115" s="171"/>
      <c r="AA1115" s="171"/>
      <c r="AB1115" s="171"/>
      <c r="AC1115" s="171"/>
    </row>
    <row r="1116" spans="23:29" ht="12.75" x14ac:dyDescent="0.25">
      <c r="W1116" s="107"/>
      <c r="Z1116" s="171"/>
      <c r="AA1116" s="171"/>
      <c r="AB1116" s="171"/>
      <c r="AC1116" s="171"/>
    </row>
    <row r="1117" spans="23:29" ht="12.75" x14ac:dyDescent="0.25">
      <c r="W1117" s="107"/>
      <c r="Z1117" s="171"/>
      <c r="AA1117" s="171"/>
      <c r="AB1117" s="171"/>
      <c r="AC1117" s="171"/>
    </row>
    <row r="1118" spans="23:29" ht="12.75" x14ac:dyDescent="0.25">
      <c r="W1118" s="107"/>
      <c r="Z1118" s="171"/>
      <c r="AA1118" s="171"/>
      <c r="AB1118" s="171"/>
      <c r="AC1118" s="171"/>
    </row>
    <row r="1119" spans="23:29" ht="12.75" x14ac:dyDescent="0.25">
      <c r="W1119" s="107"/>
      <c r="Z1119" s="171"/>
      <c r="AA1119" s="171"/>
      <c r="AB1119" s="171"/>
      <c r="AC1119" s="171"/>
    </row>
    <row r="1120" spans="23:29" ht="12.75" x14ac:dyDescent="0.25">
      <c r="W1120" s="107"/>
      <c r="Z1120" s="171"/>
      <c r="AA1120" s="171"/>
      <c r="AB1120" s="171"/>
      <c r="AC1120" s="171"/>
    </row>
    <row r="1121" spans="23:29" ht="12.75" x14ac:dyDescent="0.25">
      <c r="W1121" s="107"/>
      <c r="Z1121" s="171"/>
      <c r="AA1121" s="171"/>
      <c r="AB1121" s="171"/>
      <c r="AC1121" s="171"/>
    </row>
    <row r="1122" spans="23:29" ht="12.75" x14ac:dyDescent="0.25">
      <c r="W1122" s="107"/>
      <c r="Z1122" s="171"/>
      <c r="AA1122" s="171"/>
      <c r="AB1122" s="171"/>
      <c r="AC1122" s="171"/>
    </row>
    <row r="1123" spans="23:29" ht="12.75" x14ac:dyDescent="0.25">
      <c r="W1123" s="107"/>
      <c r="Z1123" s="171"/>
      <c r="AA1123" s="171"/>
      <c r="AB1123" s="171"/>
      <c r="AC1123" s="171"/>
    </row>
    <row r="1124" spans="23:29" ht="12.75" x14ac:dyDescent="0.25">
      <c r="W1124" s="107"/>
      <c r="Z1124" s="171"/>
      <c r="AA1124" s="171"/>
      <c r="AB1124" s="171"/>
      <c r="AC1124" s="171"/>
    </row>
    <row r="1125" spans="23:29" ht="12.75" x14ac:dyDescent="0.25">
      <c r="W1125" s="107"/>
      <c r="Z1125" s="171"/>
      <c r="AA1125" s="171"/>
      <c r="AB1125" s="171"/>
      <c r="AC1125" s="171"/>
    </row>
    <row r="1126" spans="23:29" ht="12.75" x14ac:dyDescent="0.25">
      <c r="W1126" s="107"/>
      <c r="Z1126" s="171"/>
      <c r="AA1126" s="171"/>
      <c r="AB1126" s="171"/>
      <c r="AC1126" s="171"/>
    </row>
    <row r="1127" spans="23:29" ht="12.75" x14ac:dyDescent="0.25">
      <c r="W1127" s="107"/>
      <c r="Z1127" s="171"/>
      <c r="AA1127" s="171"/>
      <c r="AB1127" s="171"/>
      <c r="AC1127" s="171"/>
    </row>
    <row r="1128" spans="23:29" ht="12.75" x14ac:dyDescent="0.25">
      <c r="W1128" s="107"/>
      <c r="Z1128" s="171"/>
      <c r="AA1128" s="171"/>
      <c r="AB1128" s="171"/>
      <c r="AC1128" s="171"/>
    </row>
    <row r="1129" spans="23:29" ht="12.75" x14ac:dyDescent="0.25">
      <c r="W1129" s="107"/>
      <c r="Z1129" s="171"/>
      <c r="AA1129" s="171"/>
      <c r="AB1129" s="171"/>
      <c r="AC1129" s="171"/>
    </row>
    <row r="1130" spans="23:29" ht="12.75" x14ac:dyDescent="0.25">
      <c r="W1130" s="107"/>
      <c r="Z1130" s="171"/>
      <c r="AA1130" s="171"/>
      <c r="AB1130" s="171"/>
      <c r="AC1130" s="171"/>
    </row>
    <row r="1131" spans="23:29" ht="12.75" x14ac:dyDescent="0.25">
      <c r="W1131" s="107"/>
      <c r="Z1131" s="171"/>
      <c r="AA1131" s="171"/>
      <c r="AB1131" s="171"/>
      <c r="AC1131" s="171"/>
    </row>
    <row r="1132" spans="23:29" ht="12.75" x14ac:dyDescent="0.25">
      <c r="W1132" s="107"/>
      <c r="Z1132" s="171"/>
      <c r="AA1132" s="171"/>
      <c r="AB1132" s="171"/>
      <c r="AC1132" s="171"/>
    </row>
    <row r="1133" spans="23:29" ht="12.75" x14ac:dyDescent="0.25">
      <c r="W1133" s="107"/>
      <c r="Z1133" s="171"/>
      <c r="AA1133" s="171"/>
      <c r="AB1133" s="171"/>
      <c r="AC1133" s="171"/>
    </row>
    <row r="1134" spans="23:29" ht="12.75" x14ac:dyDescent="0.25">
      <c r="W1134" s="107"/>
      <c r="Z1134" s="171"/>
      <c r="AA1134" s="171"/>
      <c r="AB1134" s="171"/>
      <c r="AC1134" s="171"/>
    </row>
    <row r="1135" spans="23:29" ht="12.75" x14ac:dyDescent="0.25">
      <c r="W1135" s="107"/>
      <c r="Z1135" s="171"/>
      <c r="AA1135" s="171"/>
      <c r="AB1135" s="171"/>
      <c r="AC1135" s="171"/>
    </row>
    <row r="1136" spans="23:29" ht="12.75" x14ac:dyDescent="0.25">
      <c r="W1136" s="107"/>
      <c r="Z1136" s="171"/>
      <c r="AA1136" s="171"/>
      <c r="AB1136" s="171"/>
      <c r="AC1136" s="171"/>
    </row>
    <row r="1137" spans="23:29" ht="12.75" x14ac:dyDescent="0.25">
      <c r="W1137" s="107"/>
      <c r="Z1137" s="171"/>
      <c r="AA1137" s="171"/>
      <c r="AB1137" s="171"/>
      <c r="AC1137" s="171"/>
    </row>
    <row r="1138" spans="23:29" ht="12.75" x14ac:dyDescent="0.25">
      <c r="W1138" s="107"/>
      <c r="Z1138" s="171"/>
      <c r="AA1138" s="171"/>
      <c r="AB1138" s="171"/>
      <c r="AC1138" s="171"/>
    </row>
    <row r="1139" spans="23:29" ht="12.75" x14ac:dyDescent="0.25">
      <c r="W1139" s="107"/>
      <c r="Z1139" s="171"/>
      <c r="AA1139" s="171"/>
      <c r="AB1139" s="171"/>
      <c r="AC1139" s="171"/>
    </row>
    <row r="1140" spans="23:29" ht="12.75" x14ac:dyDescent="0.25">
      <c r="W1140" s="107"/>
      <c r="Z1140" s="171"/>
      <c r="AA1140" s="171"/>
      <c r="AB1140" s="171"/>
      <c r="AC1140" s="171"/>
    </row>
    <row r="1141" spans="23:29" ht="12.75" x14ac:dyDescent="0.25">
      <c r="W1141" s="107"/>
      <c r="Z1141" s="171"/>
      <c r="AA1141" s="171"/>
      <c r="AB1141" s="171"/>
      <c r="AC1141" s="171"/>
    </row>
    <row r="1142" spans="23:29" ht="12.75" x14ac:dyDescent="0.25">
      <c r="W1142" s="107"/>
      <c r="Z1142" s="171"/>
      <c r="AA1142" s="171"/>
      <c r="AB1142" s="171"/>
      <c r="AC1142" s="171"/>
    </row>
    <row r="1143" spans="23:29" ht="12.75" x14ac:dyDescent="0.25">
      <c r="W1143" s="107"/>
      <c r="Z1143" s="171"/>
      <c r="AA1143" s="171"/>
      <c r="AB1143" s="171"/>
      <c r="AC1143" s="171"/>
    </row>
    <row r="1144" spans="23:29" ht="12.75" x14ac:dyDescent="0.25">
      <c r="W1144" s="107"/>
      <c r="Z1144" s="171"/>
      <c r="AA1144" s="171"/>
      <c r="AB1144" s="171"/>
      <c r="AC1144" s="171"/>
    </row>
    <row r="1145" spans="23:29" ht="12.75" x14ac:dyDescent="0.25">
      <c r="W1145" s="107"/>
      <c r="Z1145" s="171"/>
      <c r="AA1145" s="171"/>
      <c r="AB1145" s="171"/>
      <c r="AC1145" s="171"/>
    </row>
    <row r="1146" spans="23:29" ht="12.75" x14ac:dyDescent="0.25">
      <c r="W1146" s="107"/>
      <c r="Z1146" s="171"/>
      <c r="AA1146" s="171"/>
      <c r="AB1146" s="171"/>
      <c r="AC1146" s="171"/>
    </row>
    <row r="1147" spans="23:29" ht="12.75" x14ac:dyDescent="0.25">
      <c r="W1147" s="107"/>
      <c r="Z1147" s="171"/>
      <c r="AA1147" s="171"/>
      <c r="AB1147" s="171"/>
      <c r="AC1147" s="171"/>
    </row>
    <row r="1148" spans="23:29" ht="12.75" x14ac:dyDescent="0.25">
      <c r="W1148" s="107"/>
      <c r="Z1148" s="171"/>
      <c r="AA1148" s="171"/>
      <c r="AB1148" s="171"/>
      <c r="AC1148" s="171"/>
    </row>
    <row r="1149" spans="23:29" ht="12.75" x14ac:dyDescent="0.25">
      <c r="W1149" s="107"/>
      <c r="Z1149" s="171"/>
      <c r="AA1149" s="171"/>
      <c r="AB1149" s="171"/>
      <c r="AC1149" s="171"/>
    </row>
    <row r="1150" spans="23:29" ht="12.75" x14ac:dyDescent="0.25">
      <c r="W1150" s="107"/>
      <c r="Z1150" s="171"/>
      <c r="AA1150" s="171"/>
      <c r="AB1150" s="171"/>
      <c r="AC1150" s="171"/>
    </row>
    <row r="1151" spans="23:29" ht="12.75" x14ac:dyDescent="0.25">
      <c r="W1151" s="107"/>
      <c r="Z1151" s="171"/>
      <c r="AA1151" s="171"/>
      <c r="AB1151" s="171"/>
      <c r="AC1151" s="171"/>
    </row>
    <row r="1152" spans="23:29" ht="12.75" x14ac:dyDescent="0.25">
      <c r="W1152" s="107"/>
      <c r="Z1152" s="171"/>
      <c r="AA1152" s="171"/>
      <c r="AB1152" s="171"/>
      <c r="AC1152" s="171"/>
    </row>
    <row r="1153" spans="23:29" ht="12.75" x14ac:dyDescent="0.25">
      <c r="W1153" s="107"/>
      <c r="Z1153" s="171"/>
      <c r="AA1153" s="171"/>
      <c r="AB1153" s="171"/>
      <c r="AC1153" s="171"/>
    </row>
    <row r="1154" spans="23:29" ht="12.75" x14ac:dyDescent="0.25">
      <c r="W1154" s="107"/>
      <c r="Z1154" s="171"/>
      <c r="AA1154" s="171"/>
      <c r="AB1154" s="171"/>
      <c r="AC1154" s="171"/>
    </row>
    <row r="1155" spans="23:29" ht="12.75" x14ac:dyDescent="0.25">
      <c r="W1155" s="107"/>
      <c r="Z1155" s="171"/>
      <c r="AA1155" s="171"/>
      <c r="AB1155" s="171"/>
      <c r="AC1155" s="171"/>
    </row>
    <row r="1156" spans="23:29" ht="12.75" x14ac:dyDescent="0.25">
      <c r="W1156" s="107"/>
      <c r="Z1156" s="171"/>
      <c r="AA1156" s="171"/>
      <c r="AB1156" s="171"/>
      <c r="AC1156" s="171"/>
    </row>
    <row r="1157" spans="23:29" ht="12.75" x14ac:dyDescent="0.25">
      <c r="W1157" s="107"/>
      <c r="Z1157" s="171"/>
      <c r="AA1157" s="171"/>
      <c r="AB1157" s="171"/>
      <c r="AC1157" s="171"/>
    </row>
    <row r="1158" spans="23:29" ht="12.75" x14ac:dyDescent="0.25">
      <c r="W1158" s="107"/>
      <c r="Z1158" s="171"/>
      <c r="AA1158" s="171"/>
      <c r="AB1158" s="171"/>
      <c r="AC1158" s="171"/>
    </row>
    <row r="1159" spans="23:29" ht="12.75" x14ac:dyDescent="0.25">
      <c r="W1159" s="107"/>
      <c r="Z1159" s="171"/>
      <c r="AA1159" s="171"/>
      <c r="AB1159" s="171"/>
      <c r="AC1159" s="171"/>
    </row>
    <row r="1160" spans="23:29" ht="12.75" x14ac:dyDescent="0.25">
      <c r="W1160" s="107"/>
      <c r="Z1160" s="171"/>
      <c r="AA1160" s="171"/>
      <c r="AB1160" s="171"/>
      <c r="AC1160" s="171"/>
    </row>
    <row r="1161" spans="23:29" ht="12.75" x14ac:dyDescent="0.25">
      <c r="W1161" s="107"/>
      <c r="Z1161" s="171"/>
      <c r="AA1161" s="171"/>
      <c r="AB1161" s="171"/>
      <c r="AC1161" s="171"/>
    </row>
    <row r="1162" spans="23:29" ht="12.75" x14ac:dyDescent="0.25">
      <c r="W1162" s="107"/>
      <c r="Z1162" s="171"/>
      <c r="AA1162" s="171"/>
      <c r="AB1162" s="171"/>
      <c r="AC1162" s="171"/>
    </row>
    <row r="1163" spans="23:29" ht="12.75" x14ac:dyDescent="0.25">
      <c r="W1163" s="107"/>
      <c r="Z1163" s="171"/>
      <c r="AA1163" s="171"/>
      <c r="AB1163" s="171"/>
      <c r="AC1163" s="171"/>
    </row>
    <row r="1164" spans="23:29" ht="12.75" x14ac:dyDescent="0.25">
      <c r="W1164" s="107"/>
      <c r="Z1164" s="171"/>
      <c r="AA1164" s="171"/>
      <c r="AB1164" s="171"/>
      <c r="AC1164" s="171"/>
    </row>
    <row r="1165" spans="23:29" ht="12.75" x14ac:dyDescent="0.25">
      <c r="W1165" s="107"/>
      <c r="Z1165" s="171"/>
      <c r="AA1165" s="171"/>
      <c r="AB1165" s="171"/>
      <c r="AC1165" s="171"/>
    </row>
    <row r="1166" spans="23:29" ht="12.75" x14ac:dyDescent="0.25">
      <c r="W1166" s="107"/>
      <c r="Z1166" s="171"/>
      <c r="AA1166" s="171"/>
      <c r="AB1166" s="171"/>
      <c r="AC1166" s="171"/>
    </row>
    <row r="1167" spans="23:29" ht="12.75" x14ac:dyDescent="0.25">
      <c r="W1167" s="107"/>
      <c r="Z1167" s="171"/>
      <c r="AA1167" s="171"/>
      <c r="AB1167" s="171"/>
      <c r="AC1167" s="171"/>
    </row>
    <row r="1168" spans="23:29" ht="12.75" x14ac:dyDescent="0.25">
      <c r="W1168" s="107"/>
      <c r="Z1168" s="171"/>
      <c r="AA1168" s="171"/>
      <c r="AB1168" s="171"/>
      <c r="AC1168" s="171"/>
    </row>
    <row r="1169" spans="23:29" ht="12.75" x14ac:dyDescent="0.25">
      <c r="W1169" s="107"/>
      <c r="Z1169" s="171"/>
      <c r="AA1169" s="171"/>
      <c r="AB1169" s="171"/>
      <c r="AC1169" s="171"/>
    </row>
    <row r="1170" spans="23:29" ht="12.75" x14ac:dyDescent="0.25">
      <c r="W1170" s="107"/>
      <c r="Z1170" s="171"/>
      <c r="AA1170" s="171"/>
      <c r="AB1170" s="171"/>
      <c r="AC1170" s="171"/>
    </row>
    <row r="1171" spans="23:29" ht="12.75" x14ac:dyDescent="0.25">
      <c r="W1171" s="107"/>
      <c r="Z1171" s="171"/>
      <c r="AA1171" s="171"/>
      <c r="AB1171" s="171"/>
      <c r="AC1171" s="171"/>
    </row>
    <row r="1172" spans="23:29" ht="12.75" x14ac:dyDescent="0.25">
      <c r="W1172" s="107"/>
      <c r="Z1172" s="171"/>
      <c r="AA1172" s="171"/>
      <c r="AB1172" s="171"/>
      <c r="AC1172" s="171"/>
    </row>
    <row r="1173" spans="23:29" ht="12.75" x14ac:dyDescent="0.25">
      <c r="W1173" s="107"/>
      <c r="Z1173" s="171"/>
      <c r="AA1173" s="171"/>
      <c r="AB1173" s="171"/>
      <c r="AC1173" s="171"/>
    </row>
    <row r="1174" spans="23:29" ht="12.75" x14ac:dyDescent="0.25">
      <c r="W1174" s="107"/>
      <c r="Z1174" s="171"/>
      <c r="AA1174" s="171"/>
      <c r="AB1174" s="171"/>
      <c r="AC1174" s="171"/>
    </row>
    <row r="1175" spans="23:29" ht="12.75" x14ac:dyDescent="0.25">
      <c r="W1175" s="107"/>
      <c r="Z1175" s="171"/>
      <c r="AA1175" s="171"/>
      <c r="AB1175" s="171"/>
      <c r="AC1175" s="171"/>
    </row>
    <row r="1176" spans="23:29" ht="12.75" x14ac:dyDescent="0.25">
      <c r="W1176" s="107"/>
      <c r="Z1176" s="171"/>
      <c r="AA1176" s="171"/>
      <c r="AB1176" s="171"/>
      <c r="AC1176" s="171"/>
    </row>
    <row r="1177" spans="23:29" ht="12.75" x14ac:dyDescent="0.25">
      <c r="W1177" s="107"/>
      <c r="Z1177" s="171"/>
      <c r="AA1177" s="171"/>
      <c r="AB1177" s="171"/>
      <c r="AC1177" s="171"/>
    </row>
    <row r="1178" spans="23:29" ht="12.75" x14ac:dyDescent="0.25">
      <c r="W1178" s="107"/>
      <c r="Z1178" s="171"/>
      <c r="AA1178" s="171"/>
      <c r="AB1178" s="171"/>
      <c r="AC1178" s="171"/>
    </row>
    <row r="1179" spans="23:29" ht="12.75" x14ac:dyDescent="0.25">
      <c r="W1179" s="107"/>
      <c r="Z1179" s="171"/>
      <c r="AA1179" s="171"/>
      <c r="AB1179" s="171"/>
      <c r="AC1179" s="171"/>
    </row>
    <row r="1180" spans="23:29" ht="12.75" x14ac:dyDescent="0.25">
      <c r="W1180" s="107"/>
      <c r="Z1180" s="171"/>
      <c r="AA1180" s="171"/>
      <c r="AB1180" s="171"/>
      <c r="AC1180" s="171"/>
    </row>
    <row r="1181" spans="23:29" ht="12.75" x14ac:dyDescent="0.25">
      <c r="W1181" s="107"/>
      <c r="Z1181" s="171"/>
      <c r="AA1181" s="171"/>
      <c r="AB1181" s="171"/>
      <c r="AC1181" s="171"/>
    </row>
    <row r="1182" spans="23:29" ht="12.75" x14ac:dyDescent="0.25">
      <c r="W1182" s="107"/>
      <c r="Z1182" s="171"/>
      <c r="AA1182" s="171"/>
      <c r="AB1182" s="171"/>
      <c r="AC1182" s="171"/>
    </row>
    <row r="1183" spans="23:29" ht="12.75" x14ac:dyDescent="0.25">
      <c r="W1183" s="107"/>
      <c r="Z1183" s="171"/>
      <c r="AA1183" s="171"/>
      <c r="AB1183" s="171"/>
      <c r="AC1183" s="171"/>
    </row>
    <row r="1184" spans="23:29" ht="12.75" x14ac:dyDescent="0.25">
      <c r="W1184" s="107"/>
      <c r="Z1184" s="171"/>
      <c r="AA1184" s="171"/>
      <c r="AB1184" s="171"/>
      <c r="AC1184" s="171"/>
    </row>
    <row r="1185" spans="23:29" ht="12.75" x14ac:dyDescent="0.25">
      <c r="W1185" s="107"/>
      <c r="Z1185" s="171"/>
      <c r="AA1185" s="171"/>
      <c r="AB1185" s="171"/>
      <c r="AC1185" s="171"/>
    </row>
    <row r="1186" spans="23:29" ht="12.75" x14ac:dyDescent="0.25">
      <c r="W1186" s="107"/>
      <c r="Z1186" s="171"/>
      <c r="AA1186" s="171"/>
      <c r="AB1186" s="171"/>
      <c r="AC1186" s="171"/>
    </row>
    <row r="1187" spans="23:29" ht="12.75" x14ac:dyDescent="0.25">
      <c r="W1187" s="107"/>
      <c r="Z1187" s="171"/>
      <c r="AA1187" s="171"/>
      <c r="AB1187" s="171"/>
      <c r="AC1187" s="171"/>
    </row>
    <row r="1188" spans="23:29" ht="12.75" x14ac:dyDescent="0.25">
      <c r="W1188" s="107"/>
      <c r="Z1188" s="171"/>
      <c r="AA1188" s="171"/>
      <c r="AB1188" s="171"/>
      <c r="AC1188" s="171"/>
    </row>
    <row r="1189" spans="23:29" ht="12.75" x14ac:dyDescent="0.25">
      <c r="W1189" s="107"/>
      <c r="Z1189" s="171"/>
      <c r="AA1189" s="171"/>
      <c r="AB1189" s="171"/>
      <c r="AC1189" s="171"/>
    </row>
    <row r="1190" spans="23:29" ht="12.75" x14ac:dyDescent="0.25">
      <c r="W1190" s="107"/>
      <c r="Z1190" s="171"/>
      <c r="AA1190" s="171"/>
      <c r="AB1190" s="171"/>
      <c r="AC1190" s="171"/>
    </row>
    <row r="1191" spans="23:29" ht="12.75" x14ac:dyDescent="0.25">
      <c r="W1191" s="107"/>
      <c r="Z1191" s="171"/>
      <c r="AA1191" s="171"/>
      <c r="AB1191" s="171"/>
      <c r="AC1191" s="171"/>
    </row>
    <row r="1192" spans="23:29" ht="12.75" x14ac:dyDescent="0.25">
      <c r="W1192" s="107"/>
      <c r="Z1192" s="171"/>
      <c r="AA1192" s="171"/>
      <c r="AB1192" s="171"/>
      <c r="AC1192" s="171"/>
    </row>
    <row r="1193" spans="23:29" ht="12.75" x14ac:dyDescent="0.25">
      <c r="W1193" s="107"/>
      <c r="Z1193" s="171"/>
      <c r="AA1193" s="171"/>
      <c r="AB1193" s="171"/>
      <c r="AC1193" s="171"/>
    </row>
    <row r="1194" spans="23:29" ht="12.75" x14ac:dyDescent="0.25">
      <c r="W1194" s="107"/>
      <c r="Z1194" s="171"/>
      <c r="AA1194" s="171"/>
      <c r="AB1194" s="171"/>
      <c r="AC1194" s="171"/>
    </row>
    <row r="1195" spans="23:29" ht="12.75" x14ac:dyDescent="0.25">
      <c r="W1195" s="107"/>
      <c r="Z1195" s="171"/>
      <c r="AA1195" s="171"/>
      <c r="AB1195" s="171"/>
      <c r="AC1195" s="171"/>
    </row>
    <row r="1196" spans="23:29" ht="12.75" x14ac:dyDescent="0.25">
      <c r="W1196" s="107"/>
      <c r="Z1196" s="171"/>
      <c r="AA1196" s="171"/>
      <c r="AB1196" s="171"/>
      <c r="AC1196" s="171"/>
    </row>
    <row r="1197" spans="23:29" ht="12.75" x14ac:dyDescent="0.25">
      <c r="W1197" s="107"/>
      <c r="Z1197" s="171"/>
      <c r="AA1197" s="171"/>
      <c r="AB1197" s="171"/>
      <c r="AC1197" s="171"/>
    </row>
    <row r="1198" spans="23:29" ht="12.75" x14ac:dyDescent="0.25">
      <c r="W1198" s="107"/>
      <c r="Z1198" s="171"/>
      <c r="AA1198" s="171"/>
      <c r="AB1198" s="171"/>
      <c r="AC1198" s="171"/>
    </row>
    <row r="1199" spans="23:29" ht="12.75" x14ac:dyDescent="0.25">
      <c r="W1199" s="107"/>
      <c r="Z1199" s="171"/>
      <c r="AA1199" s="171"/>
      <c r="AB1199" s="171"/>
      <c r="AC1199" s="171"/>
    </row>
    <row r="1200" spans="23:29" ht="12.75" x14ac:dyDescent="0.25">
      <c r="W1200" s="107"/>
      <c r="Z1200" s="171"/>
      <c r="AA1200" s="171"/>
      <c r="AB1200" s="171"/>
      <c r="AC1200" s="171"/>
    </row>
    <row r="1201" spans="23:29" ht="12.75" x14ac:dyDescent="0.25">
      <c r="W1201" s="107"/>
      <c r="Z1201" s="171"/>
      <c r="AA1201" s="171"/>
      <c r="AB1201" s="171"/>
      <c r="AC1201" s="171"/>
    </row>
    <row r="1202" spans="23:29" ht="12.75" x14ac:dyDescent="0.25">
      <c r="W1202" s="107"/>
      <c r="Z1202" s="171"/>
      <c r="AA1202" s="171"/>
      <c r="AB1202" s="171"/>
      <c r="AC1202" s="171"/>
    </row>
    <row r="1203" spans="23:29" ht="12.75" x14ac:dyDescent="0.25">
      <c r="W1203" s="107"/>
      <c r="Z1203" s="171"/>
      <c r="AA1203" s="171"/>
      <c r="AB1203" s="171"/>
      <c r="AC1203" s="171"/>
    </row>
    <row r="1204" spans="23:29" ht="12.75" x14ac:dyDescent="0.25">
      <c r="W1204" s="107"/>
      <c r="Z1204" s="171"/>
      <c r="AA1204" s="171"/>
      <c r="AB1204" s="171"/>
      <c r="AC1204" s="171"/>
    </row>
    <row r="1205" spans="23:29" ht="12.75" x14ac:dyDescent="0.25">
      <c r="W1205" s="107"/>
      <c r="Z1205" s="171"/>
      <c r="AA1205" s="171"/>
      <c r="AB1205" s="171"/>
      <c r="AC1205" s="171"/>
    </row>
    <row r="1206" spans="23:29" ht="12.75" x14ac:dyDescent="0.25">
      <c r="W1206" s="107"/>
      <c r="Z1206" s="171"/>
      <c r="AA1206" s="171"/>
      <c r="AB1206" s="171"/>
      <c r="AC1206" s="171"/>
    </row>
    <row r="1207" spans="23:29" ht="12.75" x14ac:dyDescent="0.25">
      <c r="W1207" s="107"/>
      <c r="Z1207" s="171"/>
      <c r="AA1207" s="171"/>
      <c r="AB1207" s="171"/>
      <c r="AC1207" s="171"/>
    </row>
    <row r="1208" spans="23:29" ht="12.75" x14ac:dyDescent="0.25">
      <c r="W1208" s="107"/>
      <c r="Z1208" s="171"/>
      <c r="AA1208" s="171"/>
      <c r="AB1208" s="171"/>
      <c r="AC1208" s="171"/>
    </row>
    <row r="1209" spans="23:29" ht="12.75" x14ac:dyDescent="0.25">
      <c r="W1209" s="107"/>
      <c r="Z1209" s="171"/>
      <c r="AA1209" s="171"/>
      <c r="AB1209" s="171"/>
      <c r="AC1209" s="171"/>
    </row>
    <row r="1210" spans="23:29" ht="12.75" x14ac:dyDescent="0.25">
      <c r="W1210" s="107"/>
      <c r="Z1210" s="171"/>
      <c r="AA1210" s="171"/>
      <c r="AB1210" s="171"/>
      <c r="AC1210" s="171"/>
    </row>
    <row r="1211" spans="23:29" ht="12.75" x14ac:dyDescent="0.25">
      <c r="W1211" s="107"/>
      <c r="Z1211" s="171"/>
      <c r="AA1211" s="171"/>
      <c r="AB1211" s="171"/>
      <c r="AC1211" s="171"/>
    </row>
    <row r="1212" spans="23:29" ht="12.75" x14ac:dyDescent="0.25">
      <c r="W1212" s="107"/>
      <c r="Z1212" s="171"/>
      <c r="AA1212" s="171"/>
      <c r="AB1212" s="171"/>
      <c r="AC1212" s="171"/>
    </row>
    <row r="1213" spans="23:29" ht="12.75" x14ac:dyDescent="0.25">
      <c r="W1213" s="107"/>
      <c r="Z1213" s="171"/>
      <c r="AA1213" s="171"/>
      <c r="AB1213" s="171"/>
      <c r="AC1213" s="171"/>
    </row>
    <row r="1214" spans="23:29" ht="12.75" x14ac:dyDescent="0.25">
      <c r="W1214" s="107"/>
      <c r="Z1214" s="171"/>
      <c r="AA1214" s="171"/>
      <c r="AB1214" s="171"/>
      <c r="AC1214" s="171"/>
    </row>
    <row r="1215" spans="23:29" ht="12.75" x14ac:dyDescent="0.25">
      <c r="W1215" s="107"/>
      <c r="Z1215" s="171"/>
      <c r="AA1215" s="171"/>
      <c r="AB1215" s="171"/>
      <c r="AC1215" s="171"/>
    </row>
    <row r="1216" spans="23:29" ht="12.75" x14ac:dyDescent="0.25">
      <c r="W1216" s="107"/>
      <c r="Z1216" s="171"/>
      <c r="AA1216" s="171"/>
      <c r="AB1216" s="171"/>
      <c r="AC1216" s="171"/>
    </row>
    <row r="1217" spans="23:29" ht="12.75" x14ac:dyDescent="0.25">
      <c r="W1217" s="107"/>
      <c r="Z1217" s="171"/>
      <c r="AA1217" s="171"/>
      <c r="AB1217" s="171"/>
      <c r="AC1217" s="171"/>
    </row>
    <row r="1218" spans="23:29" ht="12.75" x14ac:dyDescent="0.25">
      <c r="W1218" s="107"/>
      <c r="Z1218" s="171"/>
      <c r="AA1218" s="171"/>
      <c r="AB1218" s="171"/>
      <c r="AC1218" s="171"/>
    </row>
    <row r="1219" spans="23:29" ht="12.75" x14ac:dyDescent="0.25">
      <c r="W1219" s="107"/>
      <c r="Z1219" s="171"/>
      <c r="AA1219" s="171"/>
      <c r="AB1219" s="171"/>
      <c r="AC1219" s="171"/>
    </row>
    <row r="1220" spans="23:29" ht="12.75" x14ac:dyDescent="0.25">
      <c r="W1220" s="107"/>
      <c r="Z1220" s="171"/>
      <c r="AA1220" s="171"/>
      <c r="AB1220" s="171"/>
      <c r="AC1220" s="171"/>
    </row>
    <row r="1221" spans="23:29" ht="12.75" x14ac:dyDescent="0.25">
      <c r="W1221" s="107"/>
      <c r="Z1221" s="171"/>
      <c r="AA1221" s="171"/>
      <c r="AB1221" s="171"/>
      <c r="AC1221" s="171"/>
    </row>
    <row r="1222" spans="23:29" ht="12.75" x14ac:dyDescent="0.25">
      <c r="W1222" s="107"/>
      <c r="Z1222" s="171"/>
      <c r="AA1222" s="171"/>
      <c r="AB1222" s="171"/>
      <c r="AC1222" s="171"/>
    </row>
    <row r="1223" spans="23:29" ht="12.75" x14ac:dyDescent="0.25">
      <c r="W1223" s="107"/>
      <c r="Z1223" s="171"/>
      <c r="AA1223" s="171"/>
      <c r="AB1223" s="171"/>
      <c r="AC1223" s="171"/>
    </row>
    <row r="1224" spans="23:29" ht="12.75" x14ac:dyDescent="0.25">
      <c r="W1224" s="107"/>
      <c r="Z1224" s="171"/>
      <c r="AA1224" s="171"/>
      <c r="AB1224" s="171"/>
      <c r="AC1224" s="171"/>
    </row>
    <row r="1225" spans="23:29" ht="12.75" x14ac:dyDescent="0.25">
      <c r="W1225" s="107"/>
      <c r="Z1225" s="171"/>
      <c r="AA1225" s="171"/>
      <c r="AB1225" s="171"/>
      <c r="AC1225" s="171"/>
    </row>
    <row r="1226" spans="23:29" ht="12.75" x14ac:dyDescent="0.25">
      <c r="W1226" s="107"/>
      <c r="Z1226" s="171"/>
      <c r="AA1226" s="171"/>
      <c r="AB1226" s="171"/>
      <c r="AC1226" s="171"/>
    </row>
    <row r="1227" spans="23:29" ht="12.75" x14ac:dyDescent="0.25">
      <c r="W1227" s="107"/>
      <c r="Z1227" s="171"/>
      <c r="AA1227" s="171"/>
      <c r="AB1227" s="171"/>
      <c r="AC1227" s="171"/>
    </row>
    <row r="1228" spans="23:29" ht="12.75" x14ac:dyDescent="0.25">
      <c r="W1228" s="107"/>
      <c r="Z1228" s="171"/>
      <c r="AA1228" s="171"/>
      <c r="AB1228" s="171"/>
      <c r="AC1228" s="171"/>
    </row>
    <row r="1229" spans="23:29" ht="12.75" x14ac:dyDescent="0.25">
      <c r="W1229" s="107"/>
      <c r="Z1229" s="171"/>
      <c r="AA1229" s="171"/>
      <c r="AB1229" s="171"/>
      <c r="AC1229" s="171"/>
    </row>
    <row r="1230" spans="23:29" ht="12.75" x14ac:dyDescent="0.25">
      <c r="W1230" s="107"/>
      <c r="Z1230" s="171"/>
      <c r="AA1230" s="171"/>
      <c r="AB1230" s="171"/>
      <c r="AC1230" s="171"/>
    </row>
    <row r="1231" spans="23:29" ht="12.75" x14ac:dyDescent="0.25">
      <c r="W1231" s="107"/>
      <c r="Z1231" s="171"/>
      <c r="AA1231" s="171"/>
      <c r="AB1231" s="171"/>
      <c r="AC1231" s="171"/>
    </row>
    <row r="1232" spans="23:29" ht="12.75" x14ac:dyDescent="0.25">
      <c r="W1232" s="107"/>
      <c r="Z1232" s="171"/>
      <c r="AA1232" s="171"/>
      <c r="AB1232" s="171"/>
      <c r="AC1232" s="171"/>
    </row>
    <row r="1233" spans="23:29" ht="12.75" x14ac:dyDescent="0.25">
      <c r="W1233" s="107"/>
      <c r="Z1233" s="171"/>
      <c r="AA1233" s="171"/>
      <c r="AB1233" s="171"/>
      <c r="AC1233" s="171"/>
    </row>
    <row r="1234" spans="23:29" ht="12.75" x14ac:dyDescent="0.25">
      <c r="W1234" s="107"/>
      <c r="Z1234" s="171"/>
      <c r="AA1234" s="171"/>
      <c r="AB1234" s="171"/>
      <c r="AC1234" s="171"/>
    </row>
    <row r="1235" spans="23:29" ht="12.75" x14ac:dyDescent="0.25">
      <c r="W1235" s="107"/>
      <c r="Z1235" s="171"/>
      <c r="AA1235" s="171"/>
      <c r="AB1235" s="171"/>
      <c r="AC1235" s="171"/>
    </row>
    <row r="1236" spans="23:29" ht="12.75" x14ac:dyDescent="0.25">
      <c r="W1236" s="107"/>
      <c r="Z1236" s="171"/>
      <c r="AA1236" s="171"/>
      <c r="AB1236" s="171"/>
      <c r="AC1236" s="171"/>
    </row>
    <row r="1237" spans="23:29" ht="12.75" x14ac:dyDescent="0.25">
      <c r="W1237" s="107"/>
      <c r="Z1237" s="171"/>
      <c r="AA1237" s="171"/>
      <c r="AB1237" s="171"/>
      <c r="AC1237" s="171"/>
    </row>
    <row r="1238" spans="23:29" ht="12.75" x14ac:dyDescent="0.25">
      <c r="W1238" s="107"/>
      <c r="Z1238" s="171"/>
      <c r="AA1238" s="171"/>
      <c r="AB1238" s="171"/>
      <c r="AC1238" s="171"/>
    </row>
    <row r="1239" spans="23:29" ht="12.75" x14ac:dyDescent="0.25">
      <c r="W1239" s="107"/>
      <c r="Z1239" s="171"/>
      <c r="AA1239" s="171"/>
      <c r="AB1239" s="171"/>
      <c r="AC1239" s="171"/>
    </row>
    <row r="1240" spans="23:29" ht="12.75" x14ac:dyDescent="0.25">
      <c r="W1240" s="107"/>
      <c r="Z1240" s="171"/>
      <c r="AA1240" s="171"/>
      <c r="AB1240" s="171"/>
      <c r="AC1240" s="171"/>
    </row>
    <row r="1241" spans="23:29" ht="12.75" x14ac:dyDescent="0.25">
      <c r="W1241" s="107"/>
      <c r="Z1241" s="171"/>
      <c r="AA1241" s="171"/>
      <c r="AB1241" s="171"/>
      <c r="AC1241" s="171"/>
    </row>
    <row r="1242" spans="23:29" ht="12.75" x14ac:dyDescent="0.25">
      <c r="W1242" s="107"/>
      <c r="Z1242" s="171"/>
      <c r="AA1242" s="171"/>
      <c r="AB1242" s="171"/>
      <c r="AC1242" s="171"/>
    </row>
    <row r="1243" spans="23:29" ht="12.75" x14ac:dyDescent="0.25">
      <c r="W1243" s="107"/>
      <c r="Z1243" s="171"/>
      <c r="AA1243" s="171"/>
      <c r="AB1243" s="171"/>
      <c r="AC1243" s="171"/>
    </row>
    <row r="1244" spans="23:29" ht="12.75" x14ac:dyDescent="0.25">
      <c r="W1244" s="107"/>
      <c r="Z1244" s="171"/>
      <c r="AA1244" s="171"/>
      <c r="AB1244" s="171"/>
      <c r="AC1244" s="171"/>
    </row>
    <row r="1245" spans="23:29" ht="12.75" x14ac:dyDescent="0.25">
      <c r="W1245" s="107"/>
      <c r="Z1245" s="171"/>
      <c r="AA1245" s="171"/>
      <c r="AB1245" s="171"/>
      <c r="AC1245" s="171"/>
    </row>
    <row r="1246" spans="23:29" ht="12.75" x14ac:dyDescent="0.25">
      <c r="W1246" s="107"/>
      <c r="Z1246" s="171"/>
      <c r="AA1246" s="171"/>
      <c r="AB1246" s="171"/>
      <c r="AC1246" s="171"/>
    </row>
    <row r="1247" spans="23:29" ht="12.75" x14ac:dyDescent="0.25">
      <c r="W1247" s="107"/>
      <c r="Z1247" s="171"/>
      <c r="AA1247" s="171"/>
      <c r="AB1247" s="171"/>
      <c r="AC1247" s="171"/>
    </row>
    <row r="1248" spans="23:29" ht="12.75" x14ac:dyDescent="0.25">
      <c r="W1248" s="107"/>
      <c r="Z1248" s="171"/>
      <c r="AA1248" s="171"/>
      <c r="AB1248" s="171"/>
      <c r="AC1248" s="171"/>
    </row>
    <row r="1249" spans="23:29" ht="12.75" x14ac:dyDescent="0.25">
      <c r="W1249" s="107"/>
      <c r="Z1249" s="171"/>
      <c r="AA1249" s="171"/>
      <c r="AB1249" s="171"/>
      <c r="AC1249" s="171"/>
    </row>
    <row r="1250" spans="23:29" ht="12.75" x14ac:dyDescent="0.25">
      <c r="W1250" s="107"/>
      <c r="Z1250" s="171"/>
      <c r="AA1250" s="171"/>
      <c r="AB1250" s="171"/>
      <c r="AC1250" s="171"/>
    </row>
    <row r="1251" spans="23:29" ht="12.75" x14ac:dyDescent="0.25">
      <c r="W1251" s="107"/>
      <c r="Z1251" s="171"/>
      <c r="AA1251" s="171"/>
      <c r="AB1251" s="171"/>
      <c r="AC1251" s="171"/>
    </row>
    <row r="1252" spans="23:29" ht="12.75" x14ac:dyDescent="0.25">
      <c r="W1252" s="107"/>
      <c r="Z1252" s="171"/>
      <c r="AA1252" s="171"/>
      <c r="AB1252" s="171"/>
      <c r="AC1252" s="171"/>
    </row>
    <row r="1253" spans="23:29" ht="12.75" x14ac:dyDescent="0.25">
      <c r="W1253" s="107"/>
      <c r="Z1253" s="171"/>
      <c r="AA1253" s="171"/>
      <c r="AB1253" s="171"/>
      <c r="AC1253" s="171"/>
    </row>
    <row r="1254" spans="23:29" ht="12.75" x14ac:dyDescent="0.25">
      <c r="W1254" s="107"/>
      <c r="Z1254" s="171"/>
      <c r="AA1254" s="171"/>
      <c r="AB1254" s="171"/>
      <c r="AC1254" s="171"/>
    </row>
    <row r="1255" spans="23:29" ht="12.75" x14ac:dyDescent="0.25">
      <c r="W1255" s="107"/>
      <c r="Z1255" s="171"/>
      <c r="AA1255" s="171"/>
      <c r="AB1255" s="171"/>
      <c r="AC1255" s="171"/>
    </row>
    <row r="1256" spans="23:29" ht="12.75" x14ac:dyDescent="0.25">
      <c r="W1256" s="107"/>
      <c r="Z1256" s="171"/>
      <c r="AA1256" s="171"/>
      <c r="AB1256" s="171"/>
      <c r="AC1256" s="171"/>
    </row>
    <row r="1257" spans="23:29" ht="12.75" x14ac:dyDescent="0.25">
      <c r="W1257" s="107"/>
      <c r="Z1257" s="171"/>
      <c r="AA1257" s="171"/>
      <c r="AB1257" s="171"/>
      <c r="AC1257" s="171"/>
    </row>
    <row r="1258" spans="23:29" ht="12.75" x14ac:dyDescent="0.25">
      <c r="W1258" s="107"/>
      <c r="Z1258" s="171"/>
      <c r="AA1258" s="171"/>
      <c r="AB1258" s="171"/>
      <c r="AC1258" s="171"/>
    </row>
    <row r="1259" spans="23:29" ht="12.75" x14ac:dyDescent="0.25">
      <c r="W1259" s="107"/>
      <c r="Z1259" s="171"/>
      <c r="AA1259" s="171"/>
      <c r="AB1259" s="171"/>
      <c r="AC1259" s="171"/>
    </row>
    <row r="1260" spans="23:29" ht="12.75" x14ac:dyDescent="0.25">
      <c r="W1260" s="107"/>
      <c r="Z1260" s="171"/>
      <c r="AA1260" s="171"/>
      <c r="AB1260" s="171"/>
      <c r="AC1260" s="171"/>
    </row>
    <row r="1261" spans="23:29" ht="12.75" x14ac:dyDescent="0.25">
      <c r="W1261" s="107"/>
      <c r="Z1261" s="171"/>
      <c r="AA1261" s="171"/>
      <c r="AB1261" s="171"/>
      <c r="AC1261" s="171"/>
    </row>
    <row r="1262" spans="23:29" ht="12.75" x14ac:dyDescent="0.25">
      <c r="W1262" s="107"/>
      <c r="Z1262" s="171"/>
      <c r="AA1262" s="171"/>
      <c r="AB1262" s="171"/>
      <c r="AC1262" s="171"/>
    </row>
    <row r="1263" spans="23:29" ht="12.75" x14ac:dyDescent="0.25">
      <c r="W1263" s="107"/>
      <c r="Z1263" s="171"/>
      <c r="AA1263" s="171"/>
      <c r="AB1263" s="171"/>
      <c r="AC1263" s="171"/>
    </row>
    <row r="1264" spans="23:29" ht="12.75" x14ac:dyDescent="0.25">
      <c r="W1264" s="107"/>
      <c r="Z1264" s="171"/>
      <c r="AA1264" s="171"/>
      <c r="AB1264" s="171"/>
      <c r="AC1264" s="171"/>
    </row>
    <row r="1265" spans="23:29" ht="12.75" x14ac:dyDescent="0.25">
      <c r="W1265" s="107"/>
      <c r="Z1265" s="171"/>
      <c r="AA1265" s="171"/>
      <c r="AB1265" s="171"/>
      <c r="AC1265" s="171"/>
    </row>
    <row r="1266" spans="23:29" ht="12.75" x14ac:dyDescent="0.25">
      <c r="W1266" s="107"/>
      <c r="Z1266" s="171"/>
      <c r="AA1266" s="171"/>
      <c r="AB1266" s="171"/>
      <c r="AC1266" s="171"/>
    </row>
    <row r="1267" spans="23:29" ht="12.75" x14ac:dyDescent="0.25">
      <c r="W1267" s="107"/>
      <c r="Z1267" s="171"/>
      <c r="AA1267" s="171"/>
      <c r="AB1267" s="171"/>
      <c r="AC1267" s="171"/>
    </row>
    <row r="1268" spans="23:29" ht="12.75" x14ac:dyDescent="0.25">
      <c r="W1268" s="107"/>
      <c r="Z1268" s="171"/>
      <c r="AA1268" s="171"/>
      <c r="AB1268" s="171"/>
      <c r="AC1268" s="171"/>
    </row>
    <row r="1269" spans="23:29" ht="12.75" x14ac:dyDescent="0.25">
      <c r="W1269" s="107"/>
      <c r="Z1269" s="171"/>
      <c r="AA1269" s="171"/>
      <c r="AB1269" s="171"/>
      <c r="AC1269" s="171"/>
    </row>
    <row r="1270" spans="23:29" ht="12.75" x14ac:dyDescent="0.25">
      <c r="W1270" s="107"/>
      <c r="Z1270" s="171"/>
      <c r="AA1270" s="171"/>
      <c r="AB1270" s="171"/>
      <c r="AC1270" s="171"/>
    </row>
    <row r="1271" spans="23:29" ht="12.75" x14ac:dyDescent="0.25">
      <c r="W1271" s="107"/>
      <c r="Z1271" s="171"/>
      <c r="AA1271" s="171"/>
      <c r="AB1271" s="171"/>
      <c r="AC1271" s="171"/>
    </row>
    <row r="1272" spans="23:29" ht="12.75" x14ac:dyDescent="0.25">
      <c r="W1272" s="107"/>
      <c r="Z1272" s="171"/>
      <c r="AA1272" s="171"/>
      <c r="AB1272" s="171"/>
      <c r="AC1272" s="171"/>
    </row>
    <row r="1273" spans="23:29" ht="12.75" x14ac:dyDescent="0.25">
      <c r="W1273" s="107"/>
      <c r="Z1273" s="171"/>
      <c r="AA1273" s="171"/>
      <c r="AB1273" s="171"/>
      <c r="AC1273" s="171"/>
    </row>
    <row r="1274" spans="23:29" ht="12.75" x14ac:dyDescent="0.25">
      <c r="W1274" s="107"/>
      <c r="Z1274" s="171"/>
      <c r="AA1274" s="171"/>
      <c r="AB1274" s="171"/>
      <c r="AC1274" s="171"/>
    </row>
    <row r="1275" spans="23:29" ht="12.75" x14ac:dyDescent="0.25">
      <c r="W1275" s="107"/>
      <c r="Z1275" s="171"/>
      <c r="AA1275" s="171"/>
      <c r="AB1275" s="171"/>
      <c r="AC1275" s="171"/>
    </row>
    <row r="1276" spans="23:29" ht="12.75" x14ac:dyDescent="0.25">
      <c r="W1276" s="107"/>
      <c r="Z1276" s="171"/>
      <c r="AA1276" s="171"/>
      <c r="AB1276" s="171"/>
      <c r="AC1276" s="171"/>
    </row>
    <row r="1277" spans="23:29" ht="12.75" x14ac:dyDescent="0.25">
      <c r="W1277" s="107"/>
      <c r="Z1277" s="171"/>
      <c r="AA1277" s="171"/>
      <c r="AB1277" s="171"/>
      <c r="AC1277" s="171"/>
    </row>
    <row r="1278" spans="23:29" ht="12.75" x14ac:dyDescent="0.25">
      <c r="W1278" s="107"/>
      <c r="Z1278" s="171"/>
      <c r="AA1278" s="171"/>
      <c r="AB1278" s="171"/>
      <c r="AC1278" s="171"/>
    </row>
    <row r="1279" spans="23:29" ht="12.75" x14ac:dyDescent="0.25">
      <c r="W1279" s="107"/>
      <c r="Z1279" s="171"/>
      <c r="AA1279" s="171"/>
      <c r="AB1279" s="171"/>
      <c r="AC1279" s="171"/>
    </row>
    <row r="1280" spans="23:29" ht="12.75" x14ac:dyDescent="0.25">
      <c r="W1280" s="107"/>
      <c r="Z1280" s="171"/>
      <c r="AA1280" s="171"/>
      <c r="AB1280" s="171"/>
      <c r="AC1280" s="171"/>
    </row>
    <row r="1281" spans="23:29" ht="12.75" x14ac:dyDescent="0.25">
      <c r="W1281" s="107"/>
      <c r="Z1281" s="171"/>
      <c r="AA1281" s="171"/>
      <c r="AB1281" s="171"/>
      <c r="AC1281" s="171"/>
    </row>
    <row r="1282" spans="23:29" ht="12.75" x14ac:dyDescent="0.25">
      <c r="W1282" s="107"/>
      <c r="Z1282" s="171"/>
      <c r="AA1282" s="171"/>
      <c r="AB1282" s="171"/>
      <c r="AC1282" s="171"/>
    </row>
    <row r="1283" spans="23:29" ht="12.75" x14ac:dyDescent="0.25">
      <c r="W1283" s="107"/>
      <c r="Z1283" s="171"/>
      <c r="AA1283" s="171"/>
      <c r="AB1283" s="171"/>
      <c r="AC1283" s="171"/>
    </row>
    <row r="1284" spans="23:29" ht="12.75" x14ac:dyDescent="0.25">
      <c r="W1284" s="107"/>
      <c r="Z1284" s="171"/>
      <c r="AA1284" s="171"/>
      <c r="AB1284" s="171"/>
      <c r="AC1284" s="171"/>
    </row>
    <row r="1285" spans="23:29" ht="12.75" x14ac:dyDescent="0.25">
      <c r="W1285" s="107"/>
      <c r="Z1285" s="171"/>
      <c r="AA1285" s="171"/>
      <c r="AB1285" s="171"/>
      <c r="AC1285" s="171"/>
    </row>
    <row r="1286" spans="23:29" ht="12.75" x14ac:dyDescent="0.25">
      <c r="W1286" s="107"/>
      <c r="Z1286" s="171"/>
      <c r="AA1286" s="171"/>
      <c r="AB1286" s="171"/>
      <c r="AC1286" s="171"/>
    </row>
    <row r="1287" spans="23:29" ht="12.75" x14ac:dyDescent="0.25">
      <c r="W1287" s="107"/>
      <c r="Z1287" s="171"/>
      <c r="AA1287" s="171"/>
      <c r="AB1287" s="171"/>
      <c r="AC1287" s="171"/>
    </row>
    <row r="1288" spans="23:29" ht="12.75" x14ac:dyDescent="0.25">
      <c r="W1288" s="107"/>
      <c r="Z1288" s="171"/>
      <c r="AA1288" s="171"/>
      <c r="AB1288" s="171"/>
      <c r="AC1288" s="171"/>
    </row>
    <row r="1289" spans="23:29" ht="12.75" x14ac:dyDescent="0.25">
      <c r="W1289" s="107"/>
      <c r="Z1289" s="171"/>
      <c r="AA1289" s="171"/>
      <c r="AB1289" s="171"/>
      <c r="AC1289" s="171"/>
    </row>
    <row r="1290" spans="23:29" ht="12.75" x14ac:dyDescent="0.25">
      <c r="W1290" s="107"/>
      <c r="Z1290" s="171"/>
      <c r="AA1290" s="171"/>
      <c r="AB1290" s="171"/>
      <c r="AC1290" s="171"/>
    </row>
    <row r="1291" spans="23:29" ht="12.75" x14ac:dyDescent="0.25">
      <c r="W1291" s="107"/>
      <c r="Z1291" s="171"/>
      <c r="AA1291" s="171"/>
      <c r="AB1291" s="171"/>
      <c r="AC1291" s="171"/>
    </row>
    <row r="1292" spans="23:29" ht="12.75" x14ac:dyDescent="0.25">
      <c r="W1292" s="107"/>
      <c r="Z1292" s="171"/>
      <c r="AA1292" s="171"/>
      <c r="AB1292" s="171"/>
      <c r="AC1292" s="171"/>
    </row>
    <row r="1293" spans="23:29" ht="12.75" x14ac:dyDescent="0.25">
      <c r="W1293" s="107"/>
      <c r="Z1293" s="171"/>
      <c r="AA1293" s="171"/>
      <c r="AB1293" s="171"/>
      <c r="AC1293" s="171"/>
    </row>
    <row r="1294" spans="23:29" ht="12.75" x14ac:dyDescent="0.25">
      <c r="W1294" s="107"/>
      <c r="Z1294" s="171"/>
      <c r="AA1294" s="171"/>
      <c r="AB1294" s="171"/>
      <c r="AC1294" s="171"/>
    </row>
    <row r="1295" spans="23:29" ht="12.75" x14ac:dyDescent="0.25">
      <c r="W1295" s="107"/>
      <c r="Z1295" s="171"/>
      <c r="AA1295" s="171"/>
      <c r="AB1295" s="171"/>
      <c r="AC1295" s="171"/>
    </row>
    <row r="1296" spans="23:29" ht="12.75" x14ac:dyDescent="0.25">
      <c r="W1296" s="107"/>
      <c r="Z1296" s="171"/>
      <c r="AA1296" s="171"/>
      <c r="AB1296" s="171"/>
      <c r="AC1296" s="171"/>
    </row>
    <row r="1297" spans="23:29" ht="12.75" x14ac:dyDescent="0.25">
      <c r="W1297" s="107"/>
      <c r="Z1297" s="171"/>
      <c r="AA1297" s="171"/>
      <c r="AB1297" s="171"/>
      <c r="AC1297" s="171"/>
    </row>
    <row r="1298" spans="23:29" ht="12.75" x14ac:dyDescent="0.25">
      <c r="W1298" s="107"/>
      <c r="Z1298" s="171"/>
      <c r="AA1298" s="171"/>
      <c r="AB1298" s="171"/>
      <c r="AC1298" s="171"/>
    </row>
    <row r="1299" spans="23:29" ht="12.75" x14ac:dyDescent="0.25">
      <c r="W1299" s="107"/>
      <c r="Z1299" s="171"/>
      <c r="AA1299" s="171"/>
      <c r="AB1299" s="171"/>
      <c r="AC1299" s="171"/>
    </row>
    <row r="1300" spans="23:29" ht="12.75" x14ac:dyDescent="0.25">
      <c r="W1300" s="107"/>
      <c r="Z1300" s="171"/>
      <c r="AA1300" s="171"/>
      <c r="AB1300" s="171"/>
      <c r="AC1300" s="171"/>
    </row>
    <row r="1301" spans="23:29" ht="12.75" x14ac:dyDescent="0.25">
      <c r="W1301" s="107"/>
      <c r="Z1301" s="171"/>
      <c r="AA1301" s="171"/>
      <c r="AB1301" s="171"/>
      <c r="AC1301" s="171"/>
    </row>
    <row r="1302" spans="23:29" ht="12.75" x14ac:dyDescent="0.25">
      <c r="W1302" s="107"/>
      <c r="Z1302" s="171"/>
      <c r="AA1302" s="171"/>
      <c r="AB1302" s="171"/>
      <c r="AC1302" s="171"/>
    </row>
    <row r="1303" spans="23:29" ht="12.75" x14ac:dyDescent="0.25">
      <c r="W1303" s="107"/>
      <c r="Z1303" s="171"/>
      <c r="AA1303" s="171"/>
      <c r="AB1303" s="171"/>
      <c r="AC1303" s="171"/>
    </row>
    <row r="1304" spans="23:29" ht="12.75" x14ac:dyDescent="0.25">
      <c r="W1304" s="107"/>
      <c r="Z1304" s="171"/>
      <c r="AA1304" s="171"/>
      <c r="AB1304" s="171"/>
      <c r="AC1304" s="171"/>
    </row>
    <row r="1305" spans="23:29" ht="12.75" x14ac:dyDescent="0.25">
      <c r="W1305" s="107"/>
      <c r="Z1305" s="171"/>
      <c r="AA1305" s="171"/>
      <c r="AB1305" s="171"/>
      <c r="AC1305" s="171"/>
    </row>
    <row r="1306" spans="23:29" ht="12.75" x14ac:dyDescent="0.25">
      <c r="W1306" s="107"/>
      <c r="Z1306" s="171"/>
      <c r="AA1306" s="171"/>
      <c r="AB1306" s="171"/>
      <c r="AC1306" s="171"/>
    </row>
    <row r="1307" spans="23:29" ht="12.75" x14ac:dyDescent="0.25">
      <c r="W1307" s="107"/>
      <c r="Z1307" s="171"/>
      <c r="AA1307" s="171"/>
      <c r="AB1307" s="171"/>
      <c r="AC1307" s="171"/>
    </row>
    <row r="1308" spans="23:29" ht="12.75" x14ac:dyDescent="0.25">
      <c r="W1308" s="107"/>
      <c r="Z1308" s="171"/>
      <c r="AA1308" s="171"/>
      <c r="AB1308" s="171"/>
      <c r="AC1308" s="171"/>
    </row>
    <row r="1309" spans="23:29" ht="12.75" x14ac:dyDescent="0.25">
      <c r="W1309" s="107"/>
      <c r="Z1309" s="171"/>
      <c r="AA1309" s="171"/>
      <c r="AB1309" s="171"/>
      <c r="AC1309" s="171"/>
    </row>
    <row r="1310" spans="23:29" ht="12.75" x14ac:dyDescent="0.25">
      <c r="W1310" s="107"/>
      <c r="Z1310" s="171"/>
      <c r="AA1310" s="171"/>
      <c r="AB1310" s="171"/>
      <c r="AC1310" s="171"/>
    </row>
    <row r="1311" spans="23:29" ht="12.75" x14ac:dyDescent="0.25">
      <c r="W1311" s="107"/>
      <c r="Z1311" s="171"/>
      <c r="AA1311" s="171"/>
      <c r="AB1311" s="171"/>
      <c r="AC1311" s="171"/>
    </row>
    <row r="1312" spans="23:29" ht="12.75" x14ac:dyDescent="0.25">
      <c r="W1312" s="107"/>
      <c r="Z1312" s="171"/>
      <c r="AA1312" s="171"/>
      <c r="AB1312" s="171"/>
      <c r="AC1312" s="171"/>
    </row>
    <row r="1313" spans="23:29" ht="12.75" x14ac:dyDescent="0.25">
      <c r="W1313" s="107"/>
      <c r="Z1313" s="171"/>
      <c r="AA1313" s="171"/>
      <c r="AB1313" s="171"/>
      <c r="AC1313" s="171"/>
    </row>
    <row r="1314" spans="23:29" ht="12.75" x14ac:dyDescent="0.25">
      <c r="W1314" s="107"/>
      <c r="Z1314" s="171"/>
      <c r="AA1314" s="171"/>
      <c r="AB1314" s="171"/>
      <c r="AC1314" s="171"/>
    </row>
    <row r="1315" spans="23:29" ht="12.75" x14ac:dyDescent="0.25">
      <c r="W1315" s="107"/>
      <c r="Z1315" s="171"/>
      <c r="AA1315" s="171"/>
      <c r="AB1315" s="171"/>
      <c r="AC1315" s="171"/>
    </row>
    <row r="1316" spans="23:29" ht="12.75" x14ac:dyDescent="0.25">
      <c r="W1316" s="107"/>
      <c r="Z1316" s="171"/>
      <c r="AA1316" s="171"/>
      <c r="AB1316" s="171"/>
      <c r="AC1316" s="171"/>
    </row>
    <row r="1317" spans="23:29" ht="12.75" x14ac:dyDescent="0.25">
      <c r="W1317" s="107"/>
      <c r="Z1317" s="171"/>
      <c r="AA1317" s="171"/>
      <c r="AB1317" s="171"/>
      <c r="AC1317" s="171"/>
    </row>
    <row r="1318" spans="23:29" ht="12.75" x14ac:dyDescent="0.25">
      <c r="W1318" s="107"/>
      <c r="Z1318" s="171"/>
      <c r="AA1318" s="171"/>
      <c r="AB1318" s="171"/>
      <c r="AC1318" s="171"/>
    </row>
    <row r="1319" spans="23:29" ht="12.75" x14ac:dyDescent="0.25">
      <c r="W1319" s="107"/>
      <c r="Z1319" s="171"/>
      <c r="AA1319" s="171"/>
      <c r="AB1319" s="171"/>
      <c r="AC1319" s="171"/>
    </row>
    <row r="1320" spans="23:29" ht="12.75" x14ac:dyDescent="0.25">
      <c r="W1320" s="107"/>
      <c r="Z1320" s="171"/>
      <c r="AA1320" s="171"/>
      <c r="AB1320" s="171"/>
      <c r="AC1320" s="171"/>
    </row>
    <row r="1321" spans="23:29" ht="12.75" x14ac:dyDescent="0.25">
      <c r="W1321" s="107"/>
      <c r="Z1321" s="171"/>
      <c r="AA1321" s="171"/>
      <c r="AB1321" s="171"/>
      <c r="AC1321" s="171"/>
    </row>
    <row r="1322" spans="23:29" ht="12.75" x14ac:dyDescent="0.25">
      <c r="W1322" s="107"/>
      <c r="Z1322" s="171"/>
      <c r="AA1322" s="171"/>
      <c r="AB1322" s="171"/>
      <c r="AC1322" s="171"/>
    </row>
    <row r="1323" spans="23:29" ht="12.75" x14ac:dyDescent="0.25">
      <c r="W1323" s="107"/>
      <c r="Z1323" s="171"/>
      <c r="AA1323" s="171"/>
      <c r="AB1323" s="171"/>
      <c r="AC1323" s="171"/>
    </row>
    <row r="1324" spans="23:29" ht="12.75" x14ac:dyDescent="0.25">
      <c r="W1324" s="107"/>
      <c r="Z1324" s="171"/>
      <c r="AA1324" s="171"/>
      <c r="AB1324" s="171"/>
      <c r="AC1324" s="171"/>
    </row>
    <row r="1325" spans="23:29" ht="12.75" x14ac:dyDescent="0.25">
      <c r="W1325" s="107"/>
      <c r="Z1325" s="171"/>
      <c r="AA1325" s="171"/>
      <c r="AB1325" s="171"/>
      <c r="AC1325" s="171"/>
    </row>
    <row r="1326" spans="23:29" ht="12.75" x14ac:dyDescent="0.25">
      <c r="W1326" s="107"/>
      <c r="Z1326" s="171"/>
      <c r="AA1326" s="171"/>
      <c r="AB1326" s="171"/>
      <c r="AC1326" s="171"/>
    </row>
    <row r="1327" spans="23:29" ht="12.75" x14ac:dyDescent="0.25">
      <c r="W1327" s="107"/>
      <c r="Z1327" s="171"/>
      <c r="AA1327" s="171"/>
      <c r="AB1327" s="171"/>
      <c r="AC1327" s="171"/>
    </row>
    <row r="1328" spans="23:29" ht="12.75" x14ac:dyDescent="0.25">
      <c r="W1328" s="107"/>
      <c r="Z1328" s="171"/>
      <c r="AA1328" s="171"/>
      <c r="AB1328" s="171"/>
      <c r="AC1328" s="171"/>
    </row>
    <row r="1329" spans="23:29" ht="12.75" x14ac:dyDescent="0.25">
      <c r="W1329" s="107"/>
      <c r="Z1329" s="171"/>
      <c r="AA1329" s="171"/>
      <c r="AB1329" s="171"/>
      <c r="AC1329" s="171"/>
    </row>
    <row r="1330" spans="23:29" ht="12.75" x14ac:dyDescent="0.25">
      <c r="W1330" s="107"/>
      <c r="Z1330" s="171"/>
      <c r="AA1330" s="171"/>
      <c r="AB1330" s="171"/>
      <c r="AC1330" s="171"/>
    </row>
    <row r="1331" spans="23:29" ht="12.75" x14ac:dyDescent="0.25">
      <c r="W1331" s="107"/>
      <c r="Z1331" s="171"/>
      <c r="AA1331" s="171"/>
      <c r="AB1331" s="171"/>
      <c r="AC1331" s="171"/>
    </row>
    <row r="1332" spans="23:29" ht="12.75" x14ac:dyDescent="0.25">
      <c r="W1332" s="107"/>
      <c r="Z1332" s="171"/>
      <c r="AA1332" s="171"/>
      <c r="AB1332" s="171"/>
      <c r="AC1332" s="171"/>
    </row>
    <row r="1333" spans="23:29" ht="12.75" x14ac:dyDescent="0.25">
      <c r="W1333" s="107"/>
      <c r="Z1333" s="171"/>
      <c r="AA1333" s="171"/>
      <c r="AB1333" s="171"/>
      <c r="AC1333" s="171"/>
    </row>
    <row r="1334" spans="23:29" ht="12.75" x14ac:dyDescent="0.25">
      <c r="W1334" s="107"/>
      <c r="Z1334" s="171"/>
      <c r="AA1334" s="171"/>
      <c r="AB1334" s="171"/>
      <c r="AC1334" s="171"/>
    </row>
    <row r="1335" spans="23:29" ht="12.75" x14ac:dyDescent="0.25">
      <c r="W1335" s="107"/>
      <c r="Z1335" s="171"/>
      <c r="AA1335" s="171"/>
      <c r="AB1335" s="171"/>
      <c r="AC1335" s="171"/>
    </row>
    <row r="1336" spans="23:29" ht="12.75" x14ac:dyDescent="0.25">
      <c r="W1336" s="107"/>
      <c r="Z1336" s="171"/>
      <c r="AA1336" s="171"/>
      <c r="AB1336" s="171"/>
      <c r="AC1336" s="171"/>
    </row>
    <row r="1337" spans="23:29" ht="12.75" x14ac:dyDescent="0.25">
      <c r="W1337" s="107"/>
      <c r="Z1337" s="171"/>
      <c r="AA1337" s="171"/>
      <c r="AB1337" s="171"/>
      <c r="AC1337" s="171"/>
    </row>
    <row r="1338" spans="23:29" ht="12.75" x14ac:dyDescent="0.25">
      <c r="W1338" s="107"/>
      <c r="Z1338" s="171"/>
      <c r="AA1338" s="171"/>
      <c r="AB1338" s="171"/>
      <c r="AC1338" s="171"/>
    </row>
    <row r="1339" spans="23:29" ht="12.75" x14ac:dyDescent="0.25">
      <c r="W1339" s="107"/>
      <c r="Z1339" s="171"/>
      <c r="AA1339" s="171"/>
      <c r="AB1339" s="171"/>
      <c r="AC1339" s="171"/>
    </row>
    <row r="1340" spans="23:29" ht="12.75" x14ac:dyDescent="0.25">
      <c r="W1340" s="107"/>
      <c r="Z1340" s="171"/>
      <c r="AA1340" s="171"/>
      <c r="AB1340" s="171"/>
      <c r="AC1340" s="171"/>
    </row>
    <row r="1341" spans="23:29" ht="12.75" x14ac:dyDescent="0.25">
      <c r="W1341" s="107"/>
      <c r="Z1341" s="171"/>
      <c r="AA1341" s="171"/>
      <c r="AB1341" s="171"/>
      <c r="AC1341" s="171"/>
    </row>
    <row r="1342" spans="23:29" ht="12.75" x14ac:dyDescent="0.25">
      <c r="W1342" s="107"/>
      <c r="Z1342" s="171"/>
      <c r="AA1342" s="171"/>
      <c r="AB1342" s="171"/>
      <c r="AC1342" s="171"/>
    </row>
    <row r="1343" spans="23:29" ht="12.75" x14ac:dyDescent="0.25">
      <c r="W1343" s="107"/>
      <c r="Z1343" s="171"/>
      <c r="AA1343" s="171"/>
      <c r="AB1343" s="171"/>
      <c r="AC1343" s="171"/>
    </row>
    <row r="1344" spans="23:29" ht="12.75" x14ac:dyDescent="0.25">
      <c r="W1344" s="107"/>
      <c r="Z1344" s="171"/>
      <c r="AA1344" s="171"/>
      <c r="AB1344" s="171"/>
      <c r="AC1344" s="171"/>
    </row>
    <row r="1345" spans="23:29" ht="12.75" x14ac:dyDescent="0.25">
      <c r="W1345" s="107"/>
      <c r="Z1345" s="171"/>
      <c r="AA1345" s="171"/>
      <c r="AB1345" s="171"/>
      <c r="AC1345" s="171"/>
    </row>
    <row r="1346" spans="23:29" ht="12.75" x14ac:dyDescent="0.25">
      <c r="W1346" s="107"/>
      <c r="Z1346" s="171"/>
      <c r="AA1346" s="171"/>
      <c r="AB1346" s="171"/>
      <c r="AC1346" s="171"/>
    </row>
    <row r="1347" spans="23:29" ht="12.75" x14ac:dyDescent="0.25">
      <c r="W1347" s="107"/>
      <c r="Z1347" s="171"/>
      <c r="AA1347" s="171"/>
      <c r="AB1347" s="171"/>
      <c r="AC1347" s="171"/>
    </row>
    <row r="1348" spans="23:29" ht="12.75" x14ac:dyDescent="0.25">
      <c r="W1348" s="107"/>
      <c r="Z1348" s="171"/>
      <c r="AA1348" s="171"/>
      <c r="AB1348" s="171"/>
      <c r="AC1348" s="171"/>
    </row>
    <row r="1349" spans="23:29" ht="12.75" x14ac:dyDescent="0.25">
      <c r="W1349" s="107"/>
      <c r="Z1349" s="171"/>
      <c r="AA1349" s="171"/>
      <c r="AB1349" s="171"/>
      <c r="AC1349" s="171"/>
    </row>
    <row r="1350" spans="23:29" ht="12.75" x14ac:dyDescent="0.25">
      <c r="W1350" s="107"/>
      <c r="Z1350" s="171"/>
      <c r="AA1350" s="171"/>
      <c r="AB1350" s="171"/>
      <c r="AC1350" s="171"/>
    </row>
    <row r="1351" spans="23:29" ht="12.75" x14ac:dyDescent="0.25">
      <c r="W1351" s="107"/>
      <c r="Z1351" s="171"/>
      <c r="AA1351" s="171"/>
      <c r="AB1351" s="171"/>
      <c r="AC1351" s="171"/>
    </row>
    <row r="1352" spans="23:29" ht="12.75" x14ac:dyDescent="0.25">
      <c r="W1352" s="107"/>
      <c r="Z1352" s="171"/>
      <c r="AA1352" s="171"/>
      <c r="AB1352" s="171"/>
      <c r="AC1352" s="171"/>
    </row>
    <row r="1353" spans="23:29" ht="12.75" x14ac:dyDescent="0.25">
      <c r="W1353" s="107"/>
      <c r="Z1353" s="171"/>
      <c r="AA1353" s="171"/>
      <c r="AB1353" s="171"/>
      <c r="AC1353" s="171"/>
    </row>
    <row r="1354" spans="23:29" ht="12.75" x14ac:dyDescent="0.25">
      <c r="W1354" s="107"/>
      <c r="Z1354" s="171"/>
      <c r="AA1354" s="171"/>
      <c r="AB1354" s="171"/>
      <c r="AC1354" s="171"/>
    </row>
    <row r="1355" spans="23:29" ht="12.75" x14ac:dyDescent="0.25">
      <c r="W1355" s="107"/>
      <c r="Z1355" s="171"/>
      <c r="AA1355" s="171"/>
      <c r="AB1355" s="171"/>
      <c r="AC1355" s="171"/>
    </row>
    <row r="1356" spans="23:29" ht="12.75" x14ac:dyDescent="0.25">
      <c r="W1356" s="107"/>
      <c r="Z1356" s="171"/>
      <c r="AA1356" s="171"/>
      <c r="AB1356" s="171"/>
      <c r="AC1356" s="171"/>
    </row>
    <row r="1357" spans="23:29" ht="12.75" x14ac:dyDescent="0.25">
      <c r="W1357" s="107"/>
      <c r="Z1357" s="171"/>
      <c r="AA1357" s="171"/>
      <c r="AB1357" s="171"/>
      <c r="AC1357" s="171"/>
    </row>
    <row r="1358" spans="23:29" ht="12.75" x14ac:dyDescent="0.25">
      <c r="W1358" s="107"/>
      <c r="Z1358" s="171"/>
      <c r="AA1358" s="171"/>
      <c r="AB1358" s="171"/>
      <c r="AC1358" s="171"/>
    </row>
    <row r="1359" spans="23:29" ht="12.75" x14ac:dyDescent="0.25">
      <c r="W1359" s="107"/>
      <c r="Z1359" s="171"/>
      <c r="AA1359" s="171"/>
      <c r="AB1359" s="171"/>
      <c r="AC1359" s="171"/>
    </row>
    <row r="1360" spans="23:29" ht="12.75" x14ac:dyDescent="0.25">
      <c r="W1360" s="107"/>
      <c r="Z1360" s="171"/>
      <c r="AA1360" s="171"/>
      <c r="AB1360" s="171"/>
      <c r="AC1360" s="171"/>
    </row>
    <row r="1361" spans="23:29" ht="12.75" x14ac:dyDescent="0.25">
      <c r="W1361" s="107"/>
      <c r="Z1361" s="171"/>
      <c r="AA1361" s="171"/>
      <c r="AB1361" s="171"/>
      <c r="AC1361" s="171"/>
    </row>
    <row r="1362" spans="23:29" ht="12.75" x14ac:dyDescent="0.25">
      <c r="W1362" s="107"/>
      <c r="Z1362" s="171"/>
      <c r="AA1362" s="171"/>
      <c r="AB1362" s="171"/>
      <c r="AC1362" s="171"/>
    </row>
    <row r="1363" spans="23:29" ht="12.75" x14ac:dyDescent="0.25">
      <c r="W1363" s="107"/>
      <c r="Z1363" s="171"/>
      <c r="AA1363" s="171"/>
      <c r="AB1363" s="171"/>
      <c r="AC1363" s="171"/>
    </row>
    <row r="1364" spans="23:29" ht="12.75" x14ac:dyDescent="0.25">
      <c r="W1364" s="107"/>
      <c r="Z1364" s="171"/>
      <c r="AA1364" s="171"/>
      <c r="AB1364" s="171"/>
      <c r="AC1364" s="171"/>
    </row>
    <row r="1365" spans="23:29" ht="12.75" x14ac:dyDescent="0.25">
      <c r="W1365" s="107"/>
      <c r="Z1365" s="171"/>
      <c r="AA1365" s="171"/>
      <c r="AB1365" s="171"/>
      <c r="AC1365" s="171"/>
    </row>
    <row r="1366" spans="23:29" ht="12.75" x14ac:dyDescent="0.25">
      <c r="W1366" s="107"/>
      <c r="Z1366" s="171"/>
      <c r="AA1366" s="171"/>
      <c r="AB1366" s="171"/>
      <c r="AC1366" s="171"/>
    </row>
    <row r="1367" spans="23:29" ht="12.75" x14ac:dyDescent="0.25">
      <c r="W1367" s="107"/>
      <c r="Z1367" s="171"/>
      <c r="AA1367" s="171"/>
      <c r="AB1367" s="171"/>
      <c r="AC1367" s="171"/>
    </row>
    <row r="1368" spans="23:29" ht="12.75" x14ac:dyDescent="0.25">
      <c r="W1368" s="107"/>
      <c r="Z1368" s="171"/>
      <c r="AA1368" s="171"/>
      <c r="AB1368" s="171"/>
      <c r="AC1368" s="171"/>
    </row>
    <row r="1369" spans="23:29" ht="12.75" x14ac:dyDescent="0.25">
      <c r="W1369" s="107"/>
      <c r="Z1369" s="171"/>
      <c r="AA1369" s="171"/>
      <c r="AB1369" s="171"/>
      <c r="AC1369" s="171"/>
    </row>
    <row r="1370" spans="23:29" ht="12.75" x14ac:dyDescent="0.25">
      <c r="W1370" s="107"/>
      <c r="Z1370" s="171"/>
      <c r="AA1370" s="171"/>
      <c r="AB1370" s="171"/>
      <c r="AC1370" s="171"/>
    </row>
    <row r="1371" spans="23:29" ht="12.75" x14ac:dyDescent="0.25">
      <c r="W1371" s="107"/>
      <c r="Z1371" s="171"/>
      <c r="AA1371" s="171"/>
      <c r="AB1371" s="171"/>
      <c r="AC1371" s="171"/>
    </row>
    <row r="1372" spans="23:29" ht="12.75" x14ac:dyDescent="0.25">
      <c r="W1372" s="107"/>
      <c r="Z1372" s="171"/>
      <c r="AA1372" s="171"/>
      <c r="AB1372" s="171"/>
      <c r="AC1372" s="171"/>
    </row>
    <row r="1373" spans="23:29" ht="12.75" x14ac:dyDescent="0.25">
      <c r="W1373" s="107"/>
      <c r="Z1373" s="171"/>
      <c r="AA1373" s="171"/>
      <c r="AB1373" s="171"/>
      <c r="AC1373" s="171"/>
    </row>
    <row r="1374" spans="23:29" ht="12.75" x14ac:dyDescent="0.25">
      <c r="W1374" s="107"/>
      <c r="Z1374" s="171"/>
      <c r="AA1374" s="171"/>
      <c r="AB1374" s="171"/>
      <c r="AC1374" s="171"/>
    </row>
    <row r="1375" spans="23:29" ht="12.75" x14ac:dyDescent="0.25">
      <c r="W1375" s="107"/>
      <c r="Z1375" s="171"/>
      <c r="AA1375" s="171"/>
      <c r="AB1375" s="171"/>
      <c r="AC1375" s="171"/>
    </row>
    <row r="1376" spans="23:29" ht="12.75" x14ac:dyDescent="0.25">
      <c r="W1376" s="107"/>
      <c r="Z1376" s="171"/>
      <c r="AA1376" s="171"/>
      <c r="AB1376" s="171"/>
      <c r="AC1376" s="171"/>
    </row>
    <row r="1377" spans="23:29" ht="12.75" x14ac:dyDescent="0.25">
      <c r="W1377" s="107"/>
      <c r="Z1377" s="171"/>
      <c r="AA1377" s="171"/>
      <c r="AB1377" s="171"/>
      <c r="AC1377" s="171"/>
    </row>
    <row r="1378" spans="23:29" ht="12.75" x14ac:dyDescent="0.25">
      <c r="W1378" s="107"/>
      <c r="Z1378" s="171"/>
      <c r="AA1378" s="171"/>
      <c r="AB1378" s="171"/>
      <c r="AC1378" s="171"/>
    </row>
    <row r="1379" spans="23:29" ht="12.75" x14ac:dyDescent="0.25">
      <c r="W1379" s="107"/>
      <c r="Z1379" s="171"/>
      <c r="AA1379" s="171"/>
      <c r="AB1379" s="171"/>
      <c r="AC1379" s="171"/>
    </row>
    <row r="1380" spans="23:29" ht="12.75" x14ac:dyDescent="0.25">
      <c r="W1380" s="107"/>
      <c r="Z1380" s="171"/>
      <c r="AA1380" s="171"/>
      <c r="AB1380" s="171"/>
      <c r="AC1380" s="171"/>
    </row>
    <row r="1381" spans="23:29" ht="12.75" x14ac:dyDescent="0.25">
      <c r="W1381" s="107"/>
      <c r="Z1381" s="171"/>
      <c r="AA1381" s="171"/>
      <c r="AB1381" s="171"/>
      <c r="AC1381" s="171"/>
    </row>
    <row r="1382" spans="23:29" ht="12.75" x14ac:dyDescent="0.25">
      <c r="W1382" s="107"/>
      <c r="Z1382" s="171"/>
      <c r="AA1382" s="171"/>
      <c r="AB1382" s="171"/>
      <c r="AC1382" s="171"/>
    </row>
    <row r="1383" spans="23:29" ht="12.75" x14ac:dyDescent="0.25">
      <c r="W1383" s="107"/>
      <c r="Z1383" s="171"/>
      <c r="AA1383" s="171"/>
      <c r="AB1383" s="171"/>
      <c r="AC1383" s="171"/>
    </row>
    <row r="1384" spans="23:29" ht="12.75" x14ac:dyDescent="0.25">
      <c r="W1384" s="107"/>
      <c r="Z1384" s="171"/>
      <c r="AA1384" s="171"/>
      <c r="AB1384" s="171"/>
      <c r="AC1384" s="171"/>
    </row>
    <row r="1385" spans="23:29" ht="12.75" x14ac:dyDescent="0.25">
      <c r="W1385" s="107"/>
      <c r="Z1385" s="171"/>
      <c r="AA1385" s="171"/>
      <c r="AB1385" s="171"/>
      <c r="AC1385" s="171"/>
    </row>
    <row r="1386" spans="23:29" ht="12.75" x14ac:dyDescent="0.25">
      <c r="W1386" s="107"/>
      <c r="Z1386" s="171"/>
      <c r="AA1386" s="171"/>
      <c r="AB1386" s="171"/>
      <c r="AC1386" s="171"/>
    </row>
    <row r="1387" spans="23:29" ht="12.75" x14ac:dyDescent="0.25">
      <c r="W1387" s="107"/>
      <c r="Z1387" s="171"/>
      <c r="AA1387" s="171"/>
      <c r="AB1387" s="171"/>
      <c r="AC1387" s="171"/>
    </row>
    <row r="1388" spans="23:29" ht="12.75" x14ac:dyDescent="0.25">
      <c r="W1388" s="107"/>
      <c r="Z1388" s="171"/>
      <c r="AA1388" s="171"/>
      <c r="AB1388" s="171"/>
      <c r="AC1388" s="171"/>
    </row>
    <row r="1389" spans="23:29" ht="12.75" x14ac:dyDescent="0.25">
      <c r="W1389" s="107"/>
      <c r="Z1389" s="171"/>
      <c r="AA1389" s="171"/>
      <c r="AB1389" s="171"/>
      <c r="AC1389" s="171"/>
    </row>
    <row r="1390" spans="23:29" ht="12.75" x14ac:dyDescent="0.25">
      <c r="W1390" s="107"/>
      <c r="Z1390" s="171"/>
      <c r="AA1390" s="171"/>
      <c r="AB1390" s="171"/>
      <c r="AC1390" s="171"/>
    </row>
    <row r="1391" spans="23:29" ht="12.75" x14ac:dyDescent="0.25">
      <c r="W1391" s="107"/>
      <c r="Z1391" s="171"/>
      <c r="AA1391" s="171"/>
      <c r="AB1391" s="171"/>
      <c r="AC1391" s="171"/>
    </row>
    <row r="1392" spans="23:29" ht="12.75" x14ac:dyDescent="0.25">
      <c r="W1392" s="107"/>
      <c r="Z1392" s="171"/>
      <c r="AA1392" s="171"/>
      <c r="AB1392" s="171"/>
      <c r="AC1392" s="171"/>
    </row>
    <row r="1393" spans="23:29" ht="12.75" x14ac:dyDescent="0.25">
      <c r="W1393" s="107"/>
      <c r="Z1393" s="171"/>
      <c r="AA1393" s="171"/>
      <c r="AB1393" s="171"/>
      <c r="AC1393" s="171"/>
    </row>
    <row r="1394" spans="23:29" ht="12.75" x14ac:dyDescent="0.25">
      <c r="W1394" s="107"/>
      <c r="Z1394" s="171"/>
      <c r="AA1394" s="171"/>
      <c r="AB1394" s="171"/>
      <c r="AC1394" s="171"/>
    </row>
    <row r="1395" spans="23:29" ht="12.75" x14ac:dyDescent="0.25">
      <c r="W1395" s="107"/>
      <c r="Z1395" s="171"/>
      <c r="AA1395" s="171"/>
      <c r="AB1395" s="171"/>
      <c r="AC1395" s="171"/>
    </row>
    <row r="1396" spans="23:29" ht="12.75" x14ac:dyDescent="0.25">
      <c r="W1396" s="107"/>
      <c r="Z1396" s="171"/>
      <c r="AA1396" s="171"/>
      <c r="AB1396" s="171"/>
      <c r="AC1396" s="171"/>
    </row>
    <row r="1397" spans="23:29" ht="12.75" x14ac:dyDescent="0.25">
      <c r="W1397" s="107"/>
      <c r="Z1397" s="171"/>
      <c r="AA1397" s="171"/>
      <c r="AB1397" s="171"/>
      <c r="AC1397" s="171"/>
    </row>
    <row r="1398" spans="23:29" ht="12.75" x14ac:dyDescent="0.25">
      <c r="W1398" s="107"/>
      <c r="Z1398" s="171"/>
      <c r="AA1398" s="171"/>
      <c r="AB1398" s="171"/>
      <c r="AC1398" s="171"/>
    </row>
    <row r="1399" spans="23:29" ht="12.75" x14ac:dyDescent="0.25">
      <c r="W1399" s="107"/>
      <c r="Z1399" s="171"/>
      <c r="AA1399" s="171"/>
      <c r="AB1399" s="171"/>
      <c r="AC1399" s="171"/>
    </row>
    <row r="1400" spans="23:29" ht="12.75" x14ac:dyDescent="0.25">
      <c r="W1400" s="107"/>
      <c r="Z1400" s="171"/>
      <c r="AA1400" s="171"/>
      <c r="AB1400" s="171"/>
      <c r="AC1400" s="171"/>
    </row>
    <row r="1401" spans="23:29" ht="12.75" x14ac:dyDescent="0.25">
      <c r="W1401" s="107"/>
      <c r="Z1401" s="171"/>
      <c r="AA1401" s="171"/>
      <c r="AB1401" s="171"/>
      <c r="AC1401" s="171"/>
    </row>
    <row r="1402" spans="23:29" ht="12.75" x14ac:dyDescent="0.25">
      <c r="W1402" s="107"/>
      <c r="Z1402" s="171"/>
      <c r="AA1402" s="171"/>
      <c r="AB1402" s="171"/>
      <c r="AC1402" s="171"/>
    </row>
    <row r="1403" spans="23:29" ht="12.75" x14ac:dyDescent="0.25">
      <c r="W1403" s="107"/>
      <c r="Z1403" s="171"/>
      <c r="AA1403" s="171"/>
      <c r="AB1403" s="171"/>
      <c r="AC1403" s="171"/>
    </row>
    <row r="1404" spans="23:29" ht="12.75" x14ac:dyDescent="0.25">
      <c r="W1404" s="107"/>
      <c r="Z1404" s="171"/>
      <c r="AA1404" s="171"/>
      <c r="AB1404" s="171"/>
      <c r="AC1404" s="171"/>
    </row>
    <row r="1405" spans="23:29" ht="12.75" x14ac:dyDescent="0.25">
      <c r="W1405" s="107"/>
      <c r="Z1405" s="171"/>
      <c r="AA1405" s="171"/>
      <c r="AB1405" s="171"/>
      <c r="AC1405" s="171"/>
    </row>
    <row r="1406" spans="23:29" ht="12.75" x14ac:dyDescent="0.25">
      <c r="W1406" s="107"/>
      <c r="Z1406" s="171"/>
      <c r="AA1406" s="171"/>
      <c r="AB1406" s="171"/>
      <c r="AC1406" s="171"/>
    </row>
    <row r="1407" spans="23:29" ht="12.75" x14ac:dyDescent="0.25">
      <c r="W1407" s="107"/>
      <c r="Z1407" s="171"/>
      <c r="AA1407" s="171"/>
      <c r="AB1407" s="171"/>
      <c r="AC1407" s="171"/>
    </row>
    <row r="1408" spans="23:29" ht="12.75" x14ac:dyDescent="0.25">
      <c r="W1408" s="107"/>
      <c r="Z1408" s="171"/>
      <c r="AA1408" s="171"/>
      <c r="AB1408" s="171"/>
      <c r="AC1408" s="171"/>
    </row>
    <row r="1409" spans="23:29" ht="12.75" x14ac:dyDescent="0.25">
      <c r="W1409" s="107"/>
      <c r="Z1409" s="171"/>
      <c r="AA1409" s="171"/>
      <c r="AB1409" s="171"/>
      <c r="AC1409" s="171"/>
    </row>
    <row r="1410" spans="23:29" ht="12.75" x14ac:dyDescent="0.25">
      <c r="W1410" s="107"/>
      <c r="Z1410" s="171"/>
      <c r="AA1410" s="171"/>
      <c r="AB1410" s="171"/>
      <c r="AC1410" s="171"/>
    </row>
    <row r="1411" spans="23:29" ht="12.75" x14ac:dyDescent="0.25">
      <c r="W1411" s="107"/>
      <c r="Z1411" s="171"/>
      <c r="AA1411" s="171"/>
      <c r="AB1411" s="171"/>
      <c r="AC1411" s="171"/>
    </row>
    <row r="1412" spans="23:29" ht="12.75" x14ac:dyDescent="0.25">
      <c r="W1412" s="107"/>
      <c r="Z1412" s="171"/>
      <c r="AA1412" s="171"/>
      <c r="AB1412" s="171"/>
      <c r="AC1412" s="171"/>
    </row>
    <row r="1413" spans="23:29" ht="12.75" x14ac:dyDescent="0.25">
      <c r="W1413" s="107"/>
      <c r="Z1413" s="171"/>
      <c r="AA1413" s="171"/>
      <c r="AB1413" s="171"/>
      <c r="AC1413" s="171"/>
    </row>
    <row r="1414" spans="23:29" ht="12.75" x14ac:dyDescent="0.25">
      <c r="W1414" s="107"/>
      <c r="Z1414" s="171"/>
      <c r="AA1414" s="171"/>
      <c r="AB1414" s="171"/>
      <c r="AC1414" s="171"/>
    </row>
    <row r="1415" spans="23:29" ht="12.75" x14ac:dyDescent="0.25">
      <c r="W1415" s="107"/>
      <c r="Z1415" s="171"/>
      <c r="AA1415" s="171"/>
      <c r="AB1415" s="171"/>
      <c r="AC1415" s="171"/>
    </row>
    <row r="1416" spans="23:29" ht="12.75" x14ac:dyDescent="0.25">
      <c r="W1416" s="107"/>
      <c r="Z1416" s="171"/>
      <c r="AA1416" s="171"/>
      <c r="AB1416" s="171"/>
      <c r="AC1416" s="171"/>
    </row>
    <row r="1417" spans="23:29" ht="12.75" x14ac:dyDescent="0.25">
      <c r="W1417" s="107"/>
      <c r="Z1417" s="171"/>
      <c r="AA1417" s="171"/>
      <c r="AB1417" s="171"/>
      <c r="AC1417" s="171"/>
    </row>
    <row r="1418" spans="23:29" ht="12.75" x14ac:dyDescent="0.25">
      <c r="W1418" s="107"/>
      <c r="Z1418" s="171"/>
      <c r="AA1418" s="171"/>
      <c r="AB1418" s="171"/>
      <c r="AC1418" s="171"/>
    </row>
    <row r="1419" spans="23:29" ht="12.75" x14ac:dyDescent="0.25">
      <c r="W1419" s="107"/>
      <c r="Z1419" s="171"/>
      <c r="AA1419" s="171"/>
      <c r="AB1419" s="171"/>
      <c r="AC1419" s="171"/>
    </row>
    <row r="1420" spans="23:29" ht="12.75" x14ac:dyDescent="0.25">
      <c r="W1420" s="107"/>
      <c r="Z1420" s="171"/>
      <c r="AA1420" s="171"/>
      <c r="AB1420" s="171"/>
      <c r="AC1420" s="171"/>
    </row>
    <row r="1421" spans="23:29" ht="12.75" x14ac:dyDescent="0.25">
      <c r="W1421" s="107"/>
      <c r="Z1421" s="171"/>
      <c r="AA1421" s="171"/>
      <c r="AB1421" s="171"/>
      <c r="AC1421" s="171"/>
    </row>
    <row r="1422" spans="23:29" ht="12.75" x14ac:dyDescent="0.25">
      <c r="W1422" s="107"/>
      <c r="Z1422" s="171"/>
      <c r="AA1422" s="171"/>
      <c r="AB1422" s="171"/>
      <c r="AC1422" s="171"/>
    </row>
    <row r="1423" spans="23:29" ht="12.75" x14ac:dyDescent="0.25">
      <c r="W1423" s="107"/>
      <c r="Z1423" s="171"/>
      <c r="AA1423" s="171"/>
      <c r="AB1423" s="171"/>
      <c r="AC1423" s="171"/>
    </row>
    <row r="1424" spans="23:29" ht="12.75" x14ac:dyDescent="0.25">
      <c r="W1424" s="107"/>
      <c r="Z1424" s="171"/>
      <c r="AA1424" s="171"/>
      <c r="AB1424" s="171"/>
      <c r="AC1424" s="171"/>
    </row>
    <row r="1425" spans="23:29" ht="12.75" x14ac:dyDescent="0.25">
      <c r="W1425" s="107"/>
      <c r="Z1425" s="171"/>
      <c r="AA1425" s="171"/>
      <c r="AB1425" s="171"/>
      <c r="AC1425" s="171"/>
    </row>
    <row r="1426" spans="23:29" ht="12.75" x14ac:dyDescent="0.25">
      <c r="W1426" s="107"/>
      <c r="Z1426" s="171"/>
      <c r="AA1426" s="171"/>
      <c r="AB1426" s="171"/>
      <c r="AC1426" s="171"/>
    </row>
    <row r="1427" spans="23:29" ht="12.75" x14ac:dyDescent="0.25">
      <c r="W1427" s="107"/>
      <c r="Z1427" s="171"/>
      <c r="AA1427" s="171"/>
      <c r="AB1427" s="171"/>
      <c r="AC1427" s="171"/>
    </row>
    <row r="1428" spans="23:29" ht="12.75" x14ac:dyDescent="0.25">
      <c r="W1428" s="107"/>
      <c r="Z1428" s="171"/>
      <c r="AA1428" s="171"/>
      <c r="AB1428" s="171"/>
      <c r="AC1428" s="171"/>
    </row>
    <row r="1429" spans="23:29" ht="12.75" x14ac:dyDescent="0.25">
      <c r="W1429" s="107"/>
      <c r="Z1429" s="171"/>
      <c r="AA1429" s="171"/>
      <c r="AB1429" s="171"/>
      <c r="AC1429" s="171"/>
    </row>
    <row r="1430" spans="23:29" ht="12.75" x14ac:dyDescent="0.25">
      <c r="W1430" s="107"/>
      <c r="Z1430" s="171"/>
      <c r="AA1430" s="171"/>
      <c r="AB1430" s="171"/>
      <c r="AC1430" s="171"/>
    </row>
    <row r="1431" spans="23:29" ht="12.75" x14ac:dyDescent="0.25">
      <c r="W1431" s="107"/>
      <c r="Z1431" s="171"/>
      <c r="AA1431" s="171"/>
      <c r="AB1431" s="171"/>
      <c r="AC1431" s="171"/>
    </row>
    <row r="1432" spans="23:29" ht="12.75" x14ac:dyDescent="0.25">
      <c r="W1432" s="107"/>
      <c r="Z1432" s="171"/>
      <c r="AA1432" s="171"/>
      <c r="AB1432" s="171"/>
      <c r="AC1432" s="171"/>
    </row>
    <row r="1433" spans="23:29" ht="12.75" x14ac:dyDescent="0.25">
      <c r="W1433" s="107"/>
      <c r="Z1433" s="171"/>
      <c r="AA1433" s="171"/>
      <c r="AB1433" s="171"/>
      <c r="AC1433" s="171"/>
    </row>
    <row r="1434" spans="23:29" ht="12.75" x14ac:dyDescent="0.25">
      <c r="W1434" s="107"/>
      <c r="Z1434" s="171"/>
      <c r="AA1434" s="171"/>
      <c r="AB1434" s="171"/>
      <c r="AC1434" s="171"/>
    </row>
    <row r="1435" spans="23:29" ht="12.75" x14ac:dyDescent="0.25">
      <c r="W1435" s="107"/>
      <c r="Z1435" s="171"/>
      <c r="AA1435" s="171"/>
      <c r="AB1435" s="171"/>
      <c r="AC1435" s="171"/>
    </row>
    <row r="1436" spans="23:29" ht="12.75" x14ac:dyDescent="0.25">
      <c r="W1436" s="107"/>
      <c r="Z1436" s="171"/>
      <c r="AA1436" s="171"/>
      <c r="AB1436" s="171"/>
      <c r="AC1436" s="171"/>
    </row>
    <row r="1437" spans="23:29" ht="12.75" x14ac:dyDescent="0.25">
      <c r="W1437" s="107"/>
      <c r="Z1437" s="171"/>
      <c r="AA1437" s="171"/>
      <c r="AB1437" s="171"/>
      <c r="AC1437" s="171"/>
    </row>
    <row r="1438" spans="23:29" ht="12.75" x14ac:dyDescent="0.25">
      <c r="W1438" s="107"/>
      <c r="Z1438" s="171"/>
      <c r="AA1438" s="171"/>
      <c r="AB1438" s="171"/>
      <c r="AC1438" s="171"/>
    </row>
    <row r="1439" spans="23:29" ht="12.75" x14ac:dyDescent="0.25">
      <c r="W1439" s="107"/>
      <c r="Z1439" s="171"/>
      <c r="AA1439" s="171"/>
      <c r="AB1439" s="171"/>
      <c r="AC1439" s="171"/>
    </row>
    <row r="1440" spans="23:29" ht="12.75" x14ac:dyDescent="0.25">
      <c r="W1440" s="107"/>
      <c r="Z1440" s="171"/>
      <c r="AA1440" s="171"/>
      <c r="AB1440" s="171"/>
      <c r="AC1440" s="171"/>
    </row>
    <row r="1441" spans="23:29" ht="12.75" x14ac:dyDescent="0.25">
      <c r="W1441" s="107"/>
      <c r="Z1441" s="171"/>
      <c r="AA1441" s="171"/>
      <c r="AB1441" s="171"/>
      <c r="AC1441" s="171"/>
    </row>
    <row r="1442" spans="23:29" ht="12.75" x14ac:dyDescent="0.25">
      <c r="W1442" s="107"/>
      <c r="Z1442" s="171"/>
      <c r="AA1442" s="171"/>
      <c r="AB1442" s="171"/>
      <c r="AC1442" s="171"/>
    </row>
    <row r="1443" spans="23:29" ht="12.75" x14ac:dyDescent="0.25">
      <c r="W1443" s="107"/>
      <c r="Z1443" s="171"/>
      <c r="AA1443" s="171"/>
      <c r="AB1443" s="171"/>
      <c r="AC1443" s="171"/>
    </row>
    <row r="1444" spans="23:29" ht="12.75" x14ac:dyDescent="0.25">
      <c r="W1444" s="107"/>
      <c r="Z1444" s="171"/>
      <c r="AA1444" s="171"/>
      <c r="AB1444" s="171"/>
      <c r="AC1444" s="171"/>
    </row>
    <row r="1445" spans="23:29" ht="12.75" x14ac:dyDescent="0.25">
      <c r="W1445" s="107"/>
      <c r="Z1445" s="171"/>
      <c r="AA1445" s="171"/>
      <c r="AB1445" s="171"/>
      <c r="AC1445" s="171"/>
    </row>
    <row r="1446" spans="23:29" ht="12.75" x14ac:dyDescent="0.25">
      <c r="W1446" s="107"/>
      <c r="Z1446" s="171"/>
      <c r="AA1446" s="171"/>
      <c r="AB1446" s="171"/>
      <c r="AC1446" s="171"/>
    </row>
    <row r="1447" spans="23:29" ht="12.75" x14ac:dyDescent="0.25">
      <c r="W1447" s="107"/>
      <c r="Z1447" s="171"/>
      <c r="AA1447" s="171"/>
      <c r="AB1447" s="171"/>
      <c r="AC1447" s="171"/>
    </row>
    <row r="1448" spans="23:29" ht="12.75" x14ac:dyDescent="0.25">
      <c r="W1448" s="107"/>
      <c r="Z1448" s="171"/>
      <c r="AA1448" s="171"/>
      <c r="AB1448" s="171"/>
      <c r="AC1448" s="171"/>
    </row>
    <row r="1449" spans="23:29" ht="12.75" x14ac:dyDescent="0.25">
      <c r="W1449" s="107"/>
      <c r="Z1449" s="171"/>
      <c r="AA1449" s="171"/>
      <c r="AB1449" s="171"/>
      <c r="AC1449" s="171"/>
    </row>
    <row r="1450" spans="23:29" ht="12.75" x14ac:dyDescent="0.25">
      <c r="W1450" s="107"/>
      <c r="Z1450" s="171"/>
      <c r="AA1450" s="171"/>
      <c r="AB1450" s="171"/>
      <c r="AC1450" s="171"/>
    </row>
    <row r="1451" spans="23:29" ht="12.75" x14ac:dyDescent="0.25">
      <c r="W1451" s="107"/>
      <c r="Z1451" s="171"/>
      <c r="AA1451" s="171"/>
      <c r="AB1451" s="171"/>
      <c r="AC1451" s="171"/>
    </row>
    <row r="1452" spans="23:29" ht="12.75" x14ac:dyDescent="0.25">
      <c r="W1452" s="107"/>
      <c r="Z1452" s="171"/>
      <c r="AA1452" s="171"/>
      <c r="AB1452" s="171"/>
      <c r="AC1452" s="171"/>
    </row>
    <row r="1453" spans="23:29" ht="12.75" x14ac:dyDescent="0.25">
      <c r="W1453" s="107"/>
      <c r="Z1453" s="171"/>
      <c r="AA1453" s="171"/>
      <c r="AB1453" s="171"/>
      <c r="AC1453" s="171"/>
    </row>
    <row r="1454" spans="23:29" ht="12.75" x14ac:dyDescent="0.25">
      <c r="W1454" s="107"/>
      <c r="Z1454" s="171"/>
      <c r="AA1454" s="171"/>
      <c r="AB1454" s="171"/>
      <c r="AC1454" s="171"/>
    </row>
    <row r="1455" spans="23:29" ht="12.75" x14ac:dyDescent="0.25">
      <c r="W1455" s="107"/>
      <c r="Z1455" s="171"/>
      <c r="AA1455" s="171"/>
      <c r="AB1455" s="171"/>
      <c r="AC1455" s="171"/>
    </row>
    <row r="1456" spans="23:29" ht="12.75" x14ac:dyDescent="0.25">
      <c r="W1456" s="107"/>
      <c r="Z1456" s="171"/>
      <c r="AA1456" s="171"/>
      <c r="AB1456" s="171"/>
      <c r="AC1456" s="171"/>
    </row>
    <row r="1457" spans="23:29" ht="12.75" x14ac:dyDescent="0.25">
      <c r="W1457" s="107"/>
      <c r="Z1457" s="171"/>
      <c r="AA1457" s="171"/>
      <c r="AB1457" s="171"/>
      <c r="AC1457" s="171"/>
    </row>
    <row r="1458" spans="23:29" ht="12.75" x14ac:dyDescent="0.25">
      <c r="W1458" s="107"/>
      <c r="Z1458" s="171"/>
      <c r="AA1458" s="171"/>
      <c r="AB1458" s="171"/>
      <c r="AC1458" s="171"/>
    </row>
    <row r="1459" spans="23:29" ht="12.75" x14ac:dyDescent="0.25">
      <c r="W1459" s="107"/>
      <c r="Z1459" s="171"/>
      <c r="AA1459" s="171"/>
      <c r="AB1459" s="171"/>
      <c r="AC1459" s="171"/>
    </row>
    <row r="1460" spans="23:29" ht="12.75" x14ac:dyDescent="0.25">
      <c r="W1460" s="107"/>
      <c r="Z1460" s="171"/>
      <c r="AA1460" s="171"/>
      <c r="AB1460" s="171"/>
      <c r="AC1460" s="171"/>
    </row>
    <row r="1461" spans="23:29" ht="12.75" x14ac:dyDescent="0.25">
      <c r="W1461" s="107"/>
      <c r="Z1461" s="171"/>
      <c r="AA1461" s="171"/>
      <c r="AB1461" s="171"/>
      <c r="AC1461" s="171"/>
    </row>
    <row r="1462" spans="23:29" ht="12.75" x14ac:dyDescent="0.25">
      <c r="W1462" s="107"/>
      <c r="Z1462" s="171"/>
      <c r="AA1462" s="171"/>
      <c r="AB1462" s="171"/>
      <c r="AC1462" s="171"/>
    </row>
    <row r="1463" spans="23:29" ht="12.75" x14ac:dyDescent="0.25">
      <c r="W1463" s="107"/>
      <c r="Z1463" s="171"/>
      <c r="AA1463" s="171"/>
      <c r="AB1463" s="171"/>
      <c r="AC1463" s="171"/>
    </row>
    <row r="1464" spans="23:29" ht="12.75" x14ac:dyDescent="0.25">
      <c r="W1464" s="107"/>
      <c r="Z1464" s="171"/>
      <c r="AA1464" s="171"/>
      <c r="AB1464" s="171"/>
      <c r="AC1464" s="171"/>
    </row>
    <row r="1465" spans="23:29" ht="12.75" x14ac:dyDescent="0.25">
      <c r="W1465" s="107"/>
      <c r="Z1465" s="171"/>
      <c r="AA1465" s="171"/>
      <c r="AB1465" s="171"/>
      <c r="AC1465" s="171"/>
    </row>
    <row r="1466" spans="23:29" ht="12.75" x14ac:dyDescent="0.25">
      <c r="W1466" s="107"/>
      <c r="Z1466" s="171"/>
      <c r="AA1466" s="171"/>
      <c r="AB1466" s="171"/>
      <c r="AC1466" s="171"/>
    </row>
    <row r="1467" spans="23:29" ht="12.75" x14ac:dyDescent="0.25">
      <c r="W1467" s="107"/>
      <c r="Z1467" s="171"/>
      <c r="AA1467" s="171"/>
      <c r="AB1467" s="171"/>
      <c r="AC1467" s="171"/>
    </row>
    <row r="1468" spans="23:29" ht="12.75" x14ac:dyDescent="0.25">
      <c r="W1468" s="107"/>
      <c r="Z1468" s="171"/>
      <c r="AA1468" s="171"/>
      <c r="AB1468" s="171"/>
      <c r="AC1468" s="171"/>
    </row>
    <row r="1469" spans="23:29" ht="12.75" x14ac:dyDescent="0.25">
      <c r="W1469" s="107"/>
      <c r="Z1469" s="171"/>
      <c r="AA1469" s="171"/>
      <c r="AB1469" s="171"/>
      <c r="AC1469" s="171"/>
    </row>
    <row r="1470" spans="23:29" ht="12.75" x14ac:dyDescent="0.25">
      <c r="W1470" s="107"/>
      <c r="Z1470" s="171"/>
      <c r="AA1470" s="171"/>
      <c r="AB1470" s="171"/>
      <c r="AC1470" s="171"/>
    </row>
    <row r="1471" spans="23:29" ht="12.75" x14ac:dyDescent="0.25">
      <c r="W1471" s="107"/>
      <c r="Z1471" s="171"/>
      <c r="AA1471" s="171"/>
      <c r="AB1471" s="171"/>
      <c r="AC1471" s="171"/>
    </row>
    <row r="1472" spans="23:29" ht="12.75" x14ac:dyDescent="0.25">
      <c r="W1472" s="107"/>
      <c r="Z1472" s="171"/>
      <c r="AA1472" s="171"/>
      <c r="AB1472" s="171"/>
      <c r="AC1472" s="171"/>
    </row>
    <row r="1473" spans="23:29" ht="12.75" x14ac:dyDescent="0.25">
      <c r="W1473" s="107"/>
      <c r="Z1473" s="171"/>
      <c r="AA1473" s="171"/>
      <c r="AB1473" s="171"/>
      <c r="AC1473" s="171"/>
    </row>
    <row r="1474" spans="23:29" ht="12.75" x14ac:dyDescent="0.25">
      <c r="W1474" s="107"/>
      <c r="Z1474" s="171"/>
      <c r="AA1474" s="171"/>
      <c r="AB1474" s="171"/>
      <c r="AC1474" s="171"/>
    </row>
    <row r="1475" spans="23:29" ht="12.75" x14ac:dyDescent="0.25">
      <c r="W1475" s="107"/>
      <c r="Z1475" s="171"/>
      <c r="AA1475" s="171"/>
      <c r="AB1475" s="171"/>
      <c r="AC1475" s="171"/>
    </row>
    <row r="1476" spans="23:29" ht="12.75" x14ac:dyDescent="0.25">
      <c r="W1476" s="107"/>
      <c r="Z1476" s="171"/>
      <c r="AA1476" s="171"/>
      <c r="AB1476" s="171"/>
      <c r="AC1476" s="171"/>
    </row>
    <row r="1477" spans="23:29" ht="12.75" x14ac:dyDescent="0.25">
      <c r="W1477" s="107"/>
      <c r="Z1477" s="171"/>
      <c r="AA1477" s="171"/>
      <c r="AB1477" s="171"/>
      <c r="AC1477" s="171"/>
    </row>
    <row r="1478" spans="23:29" ht="12.75" x14ac:dyDescent="0.25">
      <c r="W1478" s="107"/>
      <c r="Z1478" s="171"/>
      <c r="AA1478" s="171"/>
      <c r="AB1478" s="171"/>
      <c r="AC1478" s="171"/>
    </row>
    <row r="1479" spans="23:29" ht="12.75" x14ac:dyDescent="0.25">
      <c r="W1479" s="107"/>
      <c r="Z1479" s="171"/>
      <c r="AA1479" s="171"/>
      <c r="AB1479" s="171"/>
      <c r="AC1479" s="171"/>
    </row>
    <row r="1480" spans="23:29" ht="12.75" x14ac:dyDescent="0.25">
      <c r="W1480" s="107"/>
      <c r="Z1480" s="171"/>
      <c r="AA1480" s="171"/>
      <c r="AB1480" s="171"/>
      <c r="AC1480" s="171"/>
    </row>
    <row r="1481" spans="23:29" ht="12.75" x14ac:dyDescent="0.25">
      <c r="W1481" s="107"/>
      <c r="Z1481" s="171"/>
      <c r="AA1481" s="171"/>
      <c r="AB1481" s="171"/>
      <c r="AC1481" s="171"/>
    </row>
    <row r="1482" spans="23:29" ht="12.75" x14ac:dyDescent="0.25">
      <c r="W1482" s="107"/>
      <c r="Z1482" s="171"/>
      <c r="AA1482" s="171"/>
      <c r="AB1482" s="171"/>
      <c r="AC1482" s="171"/>
    </row>
    <row r="1483" spans="23:29" ht="12.75" x14ac:dyDescent="0.25">
      <c r="W1483" s="107"/>
      <c r="Z1483" s="171"/>
      <c r="AA1483" s="171"/>
      <c r="AB1483" s="171"/>
      <c r="AC1483" s="171"/>
    </row>
    <row r="1484" spans="23:29" ht="12.75" x14ac:dyDescent="0.25">
      <c r="W1484" s="107"/>
      <c r="Z1484" s="171"/>
      <c r="AA1484" s="171"/>
      <c r="AB1484" s="171"/>
      <c r="AC1484" s="171"/>
    </row>
    <row r="1485" spans="23:29" ht="12.75" x14ac:dyDescent="0.25">
      <c r="W1485" s="107"/>
      <c r="Z1485" s="171"/>
      <c r="AA1485" s="171"/>
      <c r="AB1485" s="171"/>
      <c r="AC1485" s="171"/>
    </row>
    <row r="1486" spans="23:29" ht="12.75" x14ac:dyDescent="0.25">
      <c r="W1486" s="107"/>
      <c r="Z1486" s="171"/>
      <c r="AA1486" s="171"/>
      <c r="AB1486" s="171"/>
      <c r="AC1486" s="171"/>
    </row>
    <row r="1487" spans="23:29" ht="12.75" x14ac:dyDescent="0.25">
      <c r="W1487" s="107"/>
      <c r="Z1487" s="171"/>
      <c r="AA1487" s="171"/>
      <c r="AB1487" s="171"/>
      <c r="AC1487" s="171"/>
    </row>
    <row r="1488" spans="23:29" ht="12.75" x14ac:dyDescent="0.25">
      <c r="W1488" s="107"/>
      <c r="Z1488" s="171"/>
      <c r="AA1488" s="171"/>
      <c r="AB1488" s="171"/>
      <c r="AC1488" s="171"/>
    </row>
    <row r="1489" spans="23:29" ht="12.75" x14ac:dyDescent="0.25">
      <c r="W1489" s="107"/>
      <c r="Z1489" s="171"/>
      <c r="AA1489" s="171"/>
      <c r="AB1489" s="171"/>
      <c r="AC1489" s="171"/>
    </row>
    <row r="1490" spans="23:29" ht="12.75" x14ac:dyDescent="0.25">
      <c r="W1490" s="107"/>
      <c r="Z1490" s="171"/>
      <c r="AA1490" s="171"/>
      <c r="AB1490" s="171"/>
      <c r="AC1490" s="171"/>
    </row>
    <row r="1491" spans="23:29" ht="12.75" x14ac:dyDescent="0.25">
      <c r="W1491" s="107"/>
      <c r="Z1491" s="171"/>
      <c r="AA1491" s="171"/>
      <c r="AB1491" s="171"/>
      <c r="AC1491" s="171"/>
    </row>
    <row r="1492" spans="23:29" ht="12.75" x14ac:dyDescent="0.25">
      <c r="W1492" s="107"/>
      <c r="Z1492" s="171"/>
      <c r="AA1492" s="171"/>
      <c r="AB1492" s="171"/>
      <c r="AC1492" s="171"/>
    </row>
    <row r="1493" spans="23:29" ht="12.75" x14ac:dyDescent="0.25">
      <c r="W1493" s="107"/>
      <c r="Z1493" s="171"/>
      <c r="AA1493" s="171"/>
      <c r="AB1493" s="171"/>
      <c r="AC1493" s="171"/>
    </row>
    <row r="1494" spans="23:29" ht="12.75" x14ac:dyDescent="0.25">
      <c r="W1494" s="107"/>
      <c r="Z1494" s="171"/>
      <c r="AA1494" s="171"/>
      <c r="AB1494" s="171"/>
      <c r="AC1494" s="171"/>
    </row>
    <row r="1495" spans="23:29" ht="12.75" x14ac:dyDescent="0.25">
      <c r="W1495" s="107"/>
      <c r="Z1495" s="171"/>
      <c r="AA1495" s="171"/>
      <c r="AB1495" s="171"/>
      <c r="AC1495" s="171"/>
    </row>
    <row r="1496" spans="23:29" ht="12.75" x14ac:dyDescent="0.25">
      <c r="W1496" s="107"/>
      <c r="Z1496" s="171"/>
      <c r="AA1496" s="171"/>
      <c r="AB1496" s="171"/>
      <c r="AC1496" s="171"/>
    </row>
    <row r="1497" spans="23:29" ht="12.75" x14ac:dyDescent="0.25">
      <c r="W1497" s="107"/>
      <c r="Z1497" s="171"/>
      <c r="AA1497" s="171"/>
      <c r="AB1497" s="171"/>
      <c r="AC1497" s="171"/>
    </row>
    <row r="1498" spans="23:29" ht="12.75" x14ac:dyDescent="0.25">
      <c r="W1498" s="107"/>
      <c r="Z1498" s="171"/>
      <c r="AA1498" s="171"/>
      <c r="AB1498" s="171"/>
      <c r="AC1498" s="171"/>
    </row>
    <row r="1499" spans="23:29" ht="12.75" x14ac:dyDescent="0.25">
      <c r="W1499" s="107"/>
      <c r="Z1499" s="171"/>
      <c r="AA1499" s="171"/>
      <c r="AB1499" s="171"/>
      <c r="AC1499" s="171"/>
    </row>
    <row r="1500" spans="23:29" ht="12.75" x14ac:dyDescent="0.25">
      <c r="W1500" s="107"/>
      <c r="Z1500" s="171"/>
      <c r="AA1500" s="171"/>
      <c r="AB1500" s="171"/>
      <c r="AC1500" s="171"/>
    </row>
    <row r="1501" spans="23:29" ht="12.75" x14ac:dyDescent="0.25">
      <c r="W1501" s="107"/>
      <c r="Z1501" s="171"/>
      <c r="AA1501" s="171"/>
      <c r="AB1501" s="171"/>
      <c r="AC1501" s="171"/>
    </row>
    <row r="1502" spans="23:29" ht="12.75" x14ac:dyDescent="0.25">
      <c r="W1502" s="107"/>
      <c r="Z1502" s="171"/>
      <c r="AA1502" s="171"/>
      <c r="AB1502" s="171"/>
      <c r="AC1502" s="171"/>
    </row>
    <row r="1503" spans="23:29" ht="12.75" x14ac:dyDescent="0.25">
      <c r="W1503" s="107"/>
      <c r="Z1503" s="171"/>
      <c r="AA1503" s="171"/>
      <c r="AB1503" s="171"/>
      <c r="AC1503" s="171"/>
    </row>
    <row r="1504" spans="23:29" ht="12.75" x14ac:dyDescent="0.25">
      <c r="W1504" s="107"/>
      <c r="Z1504" s="171"/>
      <c r="AA1504" s="171"/>
      <c r="AB1504" s="171"/>
      <c r="AC1504" s="171"/>
    </row>
    <row r="1505" spans="23:29" ht="12.75" x14ac:dyDescent="0.25">
      <c r="W1505" s="107"/>
      <c r="Z1505" s="171"/>
      <c r="AA1505" s="171"/>
      <c r="AB1505" s="171"/>
      <c r="AC1505" s="171"/>
    </row>
    <row r="1506" spans="23:29" ht="12.75" x14ac:dyDescent="0.25">
      <c r="W1506" s="107"/>
      <c r="Z1506" s="171"/>
      <c r="AA1506" s="171"/>
      <c r="AB1506" s="171"/>
      <c r="AC1506" s="171"/>
    </row>
    <row r="1507" spans="23:29" ht="12.75" x14ac:dyDescent="0.25">
      <c r="W1507" s="107"/>
      <c r="Z1507" s="171"/>
      <c r="AA1507" s="171"/>
      <c r="AB1507" s="171"/>
      <c r="AC1507" s="171"/>
    </row>
    <row r="1508" spans="23:29" ht="12.75" x14ac:dyDescent="0.25">
      <c r="W1508" s="107"/>
      <c r="Z1508" s="171"/>
      <c r="AA1508" s="171"/>
      <c r="AB1508" s="171"/>
      <c r="AC1508" s="171"/>
    </row>
    <row r="1509" spans="23:29" ht="12.75" x14ac:dyDescent="0.25">
      <c r="W1509" s="107"/>
      <c r="Z1509" s="171"/>
      <c r="AA1509" s="171"/>
      <c r="AB1509" s="171"/>
      <c r="AC1509" s="171"/>
    </row>
    <row r="1510" spans="23:29" ht="12.75" x14ac:dyDescent="0.25">
      <c r="W1510" s="107"/>
      <c r="Z1510" s="171"/>
      <c r="AA1510" s="171"/>
      <c r="AB1510" s="171"/>
      <c r="AC1510" s="171"/>
    </row>
    <row r="1511" spans="23:29" ht="12.75" x14ac:dyDescent="0.25">
      <c r="W1511" s="107"/>
      <c r="Z1511" s="171"/>
      <c r="AA1511" s="171"/>
      <c r="AB1511" s="171"/>
      <c r="AC1511" s="171"/>
    </row>
    <row r="1512" spans="23:29" ht="12.75" x14ac:dyDescent="0.25">
      <c r="W1512" s="107"/>
      <c r="Z1512" s="171"/>
      <c r="AA1512" s="171"/>
      <c r="AB1512" s="171"/>
      <c r="AC1512" s="171"/>
    </row>
    <row r="1513" spans="23:29" ht="12.75" x14ac:dyDescent="0.25">
      <c r="W1513" s="107"/>
      <c r="Z1513" s="171"/>
      <c r="AA1513" s="171"/>
      <c r="AB1513" s="171"/>
      <c r="AC1513" s="171"/>
    </row>
    <row r="1514" spans="23:29" ht="12.75" x14ac:dyDescent="0.25">
      <c r="W1514" s="107"/>
      <c r="Z1514" s="171"/>
      <c r="AA1514" s="171"/>
      <c r="AB1514" s="171"/>
      <c r="AC1514" s="171"/>
    </row>
    <row r="1515" spans="23:29" ht="12.75" x14ac:dyDescent="0.25">
      <c r="W1515" s="107"/>
      <c r="Z1515" s="171"/>
      <c r="AA1515" s="171"/>
      <c r="AB1515" s="171"/>
      <c r="AC1515" s="171"/>
    </row>
    <row r="1516" spans="23:29" ht="12.75" x14ac:dyDescent="0.25">
      <c r="W1516" s="107"/>
      <c r="Z1516" s="171"/>
      <c r="AA1516" s="171"/>
      <c r="AB1516" s="171"/>
      <c r="AC1516" s="171"/>
    </row>
    <row r="1517" spans="23:29" ht="12.75" x14ac:dyDescent="0.25">
      <c r="W1517" s="107"/>
      <c r="Z1517" s="171"/>
      <c r="AA1517" s="171"/>
      <c r="AB1517" s="171"/>
      <c r="AC1517" s="171"/>
    </row>
    <row r="1518" spans="23:29" ht="12.75" x14ac:dyDescent="0.25">
      <c r="W1518" s="107"/>
      <c r="Z1518" s="171"/>
      <c r="AA1518" s="171"/>
      <c r="AB1518" s="171"/>
      <c r="AC1518" s="171"/>
    </row>
    <row r="1519" spans="23:29" ht="12.75" x14ac:dyDescent="0.25">
      <c r="W1519" s="107"/>
      <c r="Z1519" s="171"/>
      <c r="AA1519" s="171"/>
      <c r="AB1519" s="171"/>
      <c r="AC1519" s="171"/>
    </row>
    <row r="1520" spans="23:29" ht="12.75" x14ac:dyDescent="0.25">
      <c r="W1520" s="107"/>
      <c r="Z1520" s="171"/>
      <c r="AA1520" s="171"/>
      <c r="AB1520" s="171"/>
      <c r="AC1520" s="171"/>
    </row>
    <row r="1521" spans="23:29" ht="12.75" x14ac:dyDescent="0.25">
      <c r="W1521" s="107"/>
      <c r="Z1521" s="171"/>
      <c r="AA1521" s="171"/>
      <c r="AB1521" s="171"/>
      <c r="AC1521" s="171"/>
    </row>
    <row r="1522" spans="23:29" ht="12.75" x14ac:dyDescent="0.25">
      <c r="W1522" s="107"/>
      <c r="Z1522" s="171"/>
      <c r="AA1522" s="171"/>
      <c r="AB1522" s="171"/>
      <c r="AC1522" s="171"/>
    </row>
    <row r="1523" spans="23:29" ht="12.75" x14ac:dyDescent="0.25">
      <c r="W1523" s="107"/>
      <c r="Z1523" s="171"/>
      <c r="AA1523" s="171"/>
      <c r="AB1523" s="171"/>
      <c r="AC1523" s="171"/>
    </row>
    <row r="1524" spans="23:29" ht="12.75" x14ac:dyDescent="0.25">
      <c r="W1524" s="107"/>
      <c r="Z1524" s="171"/>
      <c r="AA1524" s="171"/>
      <c r="AB1524" s="171"/>
      <c r="AC1524" s="171"/>
    </row>
    <row r="1525" spans="23:29" ht="12.75" x14ac:dyDescent="0.25">
      <c r="W1525" s="107"/>
      <c r="Z1525" s="171"/>
      <c r="AA1525" s="171"/>
      <c r="AB1525" s="171"/>
      <c r="AC1525" s="171"/>
    </row>
    <row r="1526" spans="23:29" ht="12.75" x14ac:dyDescent="0.25">
      <c r="W1526" s="107"/>
      <c r="Z1526" s="171"/>
      <c r="AA1526" s="171"/>
      <c r="AB1526" s="171"/>
      <c r="AC1526" s="171"/>
    </row>
    <row r="1527" spans="23:29" ht="12.75" x14ac:dyDescent="0.25">
      <c r="W1527" s="107"/>
      <c r="Z1527" s="171"/>
      <c r="AA1527" s="171"/>
      <c r="AB1527" s="171"/>
      <c r="AC1527" s="171"/>
    </row>
    <row r="1528" spans="23:29" ht="12.75" x14ac:dyDescent="0.25">
      <c r="W1528" s="107"/>
      <c r="Z1528" s="171"/>
      <c r="AA1528" s="171"/>
      <c r="AB1528" s="171"/>
      <c r="AC1528" s="171"/>
    </row>
    <row r="1529" spans="23:29" ht="12.75" x14ac:dyDescent="0.25">
      <c r="W1529" s="107"/>
      <c r="Z1529" s="171"/>
      <c r="AA1529" s="171"/>
      <c r="AB1529" s="171"/>
      <c r="AC1529" s="171"/>
    </row>
    <row r="1530" spans="23:29" ht="12.75" x14ac:dyDescent="0.25">
      <c r="W1530" s="107"/>
      <c r="Z1530" s="171"/>
      <c r="AA1530" s="171"/>
      <c r="AB1530" s="171"/>
      <c r="AC1530" s="171"/>
    </row>
    <row r="1531" spans="23:29" ht="12.75" x14ac:dyDescent="0.25">
      <c r="W1531" s="107"/>
      <c r="Z1531" s="171"/>
      <c r="AA1531" s="171"/>
      <c r="AB1531" s="171"/>
      <c r="AC1531" s="171"/>
    </row>
    <row r="1532" spans="23:29" ht="12.75" x14ac:dyDescent="0.25">
      <c r="W1532" s="107"/>
      <c r="Z1532" s="171"/>
      <c r="AA1532" s="171"/>
      <c r="AB1532" s="171"/>
      <c r="AC1532" s="171"/>
    </row>
    <row r="1533" spans="23:29" ht="12.75" x14ac:dyDescent="0.25">
      <c r="W1533" s="107"/>
      <c r="Z1533" s="171"/>
      <c r="AA1533" s="171"/>
      <c r="AB1533" s="171"/>
      <c r="AC1533" s="171"/>
    </row>
    <row r="1534" spans="23:29" ht="12.75" x14ac:dyDescent="0.25">
      <c r="W1534" s="107"/>
      <c r="Z1534" s="171"/>
      <c r="AA1534" s="171"/>
      <c r="AB1534" s="171"/>
      <c r="AC1534" s="171"/>
    </row>
    <row r="1535" spans="23:29" ht="12.75" x14ac:dyDescent="0.25">
      <c r="W1535" s="107"/>
      <c r="Z1535" s="171"/>
      <c r="AA1535" s="171"/>
      <c r="AB1535" s="171"/>
      <c r="AC1535" s="171"/>
    </row>
    <row r="1536" spans="23:29" ht="12.75" x14ac:dyDescent="0.25">
      <c r="W1536" s="107"/>
      <c r="Z1536" s="171"/>
      <c r="AA1536" s="171"/>
      <c r="AB1536" s="171"/>
      <c r="AC1536" s="171"/>
    </row>
    <row r="1537" spans="23:29" ht="12.75" x14ac:dyDescent="0.25">
      <c r="W1537" s="107"/>
      <c r="Z1537" s="171"/>
      <c r="AA1537" s="171"/>
      <c r="AB1537" s="171"/>
      <c r="AC1537" s="171"/>
    </row>
    <row r="1538" spans="23:29" ht="12.75" x14ac:dyDescent="0.25">
      <c r="W1538" s="107"/>
      <c r="Z1538" s="171"/>
      <c r="AA1538" s="171"/>
      <c r="AB1538" s="171"/>
      <c r="AC1538" s="171"/>
    </row>
    <row r="1539" spans="23:29" ht="12.75" x14ac:dyDescent="0.25">
      <c r="W1539" s="107"/>
      <c r="Z1539" s="171"/>
      <c r="AA1539" s="171"/>
      <c r="AB1539" s="171"/>
      <c r="AC1539" s="171"/>
    </row>
    <row r="1540" spans="23:29" ht="12.75" x14ac:dyDescent="0.25">
      <c r="W1540" s="107"/>
      <c r="Z1540" s="171"/>
      <c r="AA1540" s="171"/>
      <c r="AB1540" s="171"/>
      <c r="AC1540" s="171"/>
    </row>
    <row r="1541" spans="23:29" ht="12.75" x14ac:dyDescent="0.25">
      <c r="W1541" s="107"/>
      <c r="Z1541" s="171"/>
      <c r="AA1541" s="171"/>
      <c r="AB1541" s="171"/>
      <c r="AC1541" s="171"/>
    </row>
    <row r="1542" spans="23:29" ht="12.75" x14ac:dyDescent="0.25">
      <c r="W1542" s="107"/>
      <c r="Z1542" s="171"/>
      <c r="AA1542" s="171"/>
      <c r="AB1542" s="171"/>
      <c r="AC1542" s="171"/>
    </row>
    <row r="1543" spans="23:29" ht="12.75" x14ac:dyDescent="0.25">
      <c r="W1543" s="107"/>
      <c r="Z1543" s="171"/>
      <c r="AA1543" s="171"/>
      <c r="AB1543" s="171"/>
      <c r="AC1543" s="171"/>
    </row>
    <row r="1544" spans="23:29" ht="12.75" x14ac:dyDescent="0.25">
      <c r="W1544" s="107"/>
      <c r="Z1544" s="171"/>
      <c r="AA1544" s="171"/>
      <c r="AB1544" s="171"/>
      <c r="AC1544" s="171"/>
    </row>
    <row r="1545" spans="23:29" ht="12.75" x14ac:dyDescent="0.25">
      <c r="W1545" s="107"/>
      <c r="Z1545" s="171"/>
      <c r="AA1545" s="171"/>
      <c r="AB1545" s="171"/>
      <c r="AC1545" s="171"/>
    </row>
    <row r="1546" spans="23:29" ht="12.75" x14ac:dyDescent="0.25">
      <c r="W1546" s="107"/>
      <c r="Z1546" s="171"/>
      <c r="AA1546" s="171"/>
      <c r="AB1546" s="171"/>
      <c r="AC1546" s="171"/>
    </row>
    <row r="1547" spans="23:29" ht="12.75" x14ac:dyDescent="0.25">
      <c r="W1547" s="107"/>
      <c r="Z1547" s="171"/>
      <c r="AA1547" s="171"/>
      <c r="AB1547" s="171"/>
      <c r="AC1547" s="171"/>
    </row>
    <row r="1548" spans="23:29" ht="12.75" x14ac:dyDescent="0.25">
      <c r="W1548" s="107"/>
      <c r="Z1548" s="171"/>
      <c r="AA1548" s="171"/>
      <c r="AB1548" s="171"/>
      <c r="AC1548" s="171"/>
    </row>
    <row r="1549" spans="23:29" ht="12.75" x14ac:dyDescent="0.25">
      <c r="W1549" s="107"/>
      <c r="Z1549" s="171"/>
      <c r="AA1549" s="171"/>
      <c r="AB1549" s="171"/>
      <c r="AC1549" s="171"/>
    </row>
    <row r="1550" spans="23:29" ht="12.75" x14ac:dyDescent="0.25">
      <c r="W1550" s="107"/>
      <c r="Z1550" s="171"/>
      <c r="AA1550" s="171"/>
      <c r="AB1550" s="171"/>
      <c r="AC1550" s="171"/>
    </row>
    <row r="1551" spans="23:29" ht="12.75" x14ac:dyDescent="0.25">
      <c r="W1551" s="107"/>
      <c r="Z1551" s="171"/>
      <c r="AA1551" s="171"/>
      <c r="AB1551" s="171"/>
      <c r="AC1551" s="171"/>
    </row>
    <row r="1552" spans="23:29" ht="12.75" x14ac:dyDescent="0.25">
      <c r="W1552" s="107"/>
      <c r="Z1552" s="171"/>
      <c r="AA1552" s="171"/>
      <c r="AB1552" s="171"/>
      <c r="AC1552" s="171"/>
    </row>
    <row r="1553" spans="23:29" ht="12.75" x14ac:dyDescent="0.25">
      <c r="W1553" s="107"/>
      <c r="Z1553" s="171"/>
      <c r="AA1553" s="171"/>
      <c r="AB1553" s="171"/>
      <c r="AC1553" s="171"/>
    </row>
    <row r="1554" spans="23:29" ht="12.75" x14ac:dyDescent="0.25">
      <c r="W1554" s="107"/>
      <c r="Z1554" s="171"/>
      <c r="AA1554" s="171"/>
      <c r="AB1554" s="171"/>
      <c r="AC1554" s="171"/>
    </row>
    <row r="1555" spans="23:29" ht="12.75" x14ac:dyDescent="0.25">
      <c r="W1555" s="107"/>
      <c r="Z1555" s="171"/>
      <c r="AA1555" s="171"/>
      <c r="AB1555" s="171"/>
      <c r="AC1555" s="171"/>
    </row>
    <row r="1556" spans="23:29" ht="12.75" x14ac:dyDescent="0.25">
      <c r="W1556" s="107"/>
      <c r="Z1556" s="171"/>
      <c r="AA1556" s="171"/>
      <c r="AB1556" s="171"/>
      <c r="AC1556" s="171"/>
    </row>
    <row r="1557" spans="23:29" ht="12.75" x14ac:dyDescent="0.25">
      <c r="W1557" s="107"/>
      <c r="Z1557" s="171"/>
      <c r="AA1557" s="171"/>
      <c r="AB1557" s="171"/>
      <c r="AC1557" s="171"/>
    </row>
    <row r="1558" spans="23:29" ht="12.75" x14ac:dyDescent="0.25">
      <c r="W1558" s="107"/>
      <c r="Z1558" s="171"/>
      <c r="AA1558" s="171"/>
      <c r="AB1558" s="171"/>
      <c r="AC1558" s="171"/>
    </row>
    <row r="1559" spans="23:29" ht="12.75" x14ac:dyDescent="0.25">
      <c r="W1559" s="107"/>
      <c r="Z1559" s="171"/>
      <c r="AA1559" s="171"/>
      <c r="AB1559" s="171"/>
      <c r="AC1559" s="171"/>
    </row>
    <row r="1560" spans="23:29" ht="12.75" x14ac:dyDescent="0.25">
      <c r="W1560" s="107"/>
      <c r="Z1560" s="171"/>
      <c r="AA1560" s="171"/>
      <c r="AB1560" s="171"/>
      <c r="AC1560" s="171"/>
    </row>
    <row r="1561" spans="23:29" ht="12.75" x14ac:dyDescent="0.25">
      <c r="W1561" s="107"/>
      <c r="Z1561" s="171"/>
      <c r="AA1561" s="171"/>
      <c r="AB1561" s="171"/>
      <c r="AC1561" s="171"/>
    </row>
    <row r="1562" spans="23:29" ht="12.75" x14ac:dyDescent="0.25">
      <c r="W1562" s="107"/>
      <c r="Z1562" s="171"/>
      <c r="AA1562" s="171"/>
      <c r="AB1562" s="171"/>
      <c r="AC1562" s="171"/>
    </row>
    <row r="1563" spans="23:29" ht="12.75" x14ac:dyDescent="0.25">
      <c r="W1563" s="107"/>
      <c r="Z1563" s="171"/>
      <c r="AA1563" s="171"/>
      <c r="AB1563" s="171"/>
      <c r="AC1563" s="171"/>
    </row>
    <row r="1564" spans="23:29" ht="12.75" x14ac:dyDescent="0.25">
      <c r="W1564" s="107"/>
      <c r="Z1564" s="171"/>
      <c r="AA1564" s="171"/>
      <c r="AB1564" s="171"/>
      <c r="AC1564" s="171"/>
    </row>
    <row r="1565" spans="23:29" ht="12.75" x14ac:dyDescent="0.25">
      <c r="W1565" s="107"/>
      <c r="Z1565" s="171"/>
      <c r="AA1565" s="171"/>
      <c r="AB1565" s="171"/>
      <c r="AC1565" s="171"/>
    </row>
    <row r="1566" spans="23:29" ht="12.75" x14ac:dyDescent="0.25">
      <c r="W1566" s="107"/>
      <c r="Z1566" s="171"/>
      <c r="AA1566" s="171"/>
      <c r="AB1566" s="171"/>
      <c r="AC1566" s="171"/>
    </row>
    <row r="1567" spans="23:29" ht="12.75" x14ac:dyDescent="0.25">
      <c r="W1567" s="107"/>
      <c r="Z1567" s="171"/>
      <c r="AA1567" s="171"/>
      <c r="AB1567" s="171"/>
      <c r="AC1567" s="171"/>
    </row>
    <row r="1568" spans="23:29" ht="12.75" x14ac:dyDescent="0.25">
      <c r="W1568" s="107"/>
      <c r="Z1568" s="171"/>
      <c r="AA1568" s="171"/>
      <c r="AB1568" s="171"/>
      <c r="AC1568" s="171"/>
    </row>
    <row r="1569" spans="23:29" ht="12.75" x14ac:dyDescent="0.25">
      <c r="W1569" s="107"/>
      <c r="Z1569" s="171"/>
      <c r="AA1569" s="171"/>
      <c r="AB1569" s="171"/>
      <c r="AC1569" s="171"/>
    </row>
    <row r="1570" spans="23:29" ht="12.75" x14ac:dyDescent="0.25">
      <c r="W1570" s="107"/>
      <c r="Z1570" s="171"/>
      <c r="AA1570" s="171"/>
      <c r="AB1570" s="171"/>
      <c r="AC1570" s="171"/>
    </row>
    <row r="1571" spans="23:29" ht="12.75" x14ac:dyDescent="0.25">
      <c r="W1571" s="107"/>
      <c r="Z1571" s="171"/>
      <c r="AA1571" s="171"/>
      <c r="AB1571" s="171"/>
      <c r="AC1571" s="171"/>
    </row>
    <row r="1572" spans="23:29" ht="12.75" x14ac:dyDescent="0.25">
      <c r="W1572" s="107"/>
      <c r="Z1572" s="171"/>
      <c r="AA1572" s="171"/>
      <c r="AB1572" s="171"/>
      <c r="AC1572" s="171"/>
    </row>
    <row r="1573" spans="23:29" ht="12.75" x14ac:dyDescent="0.25">
      <c r="W1573" s="107"/>
      <c r="Z1573" s="171"/>
      <c r="AA1573" s="171"/>
      <c r="AB1573" s="171"/>
      <c r="AC1573" s="171"/>
    </row>
    <row r="1574" spans="23:29" ht="12.75" x14ac:dyDescent="0.25">
      <c r="W1574" s="107"/>
      <c r="Z1574" s="171"/>
      <c r="AA1574" s="171"/>
      <c r="AB1574" s="171"/>
      <c r="AC1574" s="171"/>
    </row>
    <row r="1575" spans="23:29" ht="12.75" x14ac:dyDescent="0.25">
      <c r="W1575" s="107"/>
      <c r="Z1575" s="171"/>
      <c r="AA1575" s="171"/>
      <c r="AB1575" s="171"/>
      <c r="AC1575" s="171"/>
    </row>
    <row r="1576" spans="23:29" ht="12.75" x14ac:dyDescent="0.25">
      <c r="W1576" s="107"/>
      <c r="Z1576" s="171"/>
      <c r="AA1576" s="171"/>
      <c r="AB1576" s="171"/>
      <c r="AC1576" s="171"/>
    </row>
    <row r="1577" spans="23:29" ht="12.75" x14ac:dyDescent="0.25">
      <c r="W1577" s="107"/>
      <c r="Z1577" s="171"/>
      <c r="AA1577" s="171"/>
      <c r="AB1577" s="171"/>
      <c r="AC1577" s="171"/>
    </row>
    <row r="1578" spans="23:29" ht="12.75" x14ac:dyDescent="0.25">
      <c r="W1578" s="107"/>
      <c r="Z1578" s="171"/>
      <c r="AA1578" s="171"/>
      <c r="AB1578" s="171"/>
      <c r="AC1578" s="171"/>
    </row>
    <row r="1579" spans="23:29" ht="12.75" x14ac:dyDescent="0.25">
      <c r="W1579" s="107"/>
      <c r="Z1579" s="171"/>
      <c r="AA1579" s="171"/>
      <c r="AB1579" s="171"/>
      <c r="AC1579" s="171"/>
    </row>
    <row r="1580" spans="23:29" ht="12.75" x14ac:dyDescent="0.25">
      <c r="W1580" s="107"/>
      <c r="Z1580" s="171"/>
      <c r="AA1580" s="171"/>
      <c r="AB1580" s="171"/>
      <c r="AC1580" s="171"/>
    </row>
    <row r="1581" spans="23:29" ht="12.75" x14ac:dyDescent="0.25">
      <c r="W1581" s="107"/>
      <c r="Z1581" s="171"/>
      <c r="AA1581" s="171"/>
      <c r="AB1581" s="171"/>
      <c r="AC1581" s="171"/>
    </row>
    <row r="1582" spans="23:29" ht="12.75" x14ac:dyDescent="0.25">
      <c r="W1582" s="107"/>
      <c r="Z1582" s="171"/>
      <c r="AA1582" s="171"/>
      <c r="AB1582" s="171"/>
      <c r="AC1582" s="171"/>
    </row>
    <row r="1583" spans="23:29" ht="12.75" x14ac:dyDescent="0.25">
      <c r="W1583" s="107"/>
      <c r="Z1583" s="171"/>
      <c r="AA1583" s="171"/>
      <c r="AB1583" s="171"/>
      <c r="AC1583" s="171"/>
    </row>
    <row r="1584" spans="23:29" ht="12.75" x14ac:dyDescent="0.25">
      <c r="W1584" s="107"/>
      <c r="Z1584" s="171"/>
      <c r="AA1584" s="171"/>
      <c r="AB1584" s="171"/>
      <c r="AC1584" s="171"/>
    </row>
    <row r="1585" spans="23:29" ht="12.75" x14ac:dyDescent="0.25">
      <c r="W1585" s="107"/>
      <c r="Z1585" s="171"/>
      <c r="AA1585" s="171"/>
      <c r="AB1585" s="171"/>
      <c r="AC1585" s="171"/>
    </row>
    <row r="1586" spans="23:29" ht="12.75" x14ac:dyDescent="0.25">
      <c r="W1586" s="107"/>
      <c r="Z1586" s="171"/>
      <c r="AA1586" s="171"/>
      <c r="AB1586" s="171"/>
      <c r="AC1586" s="171"/>
    </row>
    <row r="1587" spans="23:29" ht="12.75" x14ac:dyDescent="0.25">
      <c r="W1587" s="107"/>
      <c r="Z1587" s="171"/>
      <c r="AA1587" s="171"/>
      <c r="AB1587" s="171"/>
      <c r="AC1587" s="171"/>
    </row>
    <row r="1588" spans="23:29" ht="12.75" x14ac:dyDescent="0.25">
      <c r="W1588" s="107"/>
      <c r="Z1588" s="171"/>
      <c r="AA1588" s="171"/>
      <c r="AB1588" s="171"/>
      <c r="AC1588" s="171"/>
    </row>
    <row r="1589" spans="23:29" ht="12.75" x14ac:dyDescent="0.25">
      <c r="W1589" s="107"/>
      <c r="Z1589" s="171"/>
      <c r="AA1589" s="171"/>
      <c r="AB1589" s="171"/>
      <c r="AC1589" s="171"/>
    </row>
    <row r="1590" spans="23:29" ht="12.75" x14ac:dyDescent="0.25">
      <c r="W1590" s="107"/>
      <c r="Z1590" s="171"/>
      <c r="AA1590" s="171"/>
      <c r="AB1590" s="171"/>
      <c r="AC1590" s="171"/>
    </row>
    <row r="1591" spans="23:29" ht="12.75" x14ac:dyDescent="0.25">
      <c r="W1591" s="107"/>
      <c r="Z1591" s="171"/>
      <c r="AA1591" s="171"/>
      <c r="AB1591" s="171"/>
      <c r="AC1591" s="171"/>
    </row>
    <row r="1592" spans="23:29" ht="12.75" x14ac:dyDescent="0.25">
      <c r="W1592" s="107"/>
      <c r="Z1592" s="171"/>
      <c r="AA1592" s="171"/>
      <c r="AB1592" s="171"/>
      <c r="AC1592" s="171"/>
    </row>
    <row r="1593" spans="23:29" ht="12.75" x14ac:dyDescent="0.25">
      <c r="W1593" s="107"/>
      <c r="Z1593" s="171"/>
      <c r="AA1593" s="171"/>
      <c r="AB1593" s="171"/>
      <c r="AC1593" s="171"/>
    </row>
    <row r="1594" spans="23:29" ht="12.75" x14ac:dyDescent="0.25">
      <c r="W1594" s="107"/>
      <c r="Z1594" s="171"/>
      <c r="AA1594" s="171"/>
      <c r="AB1594" s="171"/>
      <c r="AC1594" s="171"/>
    </row>
    <row r="1595" spans="23:29" ht="12.75" x14ac:dyDescent="0.25">
      <c r="W1595" s="107"/>
      <c r="Z1595" s="171"/>
      <c r="AA1595" s="171"/>
      <c r="AB1595" s="171"/>
      <c r="AC1595" s="171"/>
    </row>
    <row r="1596" spans="23:29" ht="12.75" x14ac:dyDescent="0.25">
      <c r="W1596" s="107"/>
      <c r="Z1596" s="171"/>
      <c r="AA1596" s="171"/>
      <c r="AB1596" s="171"/>
      <c r="AC1596" s="171"/>
    </row>
    <row r="1597" spans="23:29" ht="12.75" x14ac:dyDescent="0.25">
      <c r="W1597" s="107"/>
      <c r="Z1597" s="171"/>
      <c r="AA1597" s="171"/>
      <c r="AB1597" s="171"/>
      <c r="AC1597" s="171"/>
    </row>
    <row r="1598" spans="23:29" ht="12.75" x14ac:dyDescent="0.25">
      <c r="W1598" s="107"/>
      <c r="Z1598" s="171"/>
      <c r="AA1598" s="171"/>
      <c r="AB1598" s="171"/>
      <c r="AC1598" s="171"/>
    </row>
    <row r="1599" spans="23:29" ht="12.75" x14ac:dyDescent="0.25">
      <c r="W1599" s="107"/>
      <c r="Z1599" s="171"/>
      <c r="AA1599" s="171"/>
      <c r="AB1599" s="171"/>
      <c r="AC1599" s="171"/>
    </row>
    <row r="1600" spans="23:29" ht="12.75" x14ac:dyDescent="0.25">
      <c r="W1600" s="107"/>
      <c r="Z1600" s="171"/>
      <c r="AA1600" s="171"/>
      <c r="AB1600" s="171"/>
      <c r="AC1600" s="171"/>
    </row>
    <row r="1601" spans="23:29" ht="12.75" x14ac:dyDescent="0.25">
      <c r="W1601" s="107"/>
      <c r="Z1601" s="171"/>
      <c r="AA1601" s="171"/>
      <c r="AB1601" s="171"/>
      <c r="AC1601" s="171"/>
    </row>
    <row r="1602" spans="23:29" ht="12.75" x14ac:dyDescent="0.25">
      <c r="W1602" s="107"/>
      <c r="Z1602" s="171"/>
      <c r="AA1602" s="171"/>
      <c r="AB1602" s="171"/>
      <c r="AC1602" s="171"/>
    </row>
    <row r="1603" spans="23:29" ht="12.75" x14ac:dyDescent="0.25">
      <c r="W1603" s="107"/>
      <c r="Z1603" s="171"/>
      <c r="AA1603" s="171"/>
      <c r="AB1603" s="171"/>
      <c r="AC1603" s="171"/>
    </row>
    <row r="1604" spans="23:29" ht="12.75" x14ac:dyDescent="0.25">
      <c r="W1604" s="107"/>
      <c r="Z1604" s="171"/>
      <c r="AA1604" s="171"/>
      <c r="AB1604" s="171"/>
      <c r="AC1604" s="171"/>
    </row>
    <row r="1605" spans="23:29" ht="12.75" x14ac:dyDescent="0.25">
      <c r="W1605" s="107"/>
      <c r="Z1605" s="171"/>
      <c r="AA1605" s="171"/>
      <c r="AB1605" s="171"/>
      <c r="AC1605" s="171"/>
    </row>
    <row r="1606" spans="23:29" ht="12.75" x14ac:dyDescent="0.25">
      <c r="W1606" s="107"/>
      <c r="Z1606" s="171"/>
      <c r="AA1606" s="171"/>
      <c r="AB1606" s="171"/>
      <c r="AC1606" s="171"/>
    </row>
    <row r="1607" spans="23:29" ht="12.75" x14ac:dyDescent="0.25">
      <c r="W1607" s="107"/>
      <c r="Z1607" s="171"/>
      <c r="AA1607" s="171"/>
      <c r="AB1607" s="171"/>
      <c r="AC1607" s="171"/>
    </row>
    <row r="1608" spans="23:29" ht="12.75" x14ac:dyDescent="0.25">
      <c r="W1608" s="107"/>
      <c r="Z1608" s="171"/>
      <c r="AA1608" s="171"/>
      <c r="AB1608" s="171"/>
      <c r="AC1608" s="171"/>
    </row>
    <row r="1609" spans="23:29" ht="12.75" x14ac:dyDescent="0.25">
      <c r="W1609" s="107"/>
      <c r="Z1609" s="171"/>
      <c r="AA1609" s="171"/>
      <c r="AB1609" s="171"/>
      <c r="AC1609" s="171"/>
    </row>
    <row r="1610" spans="23:29" ht="12.75" x14ac:dyDescent="0.25">
      <c r="W1610" s="107"/>
      <c r="Z1610" s="171"/>
      <c r="AA1610" s="171"/>
      <c r="AB1610" s="171"/>
      <c r="AC1610" s="171"/>
    </row>
    <row r="1611" spans="23:29" ht="12.75" x14ac:dyDescent="0.25">
      <c r="W1611" s="107"/>
      <c r="Z1611" s="171"/>
      <c r="AA1611" s="171"/>
      <c r="AB1611" s="171"/>
      <c r="AC1611" s="171"/>
    </row>
    <row r="1612" spans="23:29" ht="12.75" x14ac:dyDescent="0.25">
      <c r="W1612" s="107"/>
      <c r="Z1612" s="171"/>
      <c r="AA1612" s="171"/>
      <c r="AB1612" s="171"/>
      <c r="AC1612" s="171"/>
    </row>
    <row r="1613" spans="23:29" ht="12.75" x14ac:dyDescent="0.25">
      <c r="W1613" s="107"/>
      <c r="Z1613" s="171"/>
      <c r="AA1613" s="171"/>
      <c r="AB1613" s="171"/>
      <c r="AC1613" s="171"/>
    </row>
    <row r="1614" spans="23:29" ht="12.75" x14ac:dyDescent="0.25">
      <c r="W1614" s="107"/>
      <c r="Z1614" s="171"/>
      <c r="AA1614" s="171"/>
      <c r="AB1614" s="171"/>
      <c r="AC1614" s="171"/>
    </row>
    <row r="1615" spans="23:29" ht="12.75" x14ac:dyDescent="0.25">
      <c r="W1615" s="107"/>
      <c r="Z1615" s="171"/>
      <c r="AA1615" s="171"/>
      <c r="AB1615" s="171"/>
      <c r="AC1615" s="171"/>
    </row>
    <row r="1616" spans="23:29" ht="12.75" x14ac:dyDescent="0.25">
      <c r="W1616" s="107"/>
      <c r="Z1616" s="171"/>
      <c r="AA1616" s="171"/>
      <c r="AB1616" s="171"/>
      <c r="AC1616" s="171"/>
    </row>
    <row r="1617" spans="23:29" ht="12.75" x14ac:dyDescent="0.25">
      <c r="W1617" s="107"/>
      <c r="Z1617" s="171"/>
      <c r="AA1617" s="171"/>
      <c r="AB1617" s="171"/>
      <c r="AC1617" s="171"/>
    </row>
    <row r="1618" spans="23:29" ht="12.75" x14ac:dyDescent="0.25">
      <c r="W1618" s="107"/>
      <c r="Z1618" s="171"/>
      <c r="AA1618" s="171"/>
      <c r="AB1618" s="171"/>
      <c r="AC1618" s="171"/>
    </row>
    <row r="1619" spans="23:29" ht="12.75" x14ac:dyDescent="0.25">
      <c r="W1619" s="107"/>
      <c r="Z1619" s="171"/>
      <c r="AA1619" s="171"/>
      <c r="AB1619" s="171"/>
      <c r="AC1619" s="171"/>
    </row>
    <row r="1620" spans="23:29" ht="12.75" x14ac:dyDescent="0.25">
      <c r="W1620" s="107"/>
      <c r="Z1620" s="171"/>
      <c r="AA1620" s="171"/>
      <c r="AB1620" s="171"/>
      <c r="AC1620" s="171"/>
    </row>
    <row r="1621" spans="23:29" ht="12.75" x14ac:dyDescent="0.25">
      <c r="W1621" s="107"/>
      <c r="Z1621" s="171"/>
      <c r="AA1621" s="171"/>
      <c r="AB1621" s="171"/>
      <c r="AC1621" s="171"/>
    </row>
    <row r="1622" spans="23:29" ht="12.75" x14ac:dyDescent="0.25">
      <c r="W1622" s="107"/>
      <c r="Z1622" s="171"/>
      <c r="AA1622" s="171"/>
      <c r="AB1622" s="171"/>
      <c r="AC1622" s="171"/>
    </row>
    <row r="1623" spans="23:29" ht="12.75" x14ac:dyDescent="0.25">
      <c r="W1623" s="107"/>
      <c r="Z1623" s="171"/>
      <c r="AA1623" s="171"/>
      <c r="AB1623" s="171"/>
      <c r="AC1623" s="171"/>
    </row>
    <row r="1624" spans="23:29" ht="12.75" x14ac:dyDescent="0.25">
      <c r="W1624" s="107"/>
      <c r="Z1624" s="171"/>
      <c r="AA1624" s="171"/>
      <c r="AB1624" s="171"/>
      <c r="AC1624" s="171"/>
    </row>
    <row r="1625" spans="23:29" ht="12.75" x14ac:dyDescent="0.25">
      <c r="W1625" s="107"/>
      <c r="Z1625" s="171"/>
      <c r="AA1625" s="171"/>
      <c r="AB1625" s="171"/>
      <c r="AC1625" s="171"/>
    </row>
    <row r="1626" spans="23:29" ht="12.75" x14ac:dyDescent="0.25">
      <c r="W1626" s="107"/>
      <c r="Z1626" s="171"/>
      <c r="AA1626" s="171"/>
      <c r="AB1626" s="171"/>
      <c r="AC1626" s="171"/>
    </row>
    <row r="1627" spans="23:29" ht="12.75" x14ac:dyDescent="0.25">
      <c r="W1627" s="107"/>
      <c r="Z1627" s="171"/>
      <c r="AA1627" s="171"/>
      <c r="AB1627" s="171"/>
      <c r="AC1627" s="171"/>
    </row>
    <row r="1628" spans="23:29" ht="12.75" x14ac:dyDescent="0.25">
      <c r="W1628" s="107"/>
      <c r="Z1628" s="171"/>
      <c r="AA1628" s="171"/>
      <c r="AB1628" s="171"/>
      <c r="AC1628" s="171"/>
    </row>
    <row r="1629" spans="23:29" ht="12.75" x14ac:dyDescent="0.25">
      <c r="W1629" s="107"/>
      <c r="Z1629" s="171"/>
      <c r="AA1629" s="171"/>
      <c r="AB1629" s="171"/>
      <c r="AC1629" s="171"/>
    </row>
    <row r="1630" spans="23:29" ht="12.75" x14ac:dyDescent="0.25">
      <c r="W1630" s="107"/>
      <c r="Z1630" s="171"/>
      <c r="AA1630" s="171"/>
      <c r="AB1630" s="171"/>
      <c r="AC1630" s="171"/>
    </row>
    <row r="1631" spans="23:29" ht="12.75" x14ac:dyDescent="0.25">
      <c r="W1631" s="107"/>
      <c r="Z1631" s="171"/>
      <c r="AA1631" s="171"/>
      <c r="AB1631" s="171"/>
      <c r="AC1631" s="171"/>
    </row>
    <row r="1632" spans="23:29" ht="12.75" x14ac:dyDescent="0.25">
      <c r="W1632" s="107"/>
      <c r="Z1632" s="171"/>
      <c r="AA1632" s="171"/>
      <c r="AB1632" s="171"/>
      <c r="AC1632" s="171"/>
    </row>
    <row r="1633" spans="23:29" ht="12.75" x14ac:dyDescent="0.25">
      <c r="W1633" s="107"/>
      <c r="Z1633" s="171"/>
      <c r="AA1633" s="171"/>
      <c r="AB1633" s="171"/>
      <c r="AC1633" s="171"/>
    </row>
    <row r="1634" spans="23:29" ht="12.75" x14ac:dyDescent="0.25">
      <c r="W1634" s="107"/>
      <c r="Z1634" s="171"/>
      <c r="AA1634" s="171"/>
      <c r="AB1634" s="171"/>
      <c r="AC1634" s="171"/>
    </row>
    <row r="1635" spans="23:29" ht="12.75" x14ac:dyDescent="0.25">
      <c r="W1635" s="107"/>
      <c r="Z1635" s="171"/>
      <c r="AA1635" s="171"/>
      <c r="AB1635" s="171"/>
      <c r="AC1635" s="171"/>
    </row>
    <row r="1636" spans="23:29" ht="12.75" x14ac:dyDescent="0.25">
      <c r="W1636" s="107"/>
      <c r="Z1636" s="171"/>
      <c r="AA1636" s="171"/>
      <c r="AB1636" s="171"/>
      <c r="AC1636" s="171"/>
    </row>
    <row r="1637" spans="23:29" ht="12.75" x14ac:dyDescent="0.25">
      <c r="W1637" s="107"/>
      <c r="Z1637" s="171"/>
      <c r="AA1637" s="171"/>
      <c r="AB1637" s="171"/>
      <c r="AC1637" s="171"/>
    </row>
    <row r="1638" spans="23:29" ht="12.75" x14ac:dyDescent="0.25">
      <c r="W1638" s="107"/>
      <c r="Z1638" s="171"/>
      <c r="AA1638" s="171"/>
      <c r="AB1638" s="171"/>
      <c r="AC1638" s="171"/>
    </row>
    <row r="1639" spans="23:29" ht="12.75" x14ac:dyDescent="0.25">
      <c r="W1639" s="107"/>
      <c r="Z1639" s="171"/>
      <c r="AA1639" s="171"/>
      <c r="AB1639" s="171"/>
      <c r="AC1639" s="171"/>
    </row>
    <row r="1640" spans="23:29" ht="12.75" x14ac:dyDescent="0.25">
      <c r="W1640" s="107"/>
      <c r="Z1640" s="171"/>
      <c r="AA1640" s="171"/>
      <c r="AB1640" s="171"/>
      <c r="AC1640" s="171"/>
    </row>
    <row r="1641" spans="23:29" ht="12.75" x14ac:dyDescent="0.25">
      <c r="W1641" s="107"/>
      <c r="Z1641" s="171"/>
      <c r="AA1641" s="171"/>
      <c r="AB1641" s="171"/>
      <c r="AC1641" s="171"/>
    </row>
    <row r="1642" spans="23:29" ht="12.75" x14ac:dyDescent="0.25">
      <c r="W1642" s="107"/>
      <c r="Z1642" s="171"/>
      <c r="AA1642" s="171"/>
      <c r="AB1642" s="171"/>
      <c r="AC1642" s="171"/>
    </row>
    <row r="1643" spans="23:29" ht="12.75" x14ac:dyDescent="0.25">
      <c r="W1643" s="107"/>
      <c r="Z1643" s="171"/>
      <c r="AA1643" s="171"/>
      <c r="AB1643" s="171"/>
      <c r="AC1643" s="171"/>
    </row>
    <row r="1644" spans="23:29" ht="12.75" x14ac:dyDescent="0.25">
      <c r="W1644" s="107"/>
      <c r="Z1644" s="171"/>
      <c r="AA1644" s="171"/>
      <c r="AB1644" s="171"/>
      <c r="AC1644" s="171"/>
    </row>
    <row r="1645" spans="23:29" ht="12.75" x14ac:dyDescent="0.25">
      <c r="W1645" s="107"/>
      <c r="Z1645" s="171"/>
      <c r="AA1645" s="171"/>
      <c r="AB1645" s="171"/>
      <c r="AC1645" s="171"/>
    </row>
    <row r="1646" spans="23:29" ht="12.75" x14ac:dyDescent="0.25">
      <c r="W1646" s="107"/>
      <c r="Z1646" s="171"/>
      <c r="AA1646" s="171"/>
      <c r="AB1646" s="171"/>
      <c r="AC1646" s="171"/>
    </row>
    <row r="1647" spans="23:29" ht="12.75" x14ac:dyDescent="0.25">
      <c r="W1647" s="107"/>
      <c r="Z1647" s="171"/>
      <c r="AA1647" s="171"/>
      <c r="AB1647" s="171"/>
      <c r="AC1647" s="171"/>
    </row>
    <row r="1648" spans="23:29" ht="12.75" x14ac:dyDescent="0.25">
      <c r="W1648" s="107"/>
      <c r="Z1648" s="171"/>
      <c r="AA1648" s="171"/>
      <c r="AB1648" s="171"/>
      <c r="AC1648" s="171"/>
    </row>
    <row r="1649" spans="23:29" ht="12.75" x14ac:dyDescent="0.25">
      <c r="W1649" s="107"/>
      <c r="Z1649" s="171"/>
      <c r="AA1649" s="171"/>
      <c r="AB1649" s="171"/>
      <c r="AC1649" s="171"/>
    </row>
    <row r="1650" spans="23:29" ht="12.75" x14ac:dyDescent="0.25">
      <c r="W1650" s="107"/>
      <c r="Z1650" s="171"/>
      <c r="AA1650" s="171"/>
      <c r="AB1650" s="171"/>
      <c r="AC1650" s="171"/>
    </row>
    <row r="1651" spans="23:29" ht="12.75" x14ac:dyDescent="0.25">
      <c r="W1651" s="107"/>
      <c r="Z1651" s="171"/>
      <c r="AA1651" s="171"/>
      <c r="AB1651" s="171"/>
      <c r="AC1651" s="171"/>
    </row>
    <row r="1652" spans="23:29" ht="12.75" x14ac:dyDescent="0.25">
      <c r="W1652" s="107"/>
      <c r="Z1652" s="171"/>
      <c r="AA1652" s="171"/>
      <c r="AB1652" s="171"/>
      <c r="AC1652" s="171"/>
    </row>
    <row r="1653" spans="23:29" ht="12.75" x14ac:dyDescent="0.25">
      <c r="W1653" s="107"/>
      <c r="Z1653" s="171"/>
      <c r="AA1653" s="171"/>
      <c r="AB1653" s="171"/>
      <c r="AC1653" s="171"/>
    </row>
    <row r="1654" spans="23:29" ht="12.75" x14ac:dyDescent="0.25">
      <c r="W1654" s="107"/>
      <c r="Z1654" s="171"/>
      <c r="AA1654" s="171"/>
      <c r="AB1654" s="171"/>
      <c r="AC1654" s="171"/>
    </row>
    <row r="1655" spans="23:29" ht="12.75" x14ac:dyDescent="0.25">
      <c r="W1655" s="107"/>
      <c r="Z1655" s="171"/>
      <c r="AA1655" s="171"/>
      <c r="AB1655" s="171"/>
      <c r="AC1655" s="171"/>
    </row>
    <row r="1656" spans="23:29" ht="12.75" x14ac:dyDescent="0.25">
      <c r="W1656" s="107"/>
      <c r="Z1656" s="171"/>
      <c r="AA1656" s="171"/>
      <c r="AB1656" s="171"/>
      <c r="AC1656" s="171"/>
    </row>
    <row r="1657" spans="23:29" ht="12.75" x14ac:dyDescent="0.25">
      <c r="W1657" s="107"/>
      <c r="Z1657" s="171"/>
      <c r="AA1657" s="171"/>
      <c r="AB1657" s="171"/>
      <c r="AC1657" s="171"/>
    </row>
    <row r="1658" spans="23:29" ht="12.75" x14ac:dyDescent="0.25">
      <c r="W1658" s="107"/>
      <c r="Z1658" s="171"/>
      <c r="AA1658" s="171"/>
      <c r="AB1658" s="171"/>
      <c r="AC1658" s="171"/>
    </row>
    <row r="1659" spans="23:29" ht="12.75" x14ac:dyDescent="0.25">
      <c r="W1659" s="107"/>
      <c r="Z1659" s="171"/>
      <c r="AA1659" s="171"/>
      <c r="AB1659" s="171"/>
      <c r="AC1659" s="171"/>
    </row>
    <row r="1660" spans="23:29" ht="12.75" x14ac:dyDescent="0.25">
      <c r="W1660" s="107"/>
      <c r="Z1660" s="171"/>
      <c r="AA1660" s="171"/>
      <c r="AB1660" s="171"/>
      <c r="AC1660" s="171"/>
    </row>
    <row r="1661" spans="23:29" ht="12.75" x14ac:dyDescent="0.25">
      <c r="W1661" s="107"/>
      <c r="Z1661" s="171"/>
      <c r="AA1661" s="171"/>
      <c r="AB1661" s="171"/>
      <c r="AC1661" s="171"/>
    </row>
    <row r="1662" spans="23:29" ht="12.75" x14ac:dyDescent="0.25">
      <c r="W1662" s="107"/>
      <c r="Z1662" s="171"/>
      <c r="AA1662" s="171"/>
      <c r="AB1662" s="171"/>
      <c r="AC1662" s="171"/>
    </row>
    <row r="1663" spans="23:29" ht="12.75" x14ac:dyDescent="0.25">
      <c r="W1663" s="107"/>
      <c r="Z1663" s="171"/>
      <c r="AA1663" s="171"/>
      <c r="AB1663" s="171"/>
      <c r="AC1663" s="171"/>
    </row>
    <row r="1664" spans="23:29" ht="12.75" x14ac:dyDescent="0.25">
      <c r="W1664" s="107"/>
      <c r="Z1664" s="171"/>
      <c r="AA1664" s="171"/>
      <c r="AB1664" s="171"/>
      <c r="AC1664" s="171"/>
    </row>
    <row r="1665" spans="23:29" ht="12.75" x14ac:dyDescent="0.25">
      <c r="W1665" s="107"/>
      <c r="Z1665" s="171"/>
      <c r="AA1665" s="171"/>
      <c r="AB1665" s="171"/>
      <c r="AC1665" s="171"/>
    </row>
    <row r="1666" spans="23:29" ht="12.75" x14ac:dyDescent="0.25">
      <c r="W1666" s="107"/>
      <c r="Z1666" s="171"/>
      <c r="AA1666" s="171"/>
      <c r="AB1666" s="171"/>
      <c r="AC1666" s="171"/>
    </row>
    <row r="1667" spans="23:29" ht="12.75" x14ac:dyDescent="0.25">
      <c r="W1667" s="107"/>
      <c r="Z1667" s="171"/>
      <c r="AA1667" s="171"/>
      <c r="AB1667" s="171"/>
      <c r="AC1667" s="171"/>
    </row>
    <row r="1668" spans="23:29" ht="12.75" x14ac:dyDescent="0.25">
      <c r="W1668" s="107"/>
      <c r="Z1668" s="171"/>
      <c r="AA1668" s="171"/>
      <c r="AB1668" s="171"/>
      <c r="AC1668" s="171"/>
    </row>
    <row r="1669" spans="23:29" ht="12.75" x14ac:dyDescent="0.25">
      <c r="W1669" s="107"/>
      <c r="Z1669" s="171"/>
      <c r="AA1669" s="171"/>
      <c r="AB1669" s="171"/>
      <c r="AC1669" s="171"/>
    </row>
    <row r="1670" spans="23:29" ht="12.75" x14ac:dyDescent="0.25">
      <c r="W1670" s="107"/>
      <c r="Z1670" s="171"/>
      <c r="AA1670" s="171"/>
      <c r="AB1670" s="171"/>
      <c r="AC1670" s="171"/>
    </row>
    <row r="1671" spans="23:29" ht="12.75" x14ac:dyDescent="0.25">
      <c r="W1671" s="107"/>
      <c r="Z1671" s="171"/>
      <c r="AA1671" s="171"/>
      <c r="AB1671" s="171"/>
      <c r="AC1671" s="171"/>
    </row>
    <row r="1672" spans="23:29" ht="12.75" x14ac:dyDescent="0.25">
      <c r="W1672" s="107"/>
      <c r="Z1672" s="171"/>
      <c r="AA1672" s="171"/>
      <c r="AB1672" s="171"/>
      <c r="AC1672" s="171"/>
    </row>
    <row r="1673" spans="23:29" ht="12.75" x14ac:dyDescent="0.25">
      <c r="W1673" s="107"/>
      <c r="Z1673" s="171"/>
      <c r="AA1673" s="171"/>
      <c r="AB1673" s="171"/>
      <c r="AC1673" s="171"/>
    </row>
    <row r="1674" spans="23:29" ht="12.75" x14ac:dyDescent="0.25">
      <c r="W1674" s="107"/>
      <c r="Z1674" s="171"/>
      <c r="AA1674" s="171"/>
      <c r="AB1674" s="171"/>
      <c r="AC1674" s="171"/>
    </row>
    <row r="1675" spans="23:29" ht="12.75" x14ac:dyDescent="0.25">
      <c r="W1675" s="107"/>
      <c r="Z1675" s="171"/>
      <c r="AA1675" s="171"/>
      <c r="AB1675" s="171"/>
      <c r="AC1675" s="171"/>
    </row>
    <row r="1676" spans="23:29" ht="12.75" x14ac:dyDescent="0.25">
      <c r="W1676" s="107"/>
      <c r="Z1676" s="171"/>
      <c r="AA1676" s="171"/>
      <c r="AB1676" s="171"/>
      <c r="AC1676" s="171"/>
    </row>
    <row r="1677" spans="23:29" ht="12.75" x14ac:dyDescent="0.25">
      <c r="W1677" s="107"/>
      <c r="Z1677" s="171"/>
      <c r="AA1677" s="171"/>
      <c r="AB1677" s="171"/>
      <c r="AC1677" s="171"/>
    </row>
    <row r="1678" spans="23:29" ht="12.75" x14ac:dyDescent="0.25">
      <c r="W1678" s="107"/>
      <c r="Z1678" s="171"/>
      <c r="AA1678" s="171"/>
      <c r="AB1678" s="171"/>
      <c r="AC1678" s="171"/>
    </row>
    <row r="1679" spans="23:29" ht="12.75" x14ac:dyDescent="0.25">
      <c r="W1679" s="107"/>
      <c r="Z1679" s="171"/>
      <c r="AA1679" s="171"/>
      <c r="AB1679" s="171"/>
      <c r="AC1679" s="171"/>
    </row>
    <row r="1680" spans="23:29" ht="12.75" x14ac:dyDescent="0.25">
      <c r="W1680" s="107"/>
      <c r="Z1680" s="171"/>
      <c r="AA1680" s="171"/>
      <c r="AB1680" s="171"/>
      <c r="AC1680" s="171"/>
    </row>
    <row r="1681" spans="23:29" ht="12.75" x14ac:dyDescent="0.25">
      <c r="W1681" s="107"/>
      <c r="Z1681" s="171"/>
      <c r="AA1681" s="171"/>
      <c r="AB1681" s="171"/>
      <c r="AC1681" s="171"/>
    </row>
    <row r="1682" spans="23:29" ht="12.75" x14ac:dyDescent="0.25">
      <c r="W1682" s="107"/>
      <c r="Z1682" s="171"/>
      <c r="AA1682" s="171"/>
      <c r="AB1682" s="171"/>
      <c r="AC1682" s="171"/>
    </row>
    <row r="1683" spans="23:29" ht="12.75" x14ac:dyDescent="0.25">
      <c r="W1683" s="107"/>
      <c r="Z1683" s="171"/>
      <c r="AA1683" s="171"/>
      <c r="AB1683" s="171"/>
      <c r="AC1683" s="171"/>
    </row>
    <row r="1684" spans="23:29" ht="12.75" x14ac:dyDescent="0.25">
      <c r="W1684" s="107"/>
      <c r="Z1684" s="171"/>
      <c r="AA1684" s="171"/>
      <c r="AB1684" s="171"/>
      <c r="AC1684" s="171"/>
    </row>
    <row r="1685" spans="23:29" ht="12.75" x14ac:dyDescent="0.25">
      <c r="W1685" s="107"/>
      <c r="Z1685" s="171"/>
      <c r="AA1685" s="171"/>
      <c r="AB1685" s="171"/>
      <c r="AC1685" s="171"/>
    </row>
    <row r="1686" spans="23:29" ht="12.75" x14ac:dyDescent="0.25">
      <c r="W1686" s="107"/>
      <c r="Z1686" s="171"/>
      <c r="AA1686" s="171"/>
      <c r="AB1686" s="171"/>
      <c r="AC1686" s="171"/>
    </row>
    <row r="1687" spans="23:29" ht="12.75" x14ac:dyDescent="0.25">
      <c r="W1687" s="107"/>
      <c r="Z1687" s="171"/>
      <c r="AA1687" s="171"/>
      <c r="AB1687" s="171"/>
      <c r="AC1687" s="171"/>
    </row>
    <row r="1688" spans="23:29" ht="12.75" x14ac:dyDescent="0.25">
      <c r="W1688" s="107"/>
      <c r="Z1688" s="171"/>
      <c r="AA1688" s="171"/>
      <c r="AB1688" s="171"/>
      <c r="AC1688" s="171"/>
    </row>
    <row r="1689" spans="23:29" ht="12.75" x14ac:dyDescent="0.25">
      <c r="W1689" s="107"/>
      <c r="Z1689" s="171"/>
      <c r="AA1689" s="171"/>
      <c r="AB1689" s="171"/>
      <c r="AC1689" s="171"/>
    </row>
    <row r="1690" spans="23:29" ht="12.75" x14ac:dyDescent="0.25">
      <c r="W1690" s="107"/>
      <c r="Z1690" s="171"/>
      <c r="AA1690" s="171"/>
      <c r="AB1690" s="171"/>
      <c r="AC1690" s="171"/>
    </row>
    <row r="1691" spans="23:29" ht="12.75" x14ac:dyDescent="0.25">
      <c r="W1691" s="107"/>
      <c r="Z1691" s="171"/>
      <c r="AA1691" s="171"/>
      <c r="AB1691" s="171"/>
      <c r="AC1691" s="171"/>
    </row>
    <row r="1692" spans="23:29" ht="12.75" x14ac:dyDescent="0.25">
      <c r="W1692" s="107"/>
      <c r="Z1692" s="171"/>
      <c r="AA1692" s="171"/>
      <c r="AB1692" s="171"/>
      <c r="AC1692" s="171"/>
    </row>
    <row r="1693" spans="23:29" ht="12.75" x14ac:dyDescent="0.25">
      <c r="W1693" s="107"/>
      <c r="Z1693" s="171"/>
      <c r="AA1693" s="171"/>
      <c r="AB1693" s="171"/>
      <c r="AC1693" s="171"/>
    </row>
    <row r="1694" spans="23:29" ht="12.75" x14ac:dyDescent="0.25">
      <c r="W1694" s="107"/>
      <c r="Z1694" s="171"/>
      <c r="AA1694" s="171"/>
      <c r="AB1694" s="171"/>
      <c r="AC1694" s="171"/>
    </row>
    <row r="1695" spans="23:29" ht="12.75" x14ac:dyDescent="0.25">
      <c r="W1695" s="107"/>
      <c r="Z1695" s="171"/>
      <c r="AA1695" s="171"/>
      <c r="AB1695" s="171"/>
      <c r="AC1695" s="171"/>
    </row>
    <row r="1696" spans="23:29" ht="12.75" x14ac:dyDescent="0.25">
      <c r="W1696" s="107"/>
      <c r="Z1696" s="171"/>
      <c r="AA1696" s="171"/>
      <c r="AB1696" s="171"/>
      <c r="AC1696" s="171"/>
    </row>
    <row r="1697" spans="23:29" ht="12.75" x14ac:dyDescent="0.25">
      <c r="W1697" s="107"/>
      <c r="Z1697" s="171"/>
      <c r="AA1697" s="171"/>
      <c r="AB1697" s="171"/>
      <c r="AC1697" s="171"/>
    </row>
    <row r="1698" spans="23:29" ht="12.75" x14ac:dyDescent="0.25">
      <c r="W1698" s="107"/>
      <c r="Z1698" s="171"/>
      <c r="AA1698" s="171"/>
      <c r="AB1698" s="171"/>
      <c r="AC1698" s="171"/>
    </row>
    <row r="1699" spans="23:29" ht="12.75" x14ac:dyDescent="0.25">
      <c r="W1699" s="107"/>
      <c r="Z1699" s="171"/>
      <c r="AA1699" s="171"/>
      <c r="AB1699" s="171"/>
      <c r="AC1699" s="171"/>
    </row>
    <row r="1700" spans="23:29" ht="12.75" x14ac:dyDescent="0.25">
      <c r="W1700" s="107"/>
      <c r="Z1700" s="171"/>
      <c r="AA1700" s="171"/>
      <c r="AB1700" s="171"/>
      <c r="AC1700" s="171"/>
    </row>
    <row r="1701" spans="23:29" ht="12.75" x14ac:dyDescent="0.25">
      <c r="W1701" s="107"/>
      <c r="Z1701" s="171"/>
      <c r="AA1701" s="171"/>
      <c r="AB1701" s="171"/>
      <c r="AC1701" s="171"/>
    </row>
    <row r="1702" spans="23:29" ht="12.75" x14ac:dyDescent="0.25">
      <c r="W1702" s="107"/>
      <c r="Z1702" s="171"/>
      <c r="AA1702" s="171"/>
      <c r="AB1702" s="171"/>
      <c r="AC1702" s="171"/>
    </row>
    <row r="1703" spans="23:29" ht="12.75" x14ac:dyDescent="0.25">
      <c r="W1703" s="107"/>
      <c r="Z1703" s="171"/>
      <c r="AA1703" s="171"/>
      <c r="AB1703" s="171"/>
      <c r="AC1703" s="171"/>
    </row>
    <row r="1704" spans="23:29" ht="12.75" x14ac:dyDescent="0.25">
      <c r="W1704" s="107"/>
      <c r="Z1704" s="171"/>
      <c r="AA1704" s="171"/>
      <c r="AB1704" s="171"/>
      <c r="AC1704" s="171"/>
    </row>
    <row r="1705" spans="23:29" ht="12.75" x14ac:dyDescent="0.25">
      <c r="W1705" s="107"/>
      <c r="Z1705" s="171"/>
      <c r="AA1705" s="171"/>
      <c r="AB1705" s="171"/>
      <c r="AC1705" s="171"/>
    </row>
    <row r="1706" spans="23:29" ht="12.75" x14ac:dyDescent="0.25">
      <c r="W1706" s="107"/>
      <c r="Z1706" s="171"/>
      <c r="AA1706" s="171"/>
      <c r="AB1706" s="171"/>
      <c r="AC1706" s="171"/>
    </row>
    <row r="1707" spans="23:29" ht="12.75" x14ac:dyDescent="0.25">
      <c r="W1707" s="107"/>
      <c r="Z1707" s="171"/>
      <c r="AA1707" s="171"/>
      <c r="AB1707" s="171"/>
      <c r="AC1707" s="171"/>
    </row>
    <row r="1708" spans="23:29" ht="12.75" x14ac:dyDescent="0.25">
      <c r="W1708" s="107"/>
      <c r="Z1708" s="171"/>
      <c r="AA1708" s="171"/>
      <c r="AB1708" s="171"/>
      <c r="AC1708" s="171"/>
    </row>
    <row r="1709" spans="23:29" ht="12.75" x14ac:dyDescent="0.25">
      <c r="W1709" s="107"/>
      <c r="Z1709" s="171"/>
      <c r="AA1709" s="171"/>
      <c r="AB1709" s="171"/>
      <c r="AC1709" s="171"/>
    </row>
    <row r="1710" spans="23:29" ht="12.75" x14ac:dyDescent="0.25">
      <c r="W1710" s="107"/>
      <c r="Z1710" s="171"/>
      <c r="AA1710" s="171"/>
      <c r="AB1710" s="171"/>
      <c r="AC1710" s="171"/>
    </row>
    <row r="1711" spans="23:29" ht="12.75" x14ac:dyDescent="0.25">
      <c r="W1711" s="107"/>
      <c r="Z1711" s="171"/>
      <c r="AA1711" s="171"/>
      <c r="AB1711" s="171"/>
      <c r="AC1711" s="171"/>
    </row>
    <row r="1712" spans="23:29" ht="12.75" x14ac:dyDescent="0.25">
      <c r="W1712" s="107"/>
      <c r="Z1712" s="171"/>
      <c r="AA1712" s="171"/>
      <c r="AB1712" s="171"/>
      <c r="AC1712" s="171"/>
    </row>
    <row r="1713" spans="23:29" ht="12.75" x14ac:dyDescent="0.25">
      <c r="W1713" s="107"/>
      <c r="Z1713" s="171"/>
      <c r="AA1713" s="171"/>
      <c r="AB1713" s="171"/>
      <c r="AC1713" s="171"/>
    </row>
    <row r="1714" spans="23:29" ht="12.75" x14ac:dyDescent="0.25">
      <c r="W1714" s="107"/>
      <c r="Z1714" s="171"/>
      <c r="AA1714" s="171"/>
      <c r="AB1714" s="171"/>
      <c r="AC1714" s="171"/>
    </row>
    <row r="1715" spans="23:29" ht="12.75" x14ac:dyDescent="0.25">
      <c r="W1715" s="107"/>
      <c r="Z1715" s="171"/>
      <c r="AA1715" s="171"/>
      <c r="AB1715" s="171"/>
      <c r="AC1715" s="171"/>
    </row>
    <row r="1716" spans="23:29" ht="12.75" x14ac:dyDescent="0.25">
      <c r="W1716" s="107"/>
      <c r="Z1716" s="171"/>
      <c r="AA1716" s="171"/>
      <c r="AB1716" s="171"/>
      <c r="AC1716" s="171"/>
    </row>
    <row r="1717" spans="23:29" ht="12.75" x14ac:dyDescent="0.25">
      <c r="W1717" s="107"/>
      <c r="Z1717" s="171"/>
      <c r="AA1717" s="171"/>
      <c r="AB1717" s="171"/>
      <c r="AC1717" s="171"/>
    </row>
    <row r="1718" spans="23:29" ht="12.75" x14ac:dyDescent="0.25">
      <c r="W1718" s="107"/>
      <c r="Z1718" s="171"/>
      <c r="AA1718" s="171"/>
      <c r="AB1718" s="171"/>
      <c r="AC1718" s="171"/>
    </row>
    <row r="1719" spans="23:29" ht="12.75" x14ac:dyDescent="0.25">
      <c r="W1719" s="107"/>
      <c r="Z1719" s="171"/>
      <c r="AA1719" s="171"/>
      <c r="AB1719" s="171"/>
      <c r="AC1719" s="171"/>
    </row>
    <row r="1720" spans="23:29" ht="12.75" x14ac:dyDescent="0.25">
      <c r="W1720" s="107"/>
      <c r="Z1720" s="171"/>
      <c r="AA1720" s="171"/>
      <c r="AB1720" s="171"/>
      <c r="AC1720" s="171"/>
    </row>
    <row r="1721" spans="23:29" ht="12.75" x14ac:dyDescent="0.25">
      <c r="W1721" s="107"/>
      <c r="Z1721" s="171"/>
      <c r="AA1721" s="171"/>
      <c r="AB1721" s="171"/>
      <c r="AC1721" s="171"/>
    </row>
    <row r="1722" spans="23:29" ht="12.75" x14ac:dyDescent="0.25">
      <c r="W1722" s="107"/>
      <c r="Z1722" s="171"/>
      <c r="AA1722" s="171"/>
      <c r="AB1722" s="171"/>
      <c r="AC1722" s="171"/>
    </row>
    <row r="1723" spans="23:29" ht="12.75" x14ac:dyDescent="0.25">
      <c r="W1723" s="107"/>
      <c r="Z1723" s="171"/>
      <c r="AA1723" s="171"/>
      <c r="AB1723" s="171"/>
      <c r="AC1723" s="171"/>
    </row>
    <row r="1724" spans="23:29" ht="12.75" x14ac:dyDescent="0.25">
      <c r="W1724" s="107"/>
      <c r="Z1724" s="171"/>
      <c r="AA1724" s="171"/>
      <c r="AB1724" s="171"/>
      <c r="AC1724" s="171"/>
    </row>
    <row r="1725" spans="23:29" ht="12.75" x14ac:dyDescent="0.25">
      <c r="W1725" s="107"/>
      <c r="Z1725" s="171"/>
      <c r="AA1725" s="171"/>
      <c r="AB1725" s="171"/>
      <c r="AC1725" s="171"/>
    </row>
    <row r="1726" spans="23:29" ht="12.75" x14ac:dyDescent="0.25">
      <c r="W1726" s="107"/>
      <c r="Z1726" s="171"/>
      <c r="AA1726" s="171"/>
      <c r="AB1726" s="171"/>
      <c r="AC1726" s="171"/>
    </row>
    <row r="1727" spans="23:29" ht="12.75" x14ac:dyDescent="0.25">
      <c r="W1727" s="107"/>
      <c r="Z1727" s="171"/>
      <c r="AA1727" s="171"/>
      <c r="AB1727" s="171"/>
      <c r="AC1727" s="171"/>
    </row>
    <row r="1728" spans="23:29" ht="12.75" x14ac:dyDescent="0.25">
      <c r="W1728" s="107"/>
      <c r="Z1728" s="171"/>
      <c r="AA1728" s="171"/>
      <c r="AB1728" s="171"/>
      <c r="AC1728" s="171"/>
    </row>
    <row r="1729" spans="23:29" ht="12.75" x14ac:dyDescent="0.25">
      <c r="W1729" s="107"/>
      <c r="Z1729" s="171"/>
      <c r="AA1729" s="171"/>
      <c r="AB1729" s="171"/>
      <c r="AC1729" s="171"/>
    </row>
    <row r="1730" spans="23:29" ht="12.75" x14ac:dyDescent="0.25">
      <c r="W1730" s="107"/>
      <c r="Z1730" s="171"/>
      <c r="AA1730" s="171"/>
      <c r="AB1730" s="171"/>
      <c r="AC1730" s="171"/>
    </row>
    <row r="1731" spans="23:29" ht="12.75" x14ac:dyDescent="0.25">
      <c r="W1731" s="107"/>
      <c r="Z1731" s="171"/>
      <c r="AA1731" s="171"/>
      <c r="AB1731" s="171"/>
      <c r="AC1731" s="171"/>
    </row>
    <row r="1732" spans="23:29" ht="12.75" x14ac:dyDescent="0.25">
      <c r="W1732" s="107"/>
      <c r="Z1732" s="171"/>
      <c r="AA1732" s="171"/>
      <c r="AB1732" s="171"/>
      <c r="AC1732" s="171"/>
    </row>
    <row r="1733" spans="23:29" ht="12.75" x14ac:dyDescent="0.25">
      <c r="W1733" s="107"/>
      <c r="Z1733" s="171"/>
      <c r="AA1733" s="171"/>
      <c r="AB1733" s="171"/>
      <c r="AC1733" s="171"/>
    </row>
    <row r="1734" spans="23:29" ht="12.75" x14ac:dyDescent="0.25">
      <c r="W1734" s="107"/>
      <c r="Z1734" s="171"/>
      <c r="AA1734" s="171"/>
      <c r="AB1734" s="171"/>
      <c r="AC1734" s="171"/>
    </row>
    <row r="1735" spans="23:29" ht="12.75" x14ac:dyDescent="0.25">
      <c r="W1735" s="107"/>
      <c r="Z1735" s="171"/>
      <c r="AA1735" s="171"/>
      <c r="AB1735" s="171"/>
      <c r="AC1735" s="171"/>
    </row>
    <row r="1736" spans="23:29" ht="12.75" x14ac:dyDescent="0.25">
      <c r="W1736" s="107"/>
      <c r="Z1736" s="171"/>
      <c r="AA1736" s="171"/>
      <c r="AB1736" s="171"/>
      <c r="AC1736" s="171"/>
    </row>
    <row r="1737" spans="23:29" ht="12.75" x14ac:dyDescent="0.25">
      <c r="W1737" s="107"/>
      <c r="Z1737" s="171"/>
      <c r="AA1737" s="171"/>
      <c r="AB1737" s="171"/>
      <c r="AC1737" s="171"/>
    </row>
    <row r="1738" spans="23:29" ht="12.75" x14ac:dyDescent="0.25">
      <c r="W1738" s="107"/>
      <c r="Z1738" s="171"/>
      <c r="AA1738" s="171"/>
      <c r="AB1738" s="171"/>
      <c r="AC1738" s="171"/>
    </row>
    <row r="1739" spans="23:29" ht="12.75" x14ac:dyDescent="0.25">
      <c r="W1739" s="107"/>
      <c r="Z1739" s="171"/>
      <c r="AA1739" s="171"/>
      <c r="AB1739" s="171"/>
      <c r="AC1739" s="171"/>
    </row>
    <row r="1740" spans="23:29" ht="12.75" x14ac:dyDescent="0.25">
      <c r="W1740" s="107"/>
      <c r="Z1740" s="171"/>
      <c r="AA1740" s="171"/>
      <c r="AB1740" s="171"/>
      <c r="AC1740" s="171"/>
    </row>
    <row r="1741" spans="23:29" ht="12.75" x14ac:dyDescent="0.25">
      <c r="W1741" s="107"/>
      <c r="Z1741" s="171"/>
      <c r="AA1741" s="171"/>
      <c r="AB1741" s="171"/>
      <c r="AC1741" s="171"/>
    </row>
    <row r="1742" spans="23:29" ht="12.75" x14ac:dyDescent="0.25">
      <c r="W1742" s="107"/>
      <c r="Z1742" s="171"/>
      <c r="AA1742" s="171"/>
      <c r="AB1742" s="171"/>
      <c r="AC1742" s="171"/>
    </row>
    <row r="1743" spans="23:29" ht="12.75" x14ac:dyDescent="0.25">
      <c r="W1743" s="107"/>
      <c r="Z1743" s="171"/>
      <c r="AA1743" s="171"/>
      <c r="AB1743" s="171"/>
      <c r="AC1743" s="171"/>
    </row>
    <row r="1744" spans="23:29" ht="12.75" x14ac:dyDescent="0.25">
      <c r="W1744" s="107"/>
      <c r="Z1744" s="171"/>
      <c r="AA1744" s="171"/>
      <c r="AB1744" s="171"/>
      <c r="AC1744" s="171"/>
    </row>
    <row r="1745" spans="23:29" ht="12.75" x14ac:dyDescent="0.25">
      <c r="W1745" s="107"/>
      <c r="Z1745" s="171"/>
      <c r="AA1745" s="171"/>
      <c r="AB1745" s="171"/>
      <c r="AC1745" s="171"/>
    </row>
    <row r="1746" spans="23:29" ht="12.75" x14ac:dyDescent="0.25">
      <c r="W1746" s="107"/>
      <c r="Z1746" s="171"/>
      <c r="AA1746" s="171"/>
      <c r="AB1746" s="171"/>
      <c r="AC1746" s="171"/>
    </row>
    <row r="1747" spans="23:29" ht="12.75" x14ac:dyDescent="0.25">
      <c r="W1747" s="107"/>
      <c r="Z1747" s="171"/>
      <c r="AA1747" s="171"/>
      <c r="AB1747" s="171"/>
      <c r="AC1747" s="171"/>
    </row>
    <row r="1748" spans="23:29" ht="12.75" x14ac:dyDescent="0.25">
      <c r="W1748" s="107"/>
      <c r="Z1748" s="171"/>
      <c r="AA1748" s="171"/>
      <c r="AB1748" s="171"/>
      <c r="AC1748" s="171"/>
    </row>
    <row r="1749" spans="23:29" ht="12.75" x14ac:dyDescent="0.25">
      <c r="W1749" s="107"/>
      <c r="Z1749" s="171"/>
      <c r="AA1749" s="171"/>
      <c r="AB1749" s="171"/>
      <c r="AC1749" s="171"/>
    </row>
    <row r="1750" spans="23:29" ht="12.75" x14ac:dyDescent="0.25">
      <c r="W1750" s="107"/>
      <c r="Z1750" s="171"/>
      <c r="AA1750" s="171"/>
      <c r="AB1750" s="171"/>
      <c r="AC1750" s="171"/>
    </row>
    <row r="1751" spans="23:29" ht="12.75" x14ac:dyDescent="0.25">
      <c r="W1751" s="107"/>
      <c r="Z1751" s="171"/>
      <c r="AA1751" s="171"/>
      <c r="AB1751" s="171"/>
      <c r="AC1751" s="171"/>
    </row>
    <row r="1752" spans="23:29" ht="12.75" x14ac:dyDescent="0.25">
      <c r="W1752" s="107"/>
      <c r="Z1752" s="171"/>
      <c r="AA1752" s="171"/>
      <c r="AB1752" s="171"/>
      <c r="AC1752" s="171"/>
    </row>
    <row r="1753" spans="23:29" ht="12.75" x14ac:dyDescent="0.25">
      <c r="W1753" s="107"/>
      <c r="Z1753" s="171"/>
      <c r="AA1753" s="171"/>
      <c r="AB1753" s="171"/>
      <c r="AC1753" s="171"/>
    </row>
    <row r="1754" spans="23:29" ht="12.75" x14ac:dyDescent="0.25">
      <c r="W1754" s="107"/>
      <c r="Z1754" s="171"/>
      <c r="AA1754" s="171"/>
      <c r="AB1754" s="171"/>
      <c r="AC1754" s="171"/>
    </row>
    <row r="1755" spans="23:29" ht="12.75" x14ac:dyDescent="0.25">
      <c r="W1755" s="107"/>
      <c r="Z1755" s="171"/>
      <c r="AA1755" s="171"/>
      <c r="AB1755" s="171"/>
      <c r="AC1755" s="171"/>
    </row>
    <row r="1756" spans="23:29" ht="12.75" x14ac:dyDescent="0.25">
      <c r="W1756" s="107"/>
      <c r="Z1756" s="171"/>
      <c r="AA1756" s="171"/>
      <c r="AB1756" s="171"/>
      <c r="AC1756" s="171"/>
    </row>
    <row r="1757" spans="23:29" ht="12.75" x14ac:dyDescent="0.25">
      <c r="W1757" s="107"/>
      <c r="Z1757" s="171"/>
      <c r="AA1757" s="171"/>
      <c r="AB1757" s="171"/>
      <c r="AC1757" s="171"/>
    </row>
    <row r="1758" spans="23:29" ht="12.75" x14ac:dyDescent="0.25">
      <c r="W1758" s="107"/>
      <c r="Z1758" s="171"/>
      <c r="AA1758" s="171"/>
      <c r="AB1758" s="171"/>
      <c r="AC1758" s="171"/>
    </row>
    <row r="1759" spans="23:29" ht="12.75" x14ac:dyDescent="0.25">
      <c r="W1759" s="107"/>
      <c r="Z1759" s="171"/>
      <c r="AA1759" s="171"/>
      <c r="AB1759" s="171"/>
      <c r="AC1759" s="171"/>
    </row>
    <row r="1760" spans="23:29" ht="12.75" x14ac:dyDescent="0.25">
      <c r="W1760" s="107"/>
      <c r="Z1760" s="171"/>
      <c r="AA1760" s="171"/>
      <c r="AB1760" s="171"/>
      <c r="AC1760" s="171"/>
    </row>
    <row r="1761" spans="23:29" ht="12.75" x14ac:dyDescent="0.25">
      <c r="W1761" s="107"/>
      <c r="Z1761" s="171"/>
      <c r="AA1761" s="171"/>
      <c r="AB1761" s="171"/>
      <c r="AC1761" s="171"/>
    </row>
    <row r="1762" spans="23:29" ht="12.75" x14ac:dyDescent="0.25">
      <c r="W1762" s="107"/>
      <c r="Z1762" s="171"/>
      <c r="AA1762" s="171"/>
      <c r="AB1762" s="171"/>
      <c r="AC1762" s="171"/>
    </row>
    <row r="1763" spans="23:29" ht="12.75" x14ac:dyDescent="0.25">
      <c r="W1763" s="107"/>
      <c r="Z1763" s="171"/>
      <c r="AA1763" s="171"/>
      <c r="AB1763" s="171"/>
      <c r="AC1763" s="171"/>
    </row>
    <row r="1764" spans="23:29" ht="12.75" x14ac:dyDescent="0.25">
      <c r="W1764" s="107"/>
      <c r="Z1764" s="171"/>
      <c r="AA1764" s="171"/>
      <c r="AB1764" s="171"/>
      <c r="AC1764" s="171"/>
    </row>
    <row r="1765" spans="23:29" ht="12.75" x14ac:dyDescent="0.25">
      <c r="W1765" s="107"/>
      <c r="Z1765" s="171"/>
      <c r="AA1765" s="171"/>
      <c r="AB1765" s="171"/>
      <c r="AC1765" s="171"/>
    </row>
    <row r="1766" spans="23:29" ht="12.75" x14ac:dyDescent="0.25">
      <c r="W1766" s="107"/>
      <c r="Z1766" s="171"/>
      <c r="AA1766" s="171"/>
      <c r="AB1766" s="171"/>
      <c r="AC1766" s="171"/>
    </row>
    <row r="1767" spans="23:29" ht="12.75" x14ac:dyDescent="0.25">
      <c r="W1767" s="107"/>
      <c r="Z1767" s="171"/>
      <c r="AA1767" s="171"/>
      <c r="AB1767" s="171"/>
      <c r="AC1767" s="171"/>
    </row>
    <row r="1768" spans="23:29" ht="12.75" x14ac:dyDescent="0.25">
      <c r="W1768" s="107"/>
      <c r="Z1768" s="171"/>
      <c r="AA1768" s="171"/>
      <c r="AB1768" s="171"/>
      <c r="AC1768" s="171"/>
    </row>
    <row r="1769" spans="23:29" ht="12.75" x14ac:dyDescent="0.25">
      <c r="W1769" s="107"/>
      <c r="Z1769" s="171"/>
      <c r="AA1769" s="171"/>
      <c r="AB1769" s="171"/>
      <c r="AC1769" s="171"/>
    </row>
    <row r="1770" spans="23:29" ht="12.75" x14ac:dyDescent="0.25">
      <c r="W1770" s="107"/>
      <c r="Z1770" s="171"/>
      <c r="AA1770" s="171"/>
      <c r="AB1770" s="171"/>
      <c r="AC1770" s="171"/>
    </row>
    <row r="1771" spans="23:29" ht="12.75" x14ac:dyDescent="0.25">
      <c r="W1771" s="107"/>
      <c r="Z1771" s="171"/>
      <c r="AA1771" s="171"/>
      <c r="AB1771" s="171"/>
      <c r="AC1771" s="171"/>
    </row>
    <row r="1772" spans="23:29" ht="12.75" x14ac:dyDescent="0.25">
      <c r="W1772" s="107"/>
      <c r="Z1772" s="171"/>
      <c r="AA1772" s="171"/>
      <c r="AB1772" s="171"/>
      <c r="AC1772" s="171"/>
    </row>
    <row r="1773" spans="23:29" ht="12.75" x14ac:dyDescent="0.25">
      <c r="W1773" s="107"/>
      <c r="Z1773" s="171"/>
      <c r="AA1773" s="171"/>
      <c r="AB1773" s="171"/>
      <c r="AC1773" s="171"/>
    </row>
    <row r="1774" spans="23:29" ht="12.75" x14ac:dyDescent="0.25">
      <c r="W1774" s="107"/>
      <c r="Z1774" s="171"/>
      <c r="AA1774" s="171"/>
      <c r="AB1774" s="171"/>
      <c r="AC1774" s="171"/>
    </row>
    <row r="1775" spans="23:29" ht="12.75" x14ac:dyDescent="0.25">
      <c r="W1775" s="107"/>
      <c r="Z1775" s="171"/>
      <c r="AA1775" s="171"/>
      <c r="AB1775" s="171"/>
      <c r="AC1775" s="171"/>
    </row>
    <row r="1776" spans="23:29" ht="12.75" x14ac:dyDescent="0.25">
      <c r="W1776" s="107"/>
      <c r="Z1776" s="171"/>
      <c r="AA1776" s="171"/>
      <c r="AB1776" s="171"/>
      <c r="AC1776" s="171"/>
    </row>
    <row r="1777" spans="23:29" ht="12.75" x14ac:dyDescent="0.25">
      <c r="W1777" s="107"/>
      <c r="Z1777" s="171"/>
      <c r="AA1777" s="171"/>
      <c r="AB1777" s="171"/>
      <c r="AC1777" s="171"/>
    </row>
    <row r="1778" spans="23:29" ht="12.75" x14ac:dyDescent="0.25">
      <c r="W1778" s="107"/>
      <c r="Z1778" s="171"/>
      <c r="AA1778" s="171"/>
      <c r="AB1778" s="171"/>
      <c r="AC1778" s="171"/>
    </row>
    <row r="1779" spans="23:29" ht="12.75" x14ac:dyDescent="0.25">
      <c r="W1779" s="107"/>
      <c r="Z1779" s="171"/>
      <c r="AA1779" s="171"/>
      <c r="AB1779" s="171"/>
      <c r="AC1779" s="171"/>
    </row>
    <row r="1780" spans="23:29" ht="12.75" x14ac:dyDescent="0.25">
      <c r="W1780" s="107"/>
      <c r="Z1780" s="171"/>
      <c r="AA1780" s="171"/>
      <c r="AB1780" s="171"/>
      <c r="AC1780" s="171"/>
    </row>
    <row r="1781" spans="23:29" ht="12.75" x14ac:dyDescent="0.25">
      <c r="W1781" s="107"/>
      <c r="Z1781" s="171"/>
      <c r="AA1781" s="171"/>
      <c r="AB1781" s="171"/>
      <c r="AC1781" s="171"/>
    </row>
    <row r="1782" spans="23:29" ht="12.75" x14ac:dyDescent="0.25">
      <c r="W1782" s="107"/>
      <c r="Z1782" s="171"/>
      <c r="AA1782" s="171"/>
      <c r="AB1782" s="171"/>
      <c r="AC1782" s="171"/>
    </row>
    <row r="1783" spans="23:29" ht="12.75" x14ac:dyDescent="0.25">
      <c r="W1783" s="107"/>
      <c r="Z1783" s="171"/>
      <c r="AA1783" s="171"/>
      <c r="AB1783" s="171"/>
      <c r="AC1783" s="171"/>
    </row>
    <row r="1784" spans="23:29" ht="12.75" x14ac:dyDescent="0.25">
      <c r="W1784" s="107"/>
      <c r="Z1784" s="171"/>
      <c r="AA1784" s="171"/>
      <c r="AB1784" s="171"/>
      <c r="AC1784" s="171"/>
    </row>
    <row r="1785" spans="23:29" ht="12.75" x14ac:dyDescent="0.25">
      <c r="W1785" s="107"/>
      <c r="Z1785" s="171"/>
      <c r="AA1785" s="171"/>
      <c r="AB1785" s="171"/>
      <c r="AC1785" s="171"/>
    </row>
    <row r="1786" spans="23:29" ht="12.75" x14ac:dyDescent="0.25">
      <c r="W1786" s="107"/>
      <c r="Z1786" s="171"/>
      <c r="AA1786" s="171"/>
      <c r="AB1786" s="171"/>
      <c r="AC1786" s="171"/>
    </row>
    <row r="1787" spans="23:29" ht="12.75" x14ac:dyDescent="0.25">
      <c r="W1787" s="107"/>
      <c r="Z1787" s="171"/>
      <c r="AA1787" s="171"/>
      <c r="AB1787" s="171"/>
      <c r="AC1787" s="171"/>
    </row>
    <row r="1788" spans="23:29" ht="12.75" x14ac:dyDescent="0.25">
      <c r="W1788" s="107"/>
      <c r="Z1788" s="171"/>
      <c r="AA1788" s="171"/>
      <c r="AB1788" s="171"/>
      <c r="AC1788" s="171"/>
    </row>
    <row r="1789" spans="23:29" ht="12.75" x14ac:dyDescent="0.25">
      <c r="W1789" s="107"/>
      <c r="Z1789" s="171"/>
      <c r="AA1789" s="171"/>
      <c r="AB1789" s="171"/>
      <c r="AC1789" s="171"/>
    </row>
    <row r="1790" spans="23:29" ht="12.75" x14ac:dyDescent="0.25">
      <c r="W1790" s="107"/>
      <c r="Z1790" s="171"/>
      <c r="AA1790" s="171"/>
      <c r="AB1790" s="171"/>
      <c r="AC1790" s="171"/>
    </row>
    <row r="1791" spans="23:29" ht="12.75" x14ac:dyDescent="0.25">
      <c r="W1791" s="107"/>
      <c r="Z1791" s="171"/>
      <c r="AA1791" s="171"/>
      <c r="AB1791" s="171"/>
      <c r="AC1791" s="171"/>
    </row>
    <row r="1792" spans="23:29" ht="12.75" x14ac:dyDescent="0.25">
      <c r="W1792" s="107"/>
      <c r="Z1792" s="171"/>
      <c r="AA1792" s="171"/>
      <c r="AB1792" s="171"/>
      <c r="AC1792" s="171"/>
    </row>
    <row r="1793" spans="23:29" ht="12.75" x14ac:dyDescent="0.25">
      <c r="W1793" s="107"/>
      <c r="Z1793" s="171"/>
      <c r="AA1793" s="171"/>
      <c r="AB1793" s="171"/>
      <c r="AC1793" s="171"/>
    </row>
    <row r="1794" spans="23:29" ht="12.75" x14ac:dyDescent="0.25">
      <c r="W1794" s="107"/>
      <c r="Z1794" s="171"/>
      <c r="AA1794" s="171"/>
      <c r="AB1794" s="171"/>
      <c r="AC1794" s="171"/>
    </row>
    <row r="1795" spans="23:29" ht="12.75" x14ac:dyDescent="0.25">
      <c r="W1795" s="107"/>
      <c r="Z1795" s="171"/>
      <c r="AA1795" s="171"/>
      <c r="AB1795" s="171"/>
      <c r="AC1795" s="171"/>
    </row>
    <row r="1796" spans="23:29" ht="12.75" x14ac:dyDescent="0.25">
      <c r="W1796" s="107"/>
      <c r="Z1796" s="171"/>
      <c r="AA1796" s="171"/>
      <c r="AB1796" s="171"/>
      <c r="AC1796" s="171"/>
    </row>
    <row r="1797" spans="23:29" ht="12.75" x14ac:dyDescent="0.25">
      <c r="W1797" s="107"/>
      <c r="Z1797" s="171"/>
      <c r="AA1797" s="171"/>
      <c r="AB1797" s="171"/>
      <c r="AC1797" s="171"/>
    </row>
    <row r="1798" spans="23:29" ht="12.75" x14ac:dyDescent="0.25">
      <c r="W1798" s="107"/>
      <c r="Z1798" s="171"/>
      <c r="AA1798" s="171"/>
      <c r="AB1798" s="171"/>
      <c r="AC1798" s="171"/>
    </row>
    <row r="1799" spans="23:29" ht="12.75" x14ac:dyDescent="0.25">
      <c r="W1799" s="107"/>
      <c r="Z1799" s="171"/>
      <c r="AA1799" s="171"/>
      <c r="AB1799" s="171"/>
      <c r="AC1799" s="171"/>
    </row>
    <row r="1800" spans="23:29" ht="12.75" x14ac:dyDescent="0.25">
      <c r="W1800" s="107"/>
      <c r="Z1800" s="171"/>
      <c r="AA1800" s="171"/>
      <c r="AB1800" s="171"/>
      <c r="AC1800" s="171"/>
    </row>
    <row r="1801" spans="23:29" ht="12.75" x14ac:dyDescent="0.25">
      <c r="W1801" s="107"/>
      <c r="Z1801" s="171"/>
      <c r="AA1801" s="171"/>
      <c r="AB1801" s="171"/>
      <c r="AC1801" s="171"/>
    </row>
    <row r="1802" spans="23:29" ht="12.75" x14ac:dyDescent="0.25">
      <c r="W1802" s="107"/>
      <c r="Z1802" s="171"/>
      <c r="AA1802" s="171"/>
      <c r="AB1802" s="171"/>
      <c r="AC1802" s="171"/>
    </row>
    <row r="1803" spans="23:29" ht="12.75" x14ac:dyDescent="0.25">
      <c r="W1803" s="107"/>
      <c r="Z1803" s="171"/>
      <c r="AA1803" s="171"/>
      <c r="AB1803" s="171"/>
      <c r="AC1803" s="171"/>
    </row>
    <row r="1804" spans="23:29" ht="12.75" x14ac:dyDescent="0.25">
      <c r="W1804" s="107"/>
      <c r="Z1804" s="171"/>
      <c r="AA1804" s="171"/>
      <c r="AB1804" s="171"/>
      <c r="AC1804" s="171"/>
    </row>
    <row r="1805" spans="23:29" ht="12.75" x14ac:dyDescent="0.25">
      <c r="W1805" s="107"/>
      <c r="Z1805" s="171"/>
      <c r="AA1805" s="171"/>
      <c r="AB1805" s="171"/>
      <c r="AC1805" s="171"/>
    </row>
    <row r="1806" spans="23:29" ht="12.75" x14ac:dyDescent="0.25">
      <c r="W1806" s="107"/>
      <c r="Z1806" s="171"/>
      <c r="AA1806" s="171"/>
      <c r="AB1806" s="171"/>
      <c r="AC1806" s="171"/>
    </row>
    <row r="1807" spans="23:29" ht="12.75" x14ac:dyDescent="0.25">
      <c r="W1807" s="107"/>
      <c r="Z1807" s="171"/>
      <c r="AA1807" s="171"/>
      <c r="AB1807" s="171"/>
      <c r="AC1807" s="171"/>
    </row>
    <row r="1808" spans="23:29" ht="12.75" x14ac:dyDescent="0.25">
      <c r="W1808" s="107"/>
      <c r="Z1808" s="171"/>
      <c r="AA1808" s="171"/>
      <c r="AB1808" s="171"/>
      <c r="AC1808" s="171"/>
    </row>
    <row r="1809" spans="23:29" ht="12.75" x14ac:dyDescent="0.25">
      <c r="W1809" s="107"/>
      <c r="Z1809" s="171"/>
      <c r="AA1809" s="171"/>
      <c r="AB1809" s="171"/>
      <c r="AC1809" s="171"/>
    </row>
    <row r="1810" spans="23:29" ht="12.75" x14ac:dyDescent="0.25">
      <c r="W1810" s="107"/>
      <c r="Z1810" s="171"/>
      <c r="AA1810" s="171"/>
      <c r="AB1810" s="171"/>
      <c r="AC1810" s="171"/>
    </row>
    <row r="1811" spans="23:29" ht="12.75" x14ac:dyDescent="0.25">
      <c r="W1811" s="107"/>
      <c r="Z1811" s="171"/>
      <c r="AA1811" s="171"/>
      <c r="AB1811" s="171"/>
      <c r="AC1811" s="171"/>
    </row>
    <row r="1812" spans="23:29" ht="12.75" x14ac:dyDescent="0.25">
      <c r="W1812" s="107"/>
      <c r="Z1812" s="171"/>
      <c r="AA1812" s="171"/>
      <c r="AB1812" s="171"/>
      <c r="AC1812" s="171"/>
    </row>
    <row r="1813" spans="23:29" ht="12.75" x14ac:dyDescent="0.25">
      <c r="W1813" s="107"/>
      <c r="Z1813" s="171"/>
      <c r="AA1813" s="171"/>
      <c r="AB1813" s="171"/>
      <c r="AC1813" s="171"/>
    </row>
    <row r="1814" spans="23:29" ht="12.75" x14ac:dyDescent="0.25">
      <c r="W1814" s="107"/>
      <c r="Z1814" s="171"/>
      <c r="AA1814" s="171"/>
      <c r="AB1814" s="171"/>
      <c r="AC1814" s="171"/>
    </row>
    <row r="1815" spans="23:29" ht="12.75" x14ac:dyDescent="0.25">
      <c r="W1815" s="107"/>
      <c r="Z1815" s="171"/>
      <c r="AA1815" s="171"/>
      <c r="AB1815" s="171"/>
      <c r="AC1815" s="171"/>
    </row>
    <row r="1816" spans="23:29" ht="12.75" x14ac:dyDescent="0.25">
      <c r="W1816" s="107"/>
      <c r="Z1816" s="171"/>
      <c r="AA1816" s="171"/>
      <c r="AB1816" s="171"/>
      <c r="AC1816" s="171"/>
    </row>
    <row r="1817" spans="23:29" ht="12.75" x14ac:dyDescent="0.25">
      <c r="W1817" s="107"/>
      <c r="Z1817" s="171"/>
      <c r="AA1817" s="171"/>
      <c r="AB1817" s="171"/>
      <c r="AC1817" s="171"/>
    </row>
    <row r="1818" spans="23:29" ht="12.75" x14ac:dyDescent="0.25">
      <c r="W1818" s="107"/>
      <c r="Z1818" s="171"/>
      <c r="AA1818" s="171"/>
      <c r="AB1818" s="171"/>
      <c r="AC1818" s="171"/>
    </row>
    <row r="1819" spans="23:29" ht="12.75" x14ac:dyDescent="0.25">
      <c r="W1819" s="107"/>
      <c r="Z1819" s="171"/>
      <c r="AA1819" s="171"/>
      <c r="AB1819" s="171"/>
      <c r="AC1819" s="171"/>
    </row>
    <row r="1820" spans="23:29" ht="12.75" x14ac:dyDescent="0.25">
      <c r="W1820" s="107"/>
      <c r="Z1820" s="171"/>
      <c r="AA1820" s="171"/>
      <c r="AB1820" s="171"/>
      <c r="AC1820" s="171"/>
    </row>
    <row r="1821" spans="23:29" ht="12.75" x14ac:dyDescent="0.25">
      <c r="W1821" s="107"/>
      <c r="Z1821" s="171"/>
      <c r="AA1821" s="171"/>
      <c r="AB1821" s="171"/>
      <c r="AC1821" s="171"/>
    </row>
    <row r="1822" spans="23:29" ht="12.75" x14ac:dyDescent="0.25">
      <c r="W1822" s="107"/>
      <c r="Z1822" s="171"/>
      <c r="AA1822" s="171"/>
      <c r="AB1822" s="171"/>
      <c r="AC1822" s="171"/>
    </row>
    <row r="1823" spans="23:29" ht="12.75" x14ac:dyDescent="0.25">
      <c r="W1823" s="107"/>
      <c r="Z1823" s="171"/>
      <c r="AA1823" s="171"/>
      <c r="AB1823" s="171"/>
      <c r="AC1823" s="171"/>
    </row>
    <row r="1824" spans="23:29"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295" priority="105" stopIfTrue="1" operator="equal">
      <formula>""</formula>
    </cfRule>
  </conditionalFormatting>
  <conditionalFormatting sqref="C8:C87 A8 C89:C59435">
    <cfRule type="cellIs" dxfId="294" priority="102" stopIfTrue="1" operator="equal">
      <formula>"Y"</formula>
    </cfRule>
    <cfRule type="cellIs" dxfId="293" priority="103" stopIfTrue="1" operator="equal">
      <formula>""</formula>
    </cfRule>
    <cfRule type="cellIs" dxfId="292" priority="104" stopIfTrue="1" operator="equal">
      <formula>"W"</formula>
    </cfRule>
  </conditionalFormatting>
  <conditionalFormatting sqref="D89:D129">
    <cfRule type="cellIs" dxfId="291" priority="100" stopIfTrue="1" operator="equal">
      <formula>""</formula>
    </cfRule>
    <cfRule type="cellIs" dxfId="290" priority="101" stopIfTrue="1" operator="between">
      <formula>"10.7.1"</formula>
      <formula>"10.7.5"</formula>
    </cfRule>
  </conditionalFormatting>
  <conditionalFormatting sqref="G91:G129">
    <cfRule type="cellIs" dxfId="289" priority="99" stopIfTrue="1" operator="equal">
      <formula>""</formula>
    </cfRule>
  </conditionalFormatting>
  <conditionalFormatting sqref="S89:S129">
    <cfRule type="cellIs" dxfId="288" priority="98" stopIfTrue="1" operator="notEqual">
      <formula>""</formula>
    </cfRule>
  </conditionalFormatting>
  <conditionalFormatting sqref="A9:A59435">
    <cfRule type="cellIs" dxfId="287" priority="96" stopIfTrue="1" operator="equal">
      <formula>"Withdrawn"</formula>
    </cfRule>
    <cfRule type="cellIs" dxfId="286" priority="97" stopIfTrue="1" operator="equal">
      <formula>"Available"</formula>
    </cfRule>
  </conditionalFormatting>
  <conditionalFormatting sqref="AA89:AA1855">
    <cfRule type="cellIs" dxfId="285" priority="95" operator="greaterThan">
      <formula>250</formula>
    </cfRule>
  </conditionalFormatting>
  <conditionalFormatting sqref="W1 W3:W89 W2024:W1048576">
    <cfRule type="cellIs" dxfId="284" priority="92" operator="equal">
      <formula>"Conv3"</formula>
    </cfRule>
    <cfRule type="cellIs" dxfId="283" priority="93" operator="equal">
      <formula>"Conv2"</formula>
    </cfRule>
    <cfRule type="cellIs" dxfId="282" priority="94" operator="equal">
      <formula>"Conv4"</formula>
    </cfRule>
  </conditionalFormatting>
  <conditionalFormatting sqref="U1:U1048576">
    <cfRule type="cellIs" dxfId="281" priority="90" operator="equal">
      <formula>"REPLY OPEN"</formula>
    </cfRule>
    <cfRule type="cellIs" dxfId="280" priority="91" operator="equal">
      <formula>"OPEN"</formula>
    </cfRule>
  </conditionalFormatting>
  <conditionalFormatting sqref="V1:V1048576">
    <cfRule type="cellIs" dxfId="279" priority="87" operator="equal">
      <formula>"P-E"</formula>
    </cfRule>
    <cfRule type="cellIs" dxfId="278" priority="88" operator="equal">
      <formula>"e-mail"</formula>
    </cfRule>
    <cfRule type="cellIs" dxfId="277" priority="89" operator="equal">
      <formula>"P-A"</formula>
    </cfRule>
  </conditionalFormatting>
  <conditionalFormatting sqref="F91:F129">
    <cfRule type="cellIs" dxfId="276" priority="78" stopIfTrue="1" operator="equal">
      <formula>"LS In"</formula>
    </cfRule>
    <cfRule type="cellIs" dxfId="275" priority="79" stopIfTrue="1" operator="equal">
      <formula>"LS OUT"</formula>
    </cfRule>
    <cfRule type="cellIs" dxfId="274" priority="80" stopIfTrue="1" operator="equal">
      <formula>"CR"</formula>
    </cfRule>
    <cfRule type="cellIs" dxfId="273" priority="81" stopIfTrue="1" operator="equal">
      <formula>"P-CR"</formula>
    </cfRule>
    <cfRule type="cellIs" dxfId="272" priority="82" stopIfTrue="1" operator="equal">
      <formula>"CR Pack"</formula>
    </cfRule>
    <cfRule type="cellIs" dxfId="271" priority="83" stopIfTrue="1" operator="equal">
      <formula>"WID new"</formula>
    </cfRule>
    <cfRule type="cellIs" dxfId="270" priority="84" stopIfTrue="1" operator="equal">
      <formula>"WID revised"</formula>
    </cfRule>
    <cfRule type="cellIs" dxfId="269" priority="85" stopIfTrue="1" operator="equal">
      <formula>"SID new"</formula>
    </cfRule>
    <cfRule type="cellIs" dxfId="268" priority="86" stopIfTrue="1" operator="equal">
      <formula>"SID revised"</formula>
    </cfRule>
  </conditionalFormatting>
  <conditionalFormatting sqref="P91:P129">
    <cfRule type="containsText" dxfId="267" priority="76" stopIfTrue="1" operator="containsText" text="DUMMY">
      <formula>NOT(ISERROR(SEARCH("DUMMY",P91)))</formula>
    </cfRule>
    <cfRule type="cellIs" dxfId="266" priority="77" stopIfTrue="1" operator="equal">
      <formula>""</formula>
    </cfRule>
  </conditionalFormatting>
  <conditionalFormatting sqref="Q91:Q129">
    <cfRule type="cellIs" dxfId="265" priority="74" stopIfTrue="1" operator="equal">
      <formula>""</formula>
    </cfRule>
    <cfRule type="cellIs" dxfId="264" priority="75" stopIfTrue="1" operator="equal">
      <formula>"-"</formula>
    </cfRule>
  </conditionalFormatting>
  <conditionalFormatting sqref="I91:I129">
    <cfRule type="containsText" dxfId="263" priority="72" operator="containsText" text="...">
      <formula>NOT(ISERROR(SEARCH("...",I91)))</formula>
    </cfRule>
    <cfRule type="containsText" dxfId="262" priority="73" operator="containsText" text="~?">
      <formula>NOT(ISERROR(SEARCH("~?",I91)))</formula>
    </cfRule>
  </conditionalFormatting>
  <conditionalFormatting sqref="G1:G10 G78:G88 G91:G1048576">
    <cfRule type="cellIs" dxfId="261" priority="71" operator="equal">
      <formula>"Endorsement"</formula>
    </cfRule>
  </conditionalFormatting>
  <conditionalFormatting sqref="W1 W3:W7">
    <cfRule type="cellIs" dxfId="260" priority="65" operator="equal">
      <formula>"Irfan"</formula>
    </cfRule>
    <cfRule type="cellIs" dxfId="259" priority="66" operator="equal">
      <formula>"Mirko"</formula>
    </cfRule>
    <cfRule type="cellIs" dxfId="258" priority="67" operator="equal">
      <formula>"LaeYoung"</formula>
    </cfRule>
    <cfRule type="cellIs" dxfId="257" priority="68" operator="equal">
      <formula>"Frank"</formula>
    </cfRule>
    <cfRule type="cellIs" dxfId="256" priority="69" operator="equal">
      <formula>"Krisztian"</formula>
    </cfRule>
    <cfRule type="cellIs" dxfId="255" priority="70" operator="equal">
      <formula>"Puneet"</formula>
    </cfRule>
  </conditionalFormatting>
  <conditionalFormatting sqref="U1:U7">
    <cfRule type="cellIs" dxfId="254" priority="63" operator="equal">
      <formula>"REPLY OPEN"</formula>
    </cfRule>
    <cfRule type="cellIs" dxfId="253" priority="64" operator="equal">
      <formula>"OPEN"</formula>
    </cfRule>
  </conditionalFormatting>
  <conditionalFormatting sqref="V1:V7">
    <cfRule type="cellIs" dxfId="252" priority="60" operator="equal">
      <formula>"P-E"</formula>
    </cfRule>
    <cfRule type="cellIs" dxfId="251" priority="61" operator="equal">
      <formula>"e-mail"</formula>
    </cfRule>
    <cfRule type="cellIs" dxfId="250" priority="62" operator="equal">
      <formula>"P-A"</formula>
    </cfRule>
  </conditionalFormatting>
  <conditionalFormatting sqref="G1:G7 F5">
    <cfRule type="cellIs" dxfId="249" priority="59" operator="equal">
      <formula>"Endorsement"</formula>
    </cfRule>
  </conditionalFormatting>
  <conditionalFormatting sqref="AC1:AC5 AC8:AC88 AC2024:AC1048576">
    <cfRule type="cellIs" dxfId="248" priority="58" operator="equal">
      <formula>"DIFF"</formula>
    </cfRule>
  </conditionalFormatting>
  <conditionalFormatting sqref="G89:G90">
    <cfRule type="cellIs" dxfId="247" priority="57" stopIfTrue="1" operator="equal">
      <formula>""</formula>
    </cfRule>
  </conditionalFormatting>
  <conditionalFormatting sqref="F89:F90">
    <cfRule type="cellIs" dxfId="246" priority="48" stopIfTrue="1" operator="equal">
      <formula>"LS In"</formula>
    </cfRule>
    <cfRule type="cellIs" dxfId="245" priority="49" stopIfTrue="1" operator="equal">
      <formula>"LS OUT"</formula>
    </cfRule>
    <cfRule type="cellIs" dxfId="244" priority="50" stopIfTrue="1" operator="equal">
      <formula>"CR"</formula>
    </cfRule>
    <cfRule type="cellIs" dxfId="243" priority="51" stopIfTrue="1" operator="equal">
      <formula>"P-CR"</formula>
    </cfRule>
    <cfRule type="cellIs" dxfId="242" priority="52" stopIfTrue="1" operator="equal">
      <formula>"CR Pack"</formula>
    </cfRule>
    <cfRule type="cellIs" dxfId="241" priority="53" stopIfTrue="1" operator="equal">
      <formula>"WID new"</formula>
    </cfRule>
    <cfRule type="cellIs" dxfId="240" priority="54" stopIfTrue="1" operator="equal">
      <formula>"WID revised"</formula>
    </cfRule>
    <cfRule type="cellIs" dxfId="239" priority="55" stopIfTrue="1" operator="equal">
      <formula>"SID new"</formula>
    </cfRule>
    <cfRule type="cellIs" dxfId="238" priority="56" stopIfTrue="1" operator="equal">
      <formula>"SID revised"</formula>
    </cfRule>
  </conditionalFormatting>
  <conditionalFormatting sqref="P89:P90">
    <cfRule type="containsText" dxfId="237" priority="46" stopIfTrue="1" operator="containsText" text="DUMMY">
      <formula>NOT(ISERROR(SEARCH("DUMMY",P89)))</formula>
    </cfRule>
    <cfRule type="cellIs" dxfId="236" priority="47" stopIfTrue="1" operator="equal">
      <formula>""</formula>
    </cfRule>
  </conditionalFormatting>
  <conditionalFormatting sqref="Q89:Q90">
    <cfRule type="cellIs" dxfId="235" priority="44" stopIfTrue="1" operator="equal">
      <formula>""</formula>
    </cfRule>
    <cfRule type="cellIs" dxfId="234" priority="45" stopIfTrue="1" operator="equal">
      <formula>"-"</formula>
    </cfRule>
  </conditionalFormatting>
  <conditionalFormatting sqref="I89:I90">
    <cfRule type="containsText" dxfId="233" priority="42" operator="containsText" text="...">
      <formula>NOT(ISERROR(SEARCH("...",I89)))</formula>
    </cfRule>
    <cfRule type="containsText" dxfId="232" priority="43" operator="containsText" text="~?">
      <formula>NOT(ISERROR(SEARCH("~?",I89)))</formula>
    </cfRule>
  </conditionalFormatting>
  <conditionalFormatting sqref="G89:G90">
    <cfRule type="cellIs" dxfId="231" priority="41" operator="equal">
      <formula>"Endorsement"</formula>
    </cfRule>
  </conditionalFormatting>
  <conditionalFormatting sqref="T1:T1048576">
    <cfRule type="cellIs" dxfId="230" priority="40" operator="notEqual">
      <formula>""</formula>
    </cfRule>
  </conditionalFormatting>
  <conditionalFormatting sqref="B8:B88 B130:B1048576">
    <cfRule type="beginsWith" dxfId="229" priority="38" operator="beginsWith" text="No clauses affected">
      <formula>LEFT(B8,LEN("No clauses affected"))="No clauses affected"</formula>
    </cfRule>
    <cfRule type="beginsWith" dxfId="228" priority="39" operator="beginsWith" text="To:">
      <formula>LEFT(B8,LEN("To:"))="To:"</formula>
    </cfRule>
  </conditionalFormatting>
  <conditionalFormatting sqref="B1:B88 B130:B1048576">
    <cfRule type="cellIs" dxfId="227" priority="37" operator="equal">
      <formula>""</formula>
    </cfRule>
  </conditionalFormatting>
  <conditionalFormatting sqref="Y2">
    <cfRule type="cellIs" dxfId="226" priority="36" operator="equal">
      <formula>"DIFF"</formula>
    </cfRule>
  </conditionalFormatting>
  <conditionalFormatting sqref="W89">
    <cfRule type="cellIs" dxfId="225" priority="32" operator="equal">
      <formula>"LaeYoung"</formula>
    </cfRule>
    <cfRule type="cellIs" dxfId="224" priority="33" operator="equal">
      <formula>"Tao"</formula>
    </cfRule>
    <cfRule type="cellIs" dxfId="223" priority="34" operator="equal">
      <formula>"Andy"</formula>
    </cfRule>
    <cfRule type="cellIs" dxfId="222" priority="35" operator="equal">
      <formula>"Puneet"</formula>
    </cfRule>
  </conditionalFormatting>
  <conditionalFormatting sqref="AA1856:AA1995">
    <cfRule type="cellIs" dxfId="221" priority="31" operator="greaterThan">
      <formula>250</formula>
    </cfRule>
  </conditionalFormatting>
  <conditionalFormatting sqref="AB89:AB1995">
    <cfRule type="cellIs" dxfId="220" priority="30" operator="greaterThan">
      <formula>250</formula>
    </cfRule>
  </conditionalFormatting>
  <conditionalFormatting sqref="AC89:AC1995">
    <cfRule type="cellIs" dxfId="219" priority="29" operator="greaterThan">
      <formula>250</formula>
    </cfRule>
  </conditionalFormatting>
  <conditionalFormatting sqref="AD88">
    <cfRule type="cellIs" dxfId="218" priority="28" operator="equal">
      <formula>"DIFF"</formula>
    </cfRule>
  </conditionalFormatting>
  <conditionalFormatting sqref="AA1996:AA2023">
    <cfRule type="cellIs" dxfId="217" priority="27" operator="greaterThan">
      <formula>250</formula>
    </cfRule>
  </conditionalFormatting>
  <conditionalFormatting sqref="AB1996:AB2023">
    <cfRule type="cellIs" dxfId="216" priority="26" operator="greaterThan">
      <formula>250</formula>
    </cfRule>
  </conditionalFormatting>
  <conditionalFormatting sqref="AC1996:AC2023">
    <cfRule type="cellIs" dxfId="215" priority="25" operator="greaterThan">
      <formula>250</formula>
    </cfRule>
  </conditionalFormatting>
  <conditionalFormatting sqref="G11:G63 G65:G66 G68:G77">
    <cfRule type="cellIs" dxfId="214" priority="24" operator="equal">
      <formula>"Endorsement"</formula>
    </cfRule>
  </conditionalFormatting>
  <conditionalFormatting sqref="W90:W2023">
    <cfRule type="cellIs" dxfId="213" priority="21" operator="equal">
      <formula>"Conv3"</formula>
    </cfRule>
    <cfRule type="cellIs" dxfId="212" priority="22" operator="equal">
      <formula>"Conv2"</formula>
    </cfRule>
    <cfRule type="cellIs" dxfId="211" priority="23" operator="equal">
      <formula>"Conv4"</formula>
    </cfRule>
  </conditionalFormatting>
  <conditionalFormatting sqref="W90:W2023">
    <cfRule type="cellIs" dxfId="210" priority="17" operator="equal">
      <formula>"LaeYoung"</formula>
    </cfRule>
    <cfRule type="cellIs" dxfId="209" priority="18" operator="equal">
      <formula>"Tao"</formula>
    </cfRule>
    <cfRule type="cellIs" dxfId="208" priority="19" operator="equal">
      <formula>"Andy"</formula>
    </cfRule>
    <cfRule type="cellIs" dxfId="207" priority="20" operator="equal">
      <formula>"Puneet"</formula>
    </cfRule>
  </conditionalFormatting>
  <conditionalFormatting sqref="B89:B129">
    <cfRule type="cellIs" dxfId="206" priority="15" stopIfTrue="1" operator="equal">
      <formula>""</formula>
    </cfRule>
    <cfRule type="cellIs" dxfId="205" priority="16" stopIfTrue="1" operator="between">
      <formula>"10.7.1"</formula>
      <formula>"10.7.5"</formula>
    </cfRule>
  </conditionalFormatting>
  <conditionalFormatting sqref="AE89">
    <cfRule type="expression" dxfId="204" priority="14">
      <formula>"&lt;&gt;$V$89"</formula>
    </cfRule>
  </conditionalFormatting>
  <conditionalFormatting sqref="AE90:AE2050">
    <cfRule type="expression" dxfId="203" priority="13">
      <formula>"&lt;&gt;$V$89"</formula>
    </cfRule>
  </conditionalFormatting>
  <conditionalFormatting sqref="O1:O1048576">
    <cfRule type="cellIs" dxfId="202" priority="9" stopIfTrue="1" operator="equal">
      <formula>"Rel-17"</formula>
    </cfRule>
    <cfRule type="cellIs" dxfId="201" priority="10" stopIfTrue="1" operator="equal">
      <formula>"Rel-16"</formula>
    </cfRule>
    <cfRule type="cellIs" dxfId="200" priority="11" stopIfTrue="1" operator="equal">
      <formula>"Rel-15"</formula>
    </cfRule>
    <cfRule type="cellIs" dxfId="199" priority="12" stopIfTrue="1" operator="equal">
      <formula>"Rel-14"</formula>
    </cfRule>
  </conditionalFormatting>
  <conditionalFormatting sqref="G64">
    <cfRule type="cellIs" dxfId="198" priority="2" operator="equal">
      <formula>"Endorsement"</formula>
    </cfRule>
  </conditionalFormatting>
  <conditionalFormatting sqref="G67">
    <cfRule type="cellIs" dxfId="197" priority="1" operator="equal">
      <formula>"Endorsement"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E2827"/>
  <sheetViews>
    <sheetView tabSelected="1" zoomScale="80" zoomScaleNormal="80" workbookViewId="0">
      <pane ySplit="7" topLeftCell="A907" activePane="bottomLeft" state="frozenSplit"/>
      <selection pane="bottomLeft" activeCell="D920" sqref="D920"/>
    </sheetView>
  </sheetViews>
  <sheetFormatPr defaultRowHeight="12.4" customHeight="1" x14ac:dyDescent="0.25"/>
  <cols>
    <col min="1" max="1" width="8.7109375" style="1" customWidth="1"/>
    <col min="2" max="2" width="15" style="18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8"/>
      <c r="B1" s="6"/>
      <c r="C1" s="189"/>
      <c r="D1" s="190" t="s">
        <v>0</v>
      </c>
      <c r="P1" s="7" t="s">
        <v>1</v>
      </c>
      <c r="Q1" s="7" t="s">
        <v>8716</v>
      </c>
      <c r="R1" s="7" t="s">
        <v>8717</v>
      </c>
      <c r="S1" s="7" t="s">
        <v>8599</v>
      </c>
      <c r="T1" s="127">
        <f ca="1">COUNTIFS(INDIRECT("W"&amp;$A$4):W3898,T2,INDIRECT("V"&amp;$A$4):V3898,"P-A")</f>
        <v>0</v>
      </c>
      <c r="U1" s="127">
        <f ca="1">COUNTIFS(INDIRECT("W"&amp;$A$4):W3898,U2,INDIRECT("V"&amp;$A$4):V3898,"P-A")</f>
        <v>0</v>
      </c>
      <c r="V1" s="127">
        <f ca="1">COUNTIFS(INDIRECT("W"&amp;$A$4):W3898,V2,INDIRECT("V"&amp;$A$4):V3898,"P-A")</f>
        <v>0</v>
      </c>
      <c r="W1" s="127">
        <f ca="1">COUNTIFS(INDIRECT("W"&amp;$A$4):W3898,W2,INDIRECT("V"&amp;$A$4):V3898,"P-A")</f>
        <v>0</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0</v>
      </c>
    </row>
    <row r="2" spans="1:30" ht="16.149999999999999" customHeight="1" thickBot="1" x14ac:dyDescent="0.3">
      <c r="A2" s="249" t="s">
        <v>2</v>
      </c>
      <c r="B2" s="250"/>
      <c r="C2" s="250"/>
      <c r="D2" s="250"/>
      <c r="E2" s="10" t="s">
        <v>3</v>
      </c>
      <c r="F2" s="11"/>
      <c r="G2" s="11"/>
      <c r="H2" s="12" t="str">
        <f>"List of Temporary Documents - SA WG2 meeting " &amp;A9</f>
        <v>List of Temporary Documents - SA WG2 meeting S2#137E</v>
      </c>
      <c r="I2" s="11"/>
      <c r="J2" s="13"/>
      <c r="Q2" s="14" t="s">
        <v>4</v>
      </c>
      <c r="R2" s="7" t="s">
        <v>8718</v>
      </c>
      <c r="T2" s="130" t="s">
        <v>5</v>
      </c>
      <c r="U2" s="140" t="s">
        <v>199</v>
      </c>
      <c r="V2" s="131" t="s">
        <v>208</v>
      </c>
      <c r="W2" s="139" t="s">
        <v>196</v>
      </c>
      <c r="X2" s="220" t="s">
        <v>265</v>
      </c>
      <c r="Y2" s="178" t="s">
        <v>266</v>
      </c>
      <c r="Z2" s="202" t="s">
        <v>267</v>
      </c>
      <c r="AA2" s="203" t="s">
        <v>268</v>
      </c>
      <c r="AB2" s="200" t="s">
        <v>269</v>
      </c>
      <c r="AC2" s="200" t="s">
        <v>270</v>
      </c>
      <c r="AD2" s="133" t="s">
        <v>6</v>
      </c>
    </row>
    <row r="3" spans="1:30" s="25" customFormat="1" ht="23.45" customHeight="1" thickTop="1" x14ac:dyDescent="0.25">
      <c r="A3" s="191"/>
      <c r="B3" s="189" t="s">
        <v>182</v>
      </c>
      <c r="C3" s="192" t="s">
        <v>7</v>
      </c>
      <c r="D3" s="193" t="s">
        <v>8</v>
      </c>
      <c r="E3" s="15" t="s">
        <v>9</v>
      </c>
      <c r="F3" s="15" t="s">
        <v>10</v>
      </c>
      <c r="G3" s="15" t="s">
        <v>194</v>
      </c>
      <c r="H3" s="15" t="s">
        <v>11</v>
      </c>
      <c r="I3" s="16" t="s">
        <v>12</v>
      </c>
      <c r="J3" s="17" t="s">
        <v>13</v>
      </c>
      <c r="K3" s="18" t="s">
        <v>201</v>
      </c>
      <c r="L3" s="212"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234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245 / 1</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209 / 0</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831 / 0</v>
      </c>
    </row>
    <row r="4" spans="1:30" ht="21" customHeight="1" x14ac:dyDescent="0.25">
      <c r="A4" s="191">
        <v>89</v>
      </c>
      <c r="B4" s="194" t="s">
        <v>183</v>
      </c>
      <c r="C4" s="194" t="s">
        <v>19</v>
      </c>
      <c r="D4" s="195">
        <f ca="1">COUNTA(INDIRECT("H"&amp;$A$4):H4001)</f>
        <v>831</v>
      </c>
      <c r="E4" s="26">
        <f ca="1">COUNTIF(INDIRECT("A"&amp;$A$4):INDIRECT("A"&amp;$A$6),"Available")</f>
        <v>691</v>
      </c>
      <c r="F4" s="27">
        <f ca="1">COUNTIF(INDIRECT("C"&amp;$A$4):INDIRECT("C"&amp;$A$6 -1),"")</f>
        <v>0</v>
      </c>
      <c r="G4" s="28">
        <f ca="1">COUNTIF(INDIRECT("H"&amp;$A$4):INDIRECT("H"&amp;$A$6),"Reserved for *")</f>
        <v>0</v>
      </c>
      <c r="H4" s="29">
        <f ca="1">COUNTIF(INDIRECT("S"&amp;$A$4):INDIRECT("S"&amp;$A$6), "*") + COUNTIF(INDIRECT("C"&amp;$A$4):INDIRECT("C"&amp;$A$6), "W") - L4</f>
        <v>687</v>
      </c>
      <c r="I4" s="30">
        <f ca="1">COUNTIF(INDIRECT("F"&amp;$A$4):INDIRECT("F"&amp;$A$6),"LS IN")</f>
        <v>29</v>
      </c>
      <c r="J4" s="31">
        <f ca="1">AC7</f>
        <v>2</v>
      </c>
      <c r="K4" s="32">
        <f ca="1">Z7</f>
        <v>0</v>
      </c>
      <c r="L4" s="33">
        <f ca="1">COUNTIF(INDIRECT("C"&amp;$A$4):INDIRECT("C"&amp;$A$6),"W")</f>
        <v>144</v>
      </c>
      <c r="M4" s="29">
        <f ca="1">COUNTIF(INDIRECT("F"&amp;$A$4):INDIRECT("F"&amp;$A$6),"CR")</f>
        <v>201</v>
      </c>
      <c r="N4" s="30">
        <f ca="1">Y7</f>
        <v>200</v>
      </c>
      <c r="O4" s="28">
        <f ca="1">COUNTIF(INDIRECT("F"&amp;$A$4):INDIRECT("F"&amp;$A$6),"[CR]")</f>
        <v>370</v>
      </c>
      <c r="P4" s="34">
        <f ca="1">D4-H4 - L4</f>
        <v>0</v>
      </c>
      <c r="Q4" s="35" t="str">
        <f ca="1">"Next Doc: S2-" &amp; SUM(A5+D4)</f>
        <v>Next Doc: S2-2002605</v>
      </c>
      <c r="R4" s="136" t="s">
        <v>8741</v>
      </c>
      <c r="S4" s="126" t="s">
        <v>175</v>
      </c>
      <c r="T4" s="126" t="str">
        <f ca="1">"O: " &amp; COUNTIFS(INDIRECT("W"&amp;$A$4):INDIRECT("W"&amp;$A$6),T2,INDIRECT("U"&amp;$A$4):INDIRECT("U"&amp;$A$6),"OPEN") &amp; " A " &amp; COUNTIFS(INDIRECT("W"&amp;$A$4):INDIRECT("W"&amp;$A$6),T2,INDIRECT("V"&amp;$A$4):INDIRECT("V"&amp;$A$6),"P-A")</f>
        <v>O: 0 A 0</v>
      </c>
      <c r="U4" s="126" t="str">
        <f ca="1">"O: " &amp; COUNTIFS(INDIRECT("W"&amp;$A$4):INDIRECT("W"&amp;$A$6),U2,INDIRECT("U"&amp;$A$4):INDIRECT("U"&amp;$A$6),"OPEN") &amp; " A " &amp; COUNTIFS(INDIRECT("W"&amp;$A$4):INDIRECT("W"&amp;$A$6),U2,INDIRECT("V"&amp;$A$4):INDIRECT("V"&amp;$A$6),"P-A")</f>
        <v>O: 0 A 0</v>
      </c>
      <c r="V4" s="126" t="str">
        <f ca="1">"O: " &amp; COUNTIFS(INDIRECT("W"&amp;$A$4):INDIRECT("W"&amp;$A$6),V2,INDIRECT("U"&amp;$A$4):INDIRECT("U"&amp;$A$6),"OPEN") &amp; " A " &amp; COUNTIFS(INDIRECT("W"&amp;$A$4):INDIRECT("W"&amp;$A$6),V2,INDIRECT("V"&amp;$A$4):INDIRECT("V"&amp;$A$6),"P-A")</f>
        <v>O: 0 A 0</v>
      </c>
      <c r="W4" s="126" t="str">
        <f ca="1">"O: " &amp; COUNTIFS(INDIRECT("W"&amp;$A$4):INDIRECT("W"&amp;$A$6),W2,INDIRECT("U"&amp;$A$4):INDIRECT("U"&amp;$A$6),"OPEN") &amp; " A " &amp; COUNTIFS(INDIRECT("W"&amp;$A$4):INDIRECT("W"&amp;$A$6),W2,INDIRECT("V"&amp;$A$4):INDIRECT("V"&amp;$A$6),"P-A")</f>
        <v>O: 0 A 0</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1" t="str">
        <f ca="1">MID(INDIRECT("E"&amp;$A$4),4,10)</f>
        <v>2001774</v>
      </c>
      <c r="B5" s="49" t="s">
        <v>184</v>
      </c>
      <c r="C5" s="196" t="s">
        <v>21</v>
      </c>
      <c r="D5" s="197">
        <f ca="1">SUM(E9:INDIRECT("E"&amp;$A$4 - 1))+D6-L4</f>
        <v>770</v>
      </c>
      <c r="E5" s="36">
        <f ca="1">COUNTIF(INDIRECT("C"&amp;$A$4):INDIRECT("C"&amp;$A$6),"Y")</f>
        <v>687</v>
      </c>
      <c r="F5" s="37"/>
      <c r="G5" s="37"/>
      <c r="H5" s="38"/>
      <c r="I5" s="38"/>
      <c r="J5" s="38"/>
      <c r="K5" s="39"/>
      <c r="L5" s="213">
        <f ca="1">E4-E5</f>
        <v>4</v>
      </c>
      <c r="M5" s="40"/>
      <c r="N5" s="40"/>
      <c r="O5" s="41"/>
      <c r="P5" s="42" t="str">
        <f ca="1">"Reserved: " &amp; AB7</f>
        <v>Reserved: 0</v>
      </c>
      <c r="Q5" s="28" t="s">
        <v>4</v>
      </c>
      <c r="R5" s="136" t="s">
        <v>8742</v>
      </c>
      <c r="S5" s="43" t="str">
        <f ca="1">"Not handled: "&amp;COUNTIF(INDIRECT("S"&amp;$A$4):INDIRECT("S"&amp;$A$6),"Not handled")</f>
        <v>Not handled: 6</v>
      </c>
      <c r="T5" s="44"/>
      <c r="U5" s="124" t="str">
        <f ca="1">"Reply LS: " &amp; COUNTIF(INDIRECT("U"&amp;$A$4):INDIRECT("U"&amp;$A$6),"REPLY OPEN")</f>
        <v>Reply LS: 0</v>
      </c>
      <c r="V5" s="125" t="str">
        <f ca="1">"e-mail: " &amp; COUNTIF(INDIRECT("V"&amp;$A$4):INDIRECT("V"&amp;$A$6),"e-mail")</f>
        <v>e-mail: 0</v>
      </c>
      <c r="W5" s="146" t="str">
        <f ca="1">"Par-End: " &amp; COUNTIF(INDIRECT("V"&amp;$A$4):INDIRECT("V"&amp;$A$6),"P-E")</f>
        <v>Par-End: 0</v>
      </c>
      <c r="X5" s="50"/>
      <c r="Y5" s="50"/>
    </row>
    <row r="6" spans="1:30" ht="27" customHeight="1" thickTop="1" thickBot="1" x14ac:dyDescent="0.3">
      <c r="A6" s="198">
        <f ca="1">SUM(A4,D4)</f>
        <v>920</v>
      </c>
      <c r="B6" s="199" t="s">
        <v>22</v>
      </c>
      <c r="C6" s="196" t="s">
        <v>23</v>
      </c>
      <c r="D6" s="45">
        <f ca="1">COUNTIF(INDIRECT("D"&amp;$A$4):INDIRECT("D"&amp;$A$6),"*,*")</f>
        <v>0</v>
      </c>
      <c r="F6" s="4"/>
      <c r="G6" s="46"/>
      <c r="H6" s="47"/>
      <c r="I6" s="47"/>
      <c r="J6" s="3"/>
      <c r="K6" s="47"/>
      <c r="L6" s="48"/>
      <c r="M6" s="48"/>
      <c r="N6" s="48"/>
      <c r="O6" s="49"/>
      <c r="P6" s="3"/>
      <c r="Q6" s="14" t="s">
        <v>4</v>
      </c>
      <c r="R6" s="50" t="s">
        <v>4</v>
      </c>
      <c r="S6" s="129" t="str">
        <f ca="1">"Postponed: "&amp;COUNTIF(INDIRECT("S"&amp;$A$4):INDIRECT("S"&amp;$A$6),"Postponed")</f>
        <v>Postponed: 65</v>
      </c>
      <c r="T6" s="44" t="str">
        <f ca="1">"Noted: "&amp;COUNTIF(INDIRECT("S"&amp;$A$4):INDIRECT("S"&amp;$A$6),"Noted")</f>
        <v>Noted: 203</v>
      </c>
      <c r="U6" s="137" t="s">
        <v>24</v>
      </c>
      <c r="V6" s="138" t="s">
        <v>193</v>
      </c>
      <c r="W6" s="51" t="s">
        <v>25</v>
      </c>
      <c r="X6" s="174" t="s">
        <v>0</v>
      </c>
      <c r="Y6" s="174" t="s">
        <v>204</v>
      </c>
      <c r="Z6" s="174" t="s">
        <v>260</v>
      </c>
      <c r="AA6" s="174" t="s">
        <v>262</v>
      </c>
      <c r="AB6" s="174" t="s">
        <v>261</v>
      </c>
      <c r="AC6" s="174" t="s">
        <v>263</v>
      </c>
    </row>
    <row r="7" spans="1:30" s="53" customFormat="1" ht="13.5" thickBot="1" x14ac:dyDescent="0.3">
      <c r="A7" s="223" t="s">
        <v>192</v>
      </c>
      <c r="B7" s="224" t="s">
        <v>236</v>
      </c>
      <c r="C7" s="223" t="s">
        <v>26</v>
      </c>
      <c r="D7" s="223" t="s">
        <v>27</v>
      </c>
      <c r="E7" s="223" t="s">
        <v>3</v>
      </c>
      <c r="F7" s="223" t="s">
        <v>28</v>
      </c>
      <c r="G7" s="223" t="s">
        <v>29</v>
      </c>
      <c r="H7" s="223" t="s">
        <v>30</v>
      </c>
      <c r="I7" s="223" t="s">
        <v>31</v>
      </c>
      <c r="J7" s="223" t="s">
        <v>32</v>
      </c>
      <c r="K7" s="223" t="s">
        <v>33</v>
      </c>
      <c r="L7" s="223" t="s">
        <v>23</v>
      </c>
      <c r="M7" s="223" t="s">
        <v>34</v>
      </c>
      <c r="N7" s="223" t="s">
        <v>35</v>
      </c>
      <c r="O7" s="223" t="s">
        <v>36</v>
      </c>
      <c r="P7" s="223" t="s">
        <v>37</v>
      </c>
      <c r="Q7" s="223" t="s">
        <v>38</v>
      </c>
      <c r="R7" s="224" t="s">
        <v>39</v>
      </c>
      <c r="S7" s="224" t="s">
        <v>40</v>
      </c>
      <c r="T7" s="52" t="s">
        <v>41</v>
      </c>
      <c r="U7" s="53">
        <f ca="1">COUNTIF(INDIRECT("U"&amp;$A$4):INDIRECT("U"&amp;$A$6),"OPEN")</f>
        <v>0</v>
      </c>
      <c r="V7" s="53">
        <f ca="1">COUNTIF(INDIRECT("V"&amp;$A$4):INDIRECT("V"&amp;$A$6),"P-A")</f>
        <v>0</v>
      </c>
      <c r="W7" s="54"/>
      <c r="X7" s="211"/>
      <c r="Y7" s="211">
        <f ca="1">COUNTIF(INDIRECT("Y"&amp;$A$4):INDIRECT("Y"&amp;$A$6),"1")</f>
        <v>200</v>
      </c>
      <c r="Z7" s="211">
        <f ca="1">COUNTIF(INDIRECT("Z"&amp;$A$4):INDIRECT("Z"&amp;$A$6),"1")</f>
        <v>0</v>
      </c>
      <c r="AA7" s="211"/>
      <c r="AB7" s="211">
        <f ca="1">COUNTIF(INDIRECT("AB"&amp;$A$4):INDIRECT("AB"&amp;$A$6),"1")</f>
        <v>0</v>
      </c>
      <c r="AC7" s="211">
        <f ca="1">COUNTIF(INDIRECT("AC"&amp;$A$4):INDIRECT("AC"&amp;$A$6),"1")</f>
        <v>2</v>
      </c>
    </row>
    <row r="8" spans="1:30" s="53" customFormat="1" ht="34.5" customHeight="1" thickTop="1" x14ac:dyDescent="0.25">
      <c r="A8" s="55" t="s">
        <v>43</v>
      </c>
      <c r="B8" s="186"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10102</v>
      </c>
      <c r="S8" s="66" t="s">
        <v>42</v>
      </c>
      <c r="T8" s="67"/>
      <c r="W8" s="54"/>
      <c r="X8" s="174"/>
      <c r="Y8" s="176"/>
    </row>
    <row r="9" spans="1:30" s="53" customFormat="1" ht="18" x14ac:dyDescent="0.25">
      <c r="A9" s="68" t="s">
        <v>8664</v>
      </c>
      <c r="B9" s="18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247" t="s">
        <v>42</v>
      </c>
      <c r="T9" s="67"/>
      <c r="W9" s="54"/>
      <c r="X9" s="171" t="str">
        <f t="shared" ref="X9:X40" si="0">IF(ISNONTEXT(D9),"" &amp; D9 &amp;"",T(D9))</f>
        <v>AI</v>
      </c>
      <c r="Y9" s="177" t="str">
        <f t="shared" ref="Y9:Y40" si="1">F9</f>
        <v>Convenor</v>
      </c>
    </row>
    <row r="10" spans="1:30" s="53" customFormat="1" ht="25.5" x14ac:dyDescent="0.25">
      <c r="A10" s="80" t="str">
        <f t="shared" ref="A10:A73" si="2">A9</f>
        <v>S2#137E</v>
      </c>
      <c r="B10" s="187" t="s">
        <v>48</v>
      </c>
      <c r="C10" s="70" t="s">
        <v>43</v>
      </c>
      <c r="D10" s="81" t="s">
        <v>51</v>
      </c>
      <c r="E10" s="72">
        <f ca="1">COUNTIF(INDIRECT("D"&amp;$A$4):D10001,INDIRECT("D"&amp;ROW()))</f>
        <v>0</v>
      </c>
      <c r="F10" s="82" t="s">
        <v>5</v>
      </c>
      <c r="G10" s="128">
        <f ca="1">COUNTIFS(INDIRECT("U"&amp;$A$4):U3898,"OPEN",INDIRECT("D"&amp;$A$4):D3898,INDIRECT("D"&amp;ROW()))</f>
        <v>0</v>
      </c>
      <c r="H10" s="83" t="s">
        <v>52</v>
      </c>
      <c r="I10" s="86" t="s">
        <v>8721</v>
      </c>
      <c r="J10" s="75" t="s">
        <v>42</v>
      </c>
      <c r="K10" s="76" t="s">
        <v>42</v>
      </c>
      <c r="L10" s="76" t="s">
        <v>42</v>
      </c>
      <c r="M10" s="76" t="s">
        <v>42</v>
      </c>
      <c r="N10" s="76" t="s">
        <v>42</v>
      </c>
      <c r="O10" s="76" t="s">
        <v>42</v>
      </c>
      <c r="P10" s="85" t="s">
        <v>42</v>
      </c>
      <c r="Q10" s="78" t="s">
        <v>42</v>
      </c>
      <c r="R10" s="79"/>
      <c r="S10" s="247" t="s">
        <v>42</v>
      </c>
      <c r="T10" s="67"/>
      <c r="W10" s="54"/>
      <c r="X10" s="171" t="str">
        <f t="shared" si="0"/>
        <v>1</v>
      </c>
      <c r="Y10" s="177" t="str">
        <f t="shared" si="1"/>
        <v>Puneet</v>
      </c>
    </row>
    <row r="11" spans="1:30" s="53" customFormat="1" ht="18" x14ac:dyDescent="0.25">
      <c r="A11" s="80" t="str">
        <f t="shared" si="2"/>
        <v>S2#137E</v>
      </c>
      <c r="B11" s="187" t="s">
        <v>48</v>
      </c>
      <c r="C11" s="70" t="s">
        <v>43</v>
      </c>
      <c r="D11" s="81" t="s">
        <v>53</v>
      </c>
      <c r="E11" s="72">
        <f ca="1">COUNTIF(INDIRECT("D"&amp;$A$4):D10002,INDIRECT("D"&amp;ROW()))</f>
        <v>2</v>
      </c>
      <c r="F11" s="82" t="s">
        <v>5</v>
      </c>
      <c r="G11" s="128">
        <f ca="1">COUNTIFS(INDIRECT("U"&amp;$A$4):U3898,"OPEN",INDIRECT("D"&amp;$A$4):D3898,INDIRECT("D"&amp;ROW()))</f>
        <v>0</v>
      </c>
      <c r="H11" s="83" t="s">
        <v>8719</v>
      </c>
      <c r="I11" s="88"/>
      <c r="J11" s="75" t="s">
        <v>42</v>
      </c>
      <c r="K11" s="76" t="s">
        <v>42</v>
      </c>
      <c r="L11" s="76" t="s">
        <v>42</v>
      </c>
      <c r="M11" s="76" t="s">
        <v>42</v>
      </c>
      <c r="N11" s="76" t="s">
        <v>42</v>
      </c>
      <c r="O11" s="76" t="s">
        <v>42</v>
      </c>
      <c r="P11" s="85" t="s">
        <v>42</v>
      </c>
      <c r="Q11" s="78" t="s">
        <v>42</v>
      </c>
      <c r="R11" s="79"/>
      <c r="S11" s="247" t="s">
        <v>42</v>
      </c>
      <c r="T11" s="67"/>
      <c r="W11" s="54"/>
      <c r="X11" s="171" t="str">
        <f t="shared" si="0"/>
        <v>2</v>
      </c>
      <c r="Y11" s="177" t="str">
        <f t="shared" si="1"/>
        <v>Puneet</v>
      </c>
    </row>
    <row r="12" spans="1:30" s="53" customFormat="1" ht="200.25" customHeight="1" x14ac:dyDescent="0.25">
      <c r="A12" s="80" t="str">
        <f t="shared" si="2"/>
        <v>S2#137E</v>
      </c>
      <c r="B12" s="187" t="s">
        <v>48</v>
      </c>
      <c r="C12" s="70" t="s">
        <v>43</v>
      </c>
      <c r="D12" s="81" t="s">
        <v>58</v>
      </c>
      <c r="E12" s="72">
        <f ca="1">COUNTIF(INDIRECT("D"&amp;$A$4):D10003,INDIRECT("D"&amp;ROW()))</f>
        <v>2</v>
      </c>
      <c r="F12" s="82" t="s">
        <v>5</v>
      </c>
      <c r="G12" s="128">
        <f ca="1">COUNTIFS(INDIRECT("U"&amp;$A$4):U3898,"OPEN",INDIRECT("D"&amp;$A$4):D3898,INDIRECT("D"&amp;ROW()))</f>
        <v>0</v>
      </c>
      <c r="H12" s="83" t="s">
        <v>8720</v>
      </c>
      <c r="I12" s="88"/>
      <c r="J12" s="75" t="s">
        <v>42</v>
      </c>
      <c r="K12" s="76" t="s">
        <v>42</v>
      </c>
      <c r="L12" s="76" t="s">
        <v>42</v>
      </c>
      <c r="M12" s="76" t="s">
        <v>42</v>
      </c>
      <c r="N12" s="76" t="s">
        <v>42</v>
      </c>
      <c r="O12" s="76" t="s">
        <v>42</v>
      </c>
      <c r="P12" s="85" t="s">
        <v>42</v>
      </c>
      <c r="Q12" s="251" t="s">
        <v>57</v>
      </c>
      <c r="R12" s="252"/>
      <c r="S12" s="247" t="s">
        <v>42</v>
      </c>
      <c r="T12" s="67"/>
      <c r="W12" s="54"/>
      <c r="X12" s="171" t="str">
        <f t="shared" si="0"/>
        <v>3</v>
      </c>
      <c r="Y12" s="177" t="str">
        <f t="shared" si="1"/>
        <v>Puneet</v>
      </c>
    </row>
    <row r="13" spans="1:30" s="53" customFormat="1" ht="18" x14ac:dyDescent="0.25">
      <c r="A13" s="80" t="str">
        <f t="shared" si="2"/>
        <v>S2#137E</v>
      </c>
      <c r="B13" s="187" t="s">
        <v>48</v>
      </c>
      <c r="C13" s="70" t="s">
        <v>43</v>
      </c>
      <c r="D13" s="81" t="s">
        <v>60</v>
      </c>
      <c r="E13" s="72">
        <f ca="1">COUNTIF(INDIRECT("D"&amp;$A$4):D10004,INDIRECT("D"&amp;ROW()))</f>
        <v>0</v>
      </c>
      <c r="F13" s="82" t="s">
        <v>5</v>
      </c>
      <c r="G13" s="128">
        <f ca="1">COUNTIFS(INDIRECT("U"&amp;$A$4):U3898,"OPEN",INDIRECT("D"&amp;$A$4):D3898,INDIRECT("D"&amp;ROW()))</f>
        <v>0</v>
      </c>
      <c r="H13" s="83" t="s">
        <v>61</v>
      </c>
      <c r="I13" s="88"/>
      <c r="J13" s="75" t="s">
        <v>42</v>
      </c>
      <c r="K13" s="76" t="s">
        <v>42</v>
      </c>
      <c r="L13" s="76" t="s">
        <v>42</v>
      </c>
      <c r="M13" s="76" t="s">
        <v>42</v>
      </c>
      <c r="N13" s="76" t="s">
        <v>42</v>
      </c>
      <c r="O13" s="76" t="s">
        <v>42</v>
      </c>
      <c r="P13" s="85" t="s">
        <v>42</v>
      </c>
      <c r="Q13" s="78" t="s">
        <v>42</v>
      </c>
      <c r="R13" s="79"/>
      <c r="S13" s="247" t="s">
        <v>42</v>
      </c>
      <c r="T13" s="67"/>
      <c r="W13" s="54"/>
      <c r="X13" s="171" t="str">
        <f t="shared" si="0"/>
        <v>4</v>
      </c>
      <c r="Y13" s="177" t="str">
        <f t="shared" si="1"/>
        <v>Puneet</v>
      </c>
    </row>
    <row r="14" spans="1:30" s="53" customFormat="1" ht="31.5" x14ac:dyDescent="0.25">
      <c r="A14" s="80" t="str">
        <f t="shared" si="2"/>
        <v>S2#137E</v>
      </c>
      <c r="B14" s="187" t="s">
        <v>48</v>
      </c>
      <c r="C14" s="70" t="s">
        <v>43</v>
      </c>
      <c r="D14" s="81" t="s">
        <v>62</v>
      </c>
      <c r="E14" s="72">
        <f ca="1">COUNTIF(INDIRECT("D"&amp;$A$4):D10005,INDIRECT("D"&amp;ROW()))</f>
        <v>22</v>
      </c>
      <c r="F14" s="82" t="s">
        <v>5</v>
      </c>
      <c r="G14" s="128">
        <f ca="1">COUNTIFS(INDIRECT("U"&amp;$A$4):U3898,"OPEN",INDIRECT("D"&amp;$A$4):D3898,INDIRECT("D"&amp;ROW()))</f>
        <v>0</v>
      </c>
      <c r="H14" s="83" t="s">
        <v>63</v>
      </c>
      <c r="I14" s="88"/>
      <c r="J14" s="75" t="s">
        <v>42</v>
      </c>
      <c r="K14" s="76" t="s">
        <v>42</v>
      </c>
      <c r="L14" s="76" t="s">
        <v>42</v>
      </c>
      <c r="M14" s="76" t="s">
        <v>42</v>
      </c>
      <c r="N14" s="76" t="s">
        <v>42</v>
      </c>
      <c r="O14" s="76" t="s">
        <v>42</v>
      </c>
      <c r="P14" s="85" t="s">
        <v>42</v>
      </c>
      <c r="Q14" s="78" t="s">
        <v>42</v>
      </c>
      <c r="R14" s="79"/>
      <c r="S14" s="247" t="s">
        <v>42</v>
      </c>
      <c r="T14" s="67"/>
      <c r="W14" s="54"/>
      <c r="X14" s="171" t="str">
        <f t="shared" si="0"/>
        <v>4.1</v>
      </c>
      <c r="Y14" s="177" t="str">
        <f t="shared" si="1"/>
        <v>Puneet</v>
      </c>
    </row>
    <row r="15" spans="1:30" s="53" customFormat="1" ht="63.75" x14ac:dyDescent="0.25">
      <c r="A15" s="80" t="str">
        <f t="shared" si="2"/>
        <v>S2#137E</v>
      </c>
      <c r="B15" s="187" t="s">
        <v>48</v>
      </c>
      <c r="C15" s="70" t="s">
        <v>43</v>
      </c>
      <c r="D15" s="81" t="s">
        <v>64</v>
      </c>
      <c r="E15" s="72">
        <f ca="1">COUNTIF(INDIRECT("D"&amp;$A$4):D10006,INDIRECT("D"&amp;ROW()))</f>
        <v>0</v>
      </c>
      <c r="F15" s="82" t="s">
        <v>5</v>
      </c>
      <c r="G15" s="128">
        <f ca="1">COUNTIFS(INDIRECT("U"&amp;$A$4):U3898,"OPEN",INDIRECT("D"&amp;$A$4):D3898,INDIRECT("D"&amp;ROW()))</f>
        <v>0</v>
      </c>
      <c r="H15" s="83" t="s">
        <v>317</v>
      </c>
      <c r="I15" s="88" t="s">
        <v>219</v>
      </c>
      <c r="J15" s="75" t="s">
        <v>42</v>
      </c>
      <c r="K15" s="76" t="s">
        <v>42</v>
      </c>
      <c r="L15" s="76" t="s">
        <v>42</v>
      </c>
      <c r="M15" s="76" t="s">
        <v>42</v>
      </c>
      <c r="N15" s="76" t="s">
        <v>42</v>
      </c>
      <c r="O15" s="76" t="s">
        <v>42</v>
      </c>
      <c r="P15" s="85" t="s">
        <v>42</v>
      </c>
      <c r="Q15" s="78" t="s">
        <v>42</v>
      </c>
      <c r="R15" s="218" t="s">
        <v>2174</v>
      </c>
      <c r="S15" s="248">
        <f ca="1">SUM(E15:E19) / E4 *100</f>
        <v>1.1577424023154848</v>
      </c>
      <c r="T15" s="67"/>
      <c r="W15" s="54"/>
      <c r="X15" s="171" t="str">
        <f t="shared" si="0"/>
        <v>5</v>
      </c>
      <c r="Y15" s="177" t="str">
        <f t="shared" si="1"/>
        <v>Puneet</v>
      </c>
    </row>
    <row r="16" spans="1:30" s="53" customFormat="1" ht="96" x14ac:dyDescent="0.25">
      <c r="A16" s="80" t="str">
        <f t="shared" si="2"/>
        <v>S2#137E</v>
      </c>
      <c r="B16" s="187" t="s">
        <v>48</v>
      </c>
      <c r="C16" s="70" t="s">
        <v>43</v>
      </c>
      <c r="D16" s="81" t="s">
        <v>65</v>
      </c>
      <c r="E16" s="72">
        <f ca="1">COUNTIF(INDIRECT("D"&amp;$A$4):D10007,INDIRECT("D"&amp;ROW()))</f>
        <v>6</v>
      </c>
      <c r="F16" s="82" t="s">
        <v>5</v>
      </c>
      <c r="G16" s="128">
        <f ca="1">COUNTIFS(INDIRECT("U"&amp;$A$4):U3898,"OPEN",INDIRECT("D"&amp;$A$4):D3898,INDIRECT("D"&amp;ROW()))</f>
        <v>0</v>
      </c>
      <c r="H16" s="83" t="s">
        <v>66</v>
      </c>
      <c r="I16" s="88"/>
      <c r="J16" s="75" t="s">
        <v>42</v>
      </c>
      <c r="K16" s="76" t="s">
        <v>42</v>
      </c>
      <c r="L16" s="76" t="s">
        <v>42</v>
      </c>
      <c r="M16" s="76" t="s">
        <v>42</v>
      </c>
      <c r="N16" s="76" t="s">
        <v>42</v>
      </c>
      <c r="O16" s="76" t="s">
        <v>42</v>
      </c>
      <c r="P16" s="85" t="s">
        <v>42</v>
      </c>
      <c r="Q16" s="78" t="s">
        <v>42</v>
      </c>
      <c r="R16" s="79" t="s">
        <v>2175</v>
      </c>
      <c r="S16" s="248" t="s">
        <v>42</v>
      </c>
      <c r="T16" s="67"/>
      <c r="W16" s="54"/>
      <c r="X16" s="171" t="str">
        <f t="shared" si="0"/>
        <v>5.1</v>
      </c>
      <c r="Y16" s="177" t="str">
        <f t="shared" si="1"/>
        <v>Puneet</v>
      </c>
    </row>
    <row r="17" spans="1:25" s="53" customFormat="1" ht="84" x14ac:dyDescent="0.25">
      <c r="A17" s="80" t="str">
        <f t="shared" si="2"/>
        <v>S2#137E</v>
      </c>
      <c r="B17" s="187" t="s">
        <v>48</v>
      </c>
      <c r="C17" s="70" t="s">
        <v>43</v>
      </c>
      <c r="D17" s="81" t="s">
        <v>67</v>
      </c>
      <c r="E17" s="72">
        <f ca="1">COUNTIF(INDIRECT("D"&amp;$A$4):D10008,INDIRECT("D"&amp;ROW()))</f>
        <v>0</v>
      </c>
      <c r="F17" s="82" t="s">
        <v>5</v>
      </c>
      <c r="G17" s="128">
        <f ca="1">COUNTIFS(INDIRECT("U"&amp;$A$4):U3898,"OPEN",INDIRECT("D"&amp;$A$4):D3898,INDIRECT("D"&amp;ROW()))</f>
        <v>0</v>
      </c>
      <c r="H17" s="83" t="s">
        <v>241</v>
      </c>
      <c r="I17" s="88"/>
      <c r="J17" s="75" t="s">
        <v>42</v>
      </c>
      <c r="K17" s="76" t="s">
        <v>42</v>
      </c>
      <c r="L17" s="76" t="s">
        <v>42</v>
      </c>
      <c r="M17" s="76" t="s">
        <v>42</v>
      </c>
      <c r="N17" s="76" t="s">
        <v>42</v>
      </c>
      <c r="O17" s="76" t="s">
        <v>42</v>
      </c>
      <c r="P17" s="85" t="s">
        <v>42</v>
      </c>
      <c r="Q17" s="78" t="s">
        <v>42</v>
      </c>
      <c r="R17" s="79" t="s">
        <v>8723</v>
      </c>
      <c r="S17" s="248" t="s">
        <v>42</v>
      </c>
      <c r="T17" s="67"/>
      <c r="W17" s="54"/>
      <c r="X17" s="171" t="str">
        <f t="shared" si="0"/>
        <v>5.2</v>
      </c>
      <c r="Y17" s="177" t="str">
        <f t="shared" si="1"/>
        <v>Puneet</v>
      </c>
    </row>
    <row r="18" spans="1:25" s="53" customFormat="1" ht="84" x14ac:dyDescent="0.25">
      <c r="A18" s="80" t="str">
        <f t="shared" si="2"/>
        <v>S2#137E</v>
      </c>
      <c r="B18" s="187" t="s">
        <v>48</v>
      </c>
      <c r="C18" s="70" t="s">
        <v>43</v>
      </c>
      <c r="D18" s="81" t="s">
        <v>68</v>
      </c>
      <c r="E18" s="72">
        <f ca="1">COUNTIF(INDIRECT("D"&amp;$A$4):D10009,INDIRECT("D"&amp;ROW()))</f>
        <v>0</v>
      </c>
      <c r="F18" s="82" t="s">
        <v>5</v>
      </c>
      <c r="G18" s="128">
        <f ca="1">COUNTIFS(INDIRECT("U"&amp;$A$4):U3898,"OPEN",INDIRECT("D"&amp;$A$4):D3898,INDIRECT("D"&amp;ROW()))</f>
        <v>0</v>
      </c>
      <c r="H18" s="83" t="s">
        <v>242</v>
      </c>
      <c r="I18" s="88"/>
      <c r="J18" s="75" t="s">
        <v>42</v>
      </c>
      <c r="K18" s="76" t="s">
        <v>42</v>
      </c>
      <c r="L18" s="76" t="s">
        <v>42</v>
      </c>
      <c r="M18" s="76" t="s">
        <v>42</v>
      </c>
      <c r="N18" s="76" t="s">
        <v>42</v>
      </c>
      <c r="O18" s="76" t="s">
        <v>42</v>
      </c>
      <c r="P18" s="85" t="s">
        <v>42</v>
      </c>
      <c r="Q18" s="78" t="s">
        <v>42</v>
      </c>
      <c r="R18" s="79" t="s">
        <v>326</v>
      </c>
      <c r="S18" s="248" t="s">
        <v>42</v>
      </c>
      <c r="T18" s="67"/>
      <c r="W18" s="54"/>
      <c r="X18" s="171" t="str">
        <f t="shared" si="0"/>
        <v>5.3</v>
      </c>
      <c r="Y18" s="177" t="str">
        <f t="shared" si="1"/>
        <v>Puneet</v>
      </c>
    </row>
    <row r="19" spans="1:25" s="53" customFormat="1" ht="84" x14ac:dyDescent="0.25">
      <c r="A19" s="80" t="str">
        <f t="shared" si="2"/>
        <v>S2#137E</v>
      </c>
      <c r="B19" s="187" t="s">
        <v>48</v>
      </c>
      <c r="C19" s="70" t="s">
        <v>43</v>
      </c>
      <c r="D19" s="81" t="s">
        <v>70</v>
      </c>
      <c r="E19" s="72">
        <f ca="1">COUNTIF(INDIRECT("D"&amp;$A$4):D10010,INDIRECT("D"&amp;ROW()))</f>
        <v>2</v>
      </c>
      <c r="F19" s="82" t="s">
        <v>5</v>
      </c>
      <c r="G19" s="128">
        <f ca="1">COUNTIFS(INDIRECT("U"&amp;$A$4):U3898,"OPEN",INDIRECT("D"&amp;$A$4):D3898,INDIRECT("D"&amp;ROW()))</f>
        <v>0</v>
      </c>
      <c r="H19" s="83" t="s">
        <v>243</v>
      </c>
      <c r="I19" s="88"/>
      <c r="J19" s="75" t="s">
        <v>42</v>
      </c>
      <c r="K19" s="76" t="s">
        <v>42</v>
      </c>
      <c r="L19" s="76" t="s">
        <v>42</v>
      </c>
      <c r="M19" s="76" t="s">
        <v>42</v>
      </c>
      <c r="N19" s="76" t="s">
        <v>42</v>
      </c>
      <c r="O19" s="76" t="s">
        <v>42</v>
      </c>
      <c r="P19" s="85" t="s">
        <v>42</v>
      </c>
      <c r="Q19" s="78" t="s">
        <v>42</v>
      </c>
      <c r="R19" s="79" t="s">
        <v>327</v>
      </c>
      <c r="S19" s="248" t="s">
        <v>42</v>
      </c>
      <c r="T19" s="67"/>
      <c r="W19" s="54"/>
      <c r="X19" s="171" t="str">
        <f t="shared" si="0"/>
        <v>5.4</v>
      </c>
      <c r="Y19" s="177" t="str">
        <f t="shared" si="1"/>
        <v>Puneet</v>
      </c>
    </row>
    <row r="20" spans="1:25" s="53" customFormat="1" ht="63.75" x14ac:dyDescent="0.25">
      <c r="A20" s="80" t="str">
        <f t="shared" si="2"/>
        <v>S2#137E</v>
      </c>
      <c r="B20" s="187" t="s">
        <v>48</v>
      </c>
      <c r="C20" s="70" t="s">
        <v>43</v>
      </c>
      <c r="D20" s="81" t="s">
        <v>71</v>
      </c>
      <c r="E20" s="72">
        <f ca="1">COUNTIF(INDIRECT("D"&amp;$A$4):D10011,INDIRECT("D"&amp;ROW()))</f>
        <v>0</v>
      </c>
      <c r="F20" s="215" t="s">
        <v>199</v>
      </c>
      <c r="G20" s="128">
        <f ca="1">COUNTIFS(INDIRECT("U"&amp;$A$4):U3898,"OPEN",INDIRECT("D"&amp;$A$4):D3898,INDIRECT("D"&amp;ROW()))</f>
        <v>0</v>
      </c>
      <c r="H20" s="83" t="s">
        <v>318</v>
      </c>
      <c r="I20" s="88" t="s">
        <v>219</v>
      </c>
      <c r="J20" s="75" t="s">
        <v>42</v>
      </c>
      <c r="K20" s="76" t="s">
        <v>42</v>
      </c>
      <c r="L20" s="76" t="s">
        <v>42</v>
      </c>
      <c r="M20" s="76" t="s">
        <v>42</v>
      </c>
      <c r="N20" s="76" t="s">
        <v>42</v>
      </c>
      <c r="O20" s="76" t="s">
        <v>42</v>
      </c>
      <c r="P20" s="85" t="s">
        <v>42</v>
      </c>
      <c r="Q20" s="78" t="s">
        <v>42</v>
      </c>
      <c r="R20" s="218" t="s">
        <v>325</v>
      </c>
      <c r="S20" s="248">
        <f ca="1">SUM(E20:E31) / E4 *100</f>
        <v>22.286541244573083</v>
      </c>
      <c r="T20" s="67"/>
      <c r="W20" s="54"/>
      <c r="X20" s="171" t="str">
        <f t="shared" si="0"/>
        <v>6</v>
      </c>
      <c r="Y20" s="177" t="str">
        <f t="shared" si="1"/>
        <v>Tao</v>
      </c>
    </row>
    <row r="21" spans="1:25" s="53" customFormat="1" ht="31.5" x14ac:dyDescent="0.25">
      <c r="A21" s="80" t="str">
        <f t="shared" si="2"/>
        <v>S2#137E</v>
      </c>
      <c r="B21" s="187" t="s">
        <v>48</v>
      </c>
      <c r="C21" s="70" t="s">
        <v>43</v>
      </c>
      <c r="D21" s="81" t="s">
        <v>72</v>
      </c>
      <c r="E21" s="72">
        <f ca="1">COUNTIF(INDIRECT("D"&amp;$A$4):D10012,INDIRECT("D"&amp;ROW()))</f>
        <v>28</v>
      </c>
      <c r="F21" s="215" t="s">
        <v>199</v>
      </c>
      <c r="G21" s="128">
        <f ca="1">COUNTIFS(INDIRECT("U"&amp;$A$4):U3898,"OPEN",INDIRECT("D"&amp;$A$4):D3898,INDIRECT("D"&amp;ROW()))</f>
        <v>0</v>
      </c>
      <c r="H21" s="83" t="s">
        <v>77</v>
      </c>
      <c r="I21" s="88"/>
      <c r="J21" s="75" t="s">
        <v>42</v>
      </c>
      <c r="K21" s="76" t="s">
        <v>42</v>
      </c>
      <c r="L21" s="76" t="s">
        <v>42</v>
      </c>
      <c r="M21" s="76" t="s">
        <v>42</v>
      </c>
      <c r="N21" s="76" t="s">
        <v>42</v>
      </c>
      <c r="O21" s="76" t="s">
        <v>42</v>
      </c>
      <c r="P21" s="85" t="s">
        <v>42</v>
      </c>
      <c r="Q21" s="78" t="s">
        <v>42</v>
      </c>
      <c r="R21" s="79" t="s">
        <v>8724</v>
      </c>
      <c r="S21" s="248" t="s">
        <v>42</v>
      </c>
      <c r="T21" s="67"/>
      <c r="W21" s="54"/>
      <c r="X21" s="171" t="str">
        <f t="shared" si="0"/>
        <v>6.1</v>
      </c>
      <c r="Y21" s="177" t="str">
        <f t="shared" si="1"/>
        <v>Tao</v>
      </c>
    </row>
    <row r="22" spans="1:25" s="53" customFormat="1" ht="96" x14ac:dyDescent="0.25">
      <c r="A22" s="80" t="str">
        <f t="shared" si="2"/>
        <v>S2#137E</v>
      </c>
      <c r="B22" s="187" t="s">
        <v>48</v>
      </c>
      <c r="C22" s="70" t="s">
        <v>43</v>
      </c>
      <c r="D22" s="81" t="s">
        <v>73</v>
      </c>
      <c r="E22" s="72">
        <f ca="1">COUNTIF(INDIRECT("D"&amp;$A$4):D10013,INDIRECT("D"&amp;ROW()))</f>
        <v>6</v>
      </c>
      <c r="F22" s="215" t="s">
        <v>199</v>
      </c>
      <c r="G22" s="128">
        <f ca="1">COUNTIFS(INDIRECT("U"&amp;$A$4):U3898,"OPEN",INDIRECT("D"&amp;$A$4):D3898,INDIRECT("D"&amp;ROW()))</f>
        <v>0</v>
      </c>
      <c r="H22" s="83" t="s">
        <v>244</v>
      </c>
      <c r="I22" s="88"/>
      <c r="J22" s="75" t="s">
        <v>42</v>
      </c>
      <c r="K22" s="76" t="s">
        <v>42</v>
      </c>
      <c r="L22" s="76" t="s">
        <v>42</v>
      </c>
      <c r="M22" s="76" t="s">
        <v>42</v>
      </c>
      <c r="N22" s="76" t="s">
        <v>42</v>
      </c>
      <c r="O22" s="76" t="s">
        <v>42</v>
      </c>
      <c r="P22" s="85" t="s">
        <v>42</v>
      </c>
      <c r="Q22" s="78" t="s">
        <v>42</v>
      </c>
      <c r="R22" s="79" t="s">
        <v>8725</v>
      </c>
      <c r="S22" s="248" t="s">
        <v>42</v>
      </c>
      <c r="T22" s="67"/>
      <c r="W22" s="54"/>
      <c r="X22" s="171" t="str">
        <f t="shared" si="0"/>
        <v>6.2</v>
      </c>
      <c r="Y22" s="177" t="str">
        <f t="shared" si="1"/>
        <v>Tao</v>
      </c>
    </row>
    <row r="23" spans="1:25" s="53" customFormat="1" ht="48" x14ac:dyDescent="0.25">
      <c r="A23" s="80" t="str">
        <f t="shared" si="2"/>
        <v>S2#137E</v>
      </c>
      <c r="B23" s="187" t="s">
        <v>48</v>
      </c>
      <c r="C23" s="70" t="s">
        <v>43</v>
      </c>
      <c r="D23" s="81" t="s">
        <v>74</v>
      </c>
      <c r="E23" s="72">
        <f ca="1">COUNTIF(INDIRECT("D"&amp;$A$4):D10014,INDIRECT("D"&amp;ROW()))</f>
        <v>12</v>
      </c>
      <c r="F23" s="215" t="s">
        <v>199</v>
      </c>
      <c r="G23" s="128">
        <f ca="1">COUNTIFS(INDIRECT("U"&amp;$A$4):U3898,"OPEN",INDIRECT("D"&amp;$A$4):D3898,INDIRECT("D"&amp;ROW()))</f>
        <v>0</v>
      </c>
      <c r="H23" s="83" t="s">
        <v>78</v>
      </c>
      <c r="I23" s="88"/>
      <c r="J23" s="75" t="s">
        <v>42</v>
      </c>
      <c r="K23" s="76" t="s">
        <v>42</v>
      </c>
      <c r="L23" s="76" t="s">
        <v>42</v>
      </c>
      <c r="M23" s="76" t="s">
        <v>42</v>
      </c>
      <c r="N23" s="76" t="s">
        <v>42</v>
      </c>
      <c r="O23" s="76" t="s">
        <v>42</v>
      </c>
      <c r="P23" s="85" t="s">
        <v>42</v>
      </c>
      <c r="Q23" s="78" t="s">
        <v>42</v>
      </c>
      <c r="R23" s="79" t="s">
        <v>8726</v>
      </c>
      <c r="S23" s="248" t="s">
        <v>42</v>
      </c>
      <c r="T23" s="67"/>
      <c r="W23" s="54"/>
      <c r="X23" s="171" t="str">
        <f t="shared" si="0"/>
        <v>6.3</v>
      </c>
      <c r="Y23" s="177" t="str">
        <f t="shared" si="1"/>
        <v>Tao</v>
      </c>
    </row>
    <row r="24" spans="1:25" s="53" customFormat="1" ht="31.5" x14ac:dyDescent="0.25">
      <c r="A24" s="80" t="str">
        <f t="shared" si="2"/>
        <v>S2#137E</v>
      </c>
      <c r="B24" s="187" t="s">
        <v>48</v>
      </c>
      <c r="C24" s="70" t="s">
        <v>43</v>
      </c>
      <c r="D24" s="81" t="s">
        <v>75</v>
      </c>
      <c r="E24" s="72">
        <f ca="1">COUNTIF(INDIRECT("D"&amp;$A$4):D10015,INDIRECT("D"&amp;ROW()))</f>
        <v>1</v>
      </c>
      <c r="F24" s="215" t="s">
        <v>199</v>
      </c>
      <c r="G24" s="128">
        <f ca="1">COUNTIFS(INDIRECT("U"&amp;$A$4):U3898,"OPEN",INDIRECT("D"&amp;$A$4):D3898,INDIRECT("D"&amp;ROW()))</f>
        <v>0</v>
      </c>
      <c r="H24" s="83" t="s">
        <v>79</v>
      </c>
      <c r="I24" s="88"/>
      <c r="J24" s="75" t="s">
        <v>42</v>
      </c>
      <c r="K24" s="76" t="s">
        <v>42</v>
      </c>
      <c r="L24" s="76" t="s">
        <v>42</v>
      </c>
      <c r="M24" s="76" t="s">
        <v>42</v>
      </c>
      <c r="N24" s="76" t="s">
        <v>42</v>
      </c>
      <c r="O24" s="76" t="s">
        <v>42</v>
      </c>
      <c r="P24" s="85" t="s">
        <v>42</v>
      </c>
      <c r="Q24" s="78" t="s">
        <v>42</v>
      </c>
      <c r="R24" s="79" t="s">
        <v>80</v>
      </c>
      <c r="S24" s="248" t="s">
        <v>42</v>
      </c>
      <c r="T24" s="67"/>
      <c r="W24" s="54"/>
      <c r="X24" s="171" t="str">
        <f t="shared" si="0"/>
        <v>6.4</v>
      </c>
      <c r="Y24" s="177" t="str">
        <f t="shared" si="1"/>
        <v>Tao</v>
      </c>
    </row>
    <row r="25" spans="1:25" s="53" customFormat="1" ht="36" x14ac:dyDescent="0.25">
      <c r="A25" s="80" t="str">
        <f t="shared" si="2"/>
        <v>S2#137E</v>
      </c>
      <c r="B25" s="187" t="s">
        <v>48</v>
      </c>
      <c r="C25" s="70" t="s">
        <v>43</v>
      </c>
      <c r="D25" s="81" t="s">
        <v>76</v>
      </c>
      <c r="E25" s="72">
        <f ca="1">COUNTIF(INDIRECT("D"&amp;$A$4):D10016,INDIRECT("D"&amp;ROW()))</f>
        <v>5</v>
      </c>
      <c r="F25" s="215" t="s">
        <v>199</v>
      </c>
      <c r="G25" s="128">
        <f ca="1">COUNTIFS(INDIRECT("U"&amp;$A$4):U3898,"OPEN",INDIRECT("D"&amp;$A$4):D3898,INDIRECT("D"&amp;ROW()))</f>
        <v>0</v>
      </c>
      <c r="H25" s="83" t="s">
        <v>81</v>
      </c>
      <c r="I25" s="88"/>
      <c r="J25" s="75" t="s">
        <v>42</v>
      </c>
      <c r="K25" s="76" t="s">
        <v>42</v>
      </c>
      <c r="L25" s="76" t="s">
        <v>42</v>
      </c>
      <c r="M25" s="76" t="s">
        <v>42</v>
      </c>
      <c r="N25" s="76" t="s">
        <v>42</v>
      </c>
      <c r="O25" s="76" t="s">
        <v>42</v>
      </c>
      <c r="P25" s="85" t="s">
        <v>42</v>
      </c>
      <c r="Q25" s="78" t="s">
        <v>42</v>
      </c>
      <c r="R25" s="79" t="s">
        <v>189</v>
      </c>
      <c r="S25" s="248" t="s">
        <v>42</v>
      </c>
      <c r="T25" s="67"/>
      <c r="W25" s="54"/>
      <c r="X25" s="171" t="str">
        <f t="shared" si="0"/>
        <v>6.5</v>
      </c>
      <c r="Y25" s="177" t="str">
        <f t="shared" si="1"/>
        <v>Tao</v>
      </c>
    </row>
    <row r="26" spans="1:25" s="53" customFormat="1" ht="36" x14ac:dyDescent="0.25">
      <c r="A26" s="80" t="str">
        <f t="shared" si="2"/>
        <v>S2#137E</v>
      </c>
      <c r="B26" s="187" t="s">
        <v>48</v>
      </c>
      <c r="C26" s="70" t="s">
        <v>43</v>
      </c>
      <c r="D26" s="81" t="s">
        <v>86</v>
      </c>
      <c r="E26" s="72">
        <f ca="1">COUNTIF(INDIRECT("D"&amp;$A$4):D10017,INDIRECT("D"&amp;ROW()))</f>
        <v>32</v>
      </c>
      <c r="F26" s="215" t="s">
        <v>199</v>
      </c>
      <c r="G26" s="128">
        <f ca="1">COUNTIFS(INDIRECT("U"&amp;$A$4):U3898,"OPEN",INDIRECT("D"&amp;$A$4):D3898,INDIRECT("D"&amp;ROW()))</f>
        <v>0</v>
      </c>
      <c r="H26" s="83" t="s">
        <v>82</v>
      </c>
      <c r="I26" s="88"/>
      <c r="J26" s="75" t="s">
        <v>42</v>
      </c>
      <c r="K26" s="76" t="s">
        <v>42</v>
      </c>
      <c r="L26" s="76" t="s">
        <v>42</v>
      </c>
      <c r="M26" s="76" t="s">
        <v>42</v>
      </c>
      <c r="N26" s="76" t="s">
        <v>42</v>
      </c>
      <c r="O26" s="76" t="s">
        <v>42</v>
      </c>
      <c r="P26" s="85" t="s">
        <v>42</v>
      </c>
      <c r="Q26" s="78" t="s">
        <v>42</v>
      </c>
      <c r="R26" s="79" t="s">
        <v>8727</v>
      </c>
      <c r="S26" s="248" t="s">
        <v>42</v>
      </c>
      <c r="T26" s="67"/>
      <c r="W26" s="54"/>
      <c r="X26" s="171" t="str">
        <f t="shared" si="0"/>
        <v>6.6</v>
      </c>
      <c r="Y26" s="177" t="str">
        <f t="shared" si="1"/>
        <v>Tao</v>
      </c>
    </row>
    <row r="27" spans="1:25" s="53" customFormat="1" ht="132" customHeight="1" x14ac:dyDescent="0.25">
      <c r="A27" s="80" t="str">
        <f t="shared" si="2"/>
        <v>S2#137E</v>
      </c>
      <c r="B27" s="187" t="s">
        <v>48</v>
      </c>
      <c r="C27" s="70" t="s">
        <v>43</v>
      </c>
      <c r="D27" s="81" t="s">
        <v>87</v>
      </c>
      <c r="E27" s="72">
        <f ca="1">COUNTIF(INDIRECT("D"&amp;$A$4):D10018,INDIRECT("D"&amp;ROW()))</f>
        <v>3</v>
      </c>
      <c r="F27" s="215" t="s">
        <v>199</v>
      </c>
      <c r="G27" s="128">
        <f ca="1">COUNTIFS(INDIRECT("U"&amp;$A$4):U3898,"OPEN",INDIRECT("D"&amp;$A$4):D3898,INDIRECT("D"&amp;ROW()))</f>
        <v>0</v>
      </c>
      <c r="H27" s="83" t="s">
        <v>245</v>
      </c>
      <c r="I27" s="88"/>
      <c r="J27" s="75" t="s">
        <v>42</v>
      </c>
      <c r="K27" s="76" t="s">
        <v>42</v>
      </c>
      <c r="L27" s="76" t="s">
        <v>42</v>
      </c>
      <c r="M27" s="76" t="s">
        <v>42</v>
      </c>
      <c r="N27" s="76" t="s">
        <v>42</v>
      </c>
      <c r="O27" s="76" t="s">
        <v>42</v>
      </c>
      <c r="P27" s="85" t="s">
        <v>42</v>
      </c>
      <c r="Q27" s="78" t="s">
        <v>42</v>
      </c>
      <c r="R27" s="79" t="s">
        <v>2177</v>
      </c>
      <c r="S27" s="248" t="s">
        <v>42</v>
      </c>
      <c r="T27" s="67"/>
      <c r="W27" s="54"/>
      <c r="X27" s="171" t="str">
        <f t="shared" si="0"/>
        <v>6.7</v>
      </c>
      <c r="Y27" s="177" t="str">
        <f t="shared" si="1"/>
        <v>Tao</v>
      </c>
    </row>
    <row r="28" spans="1:25" s="53" customFormat="1" ht="96" x14ac:dyDescent="0.25">
      <c r="A28" s="80" t="str">
        <f t="shared" si="2"/>
        <v>S2#137E</v>
      </c>
      <c r="B28" s="187" t="s">
        <v>48</v>
      </c>
      <c r="C28" s="70" t="s">
        <v>43</v>
      </c>
      <c r="D28" s="81" t="s">
        <v>88</v>
      </c>
      <c r="E28" s="72">
        <f ca="1">COUNTIF(INDIRECT("D"&amp;$A$4):D10019,INDIRECT("D"&amp;ROW()))</f>
        <v>29</v>
      </c>
      <c r="F28" s="215" t="s">
        <v>199</v>
      </c>
      <c r="G28" s="128">
        <f ca="1">COUNTIFS(INDIRECT("U"&amp;$A$4):U3898,"OPEN",INDIRECT("D"&amp;$A$4):D3898,INDIRECT("D"&amp;ROW()))</f>
        <v>0</v>
      </c>
      <c r="H28" s="83" t="s">
        <v>246</v>
      </c>
      <c r="I28" s="88"/>
      <c r="J28" s="75" t="s">
        <v>42</v>
      </c>
      <c r="K28" s="76" t="s">
        <v>42</v>
      </c>
      <c r="L28" s="76" t="s">
        <v>42</v>
      </c>
      <c r="M28" s="76" t="s">
        <v>42</v>
      </c>
      <c r="N28" s="76" t="s">
        <v>42</v>
      </c>
      <c r="O28" s="76" t="s">
        <v>42</v>
      </c>
      <c r="P28" s="85" t="s">
        <v>42</v>
      </c>
      <c r="Q28" s="78" t="s">
        <v>42</v>
      </c>
      <c r="R28" s="79" t="s">
        <v>328</v>
      </c>
      <c r="S28" s="248" t="s">
        <v>42</v>
      </c>
      <c r="T28" s="67"/>
      <c r="W28" s="54"/>
      <c r="X28" s="171" t="str">
        <f t="shared" si="0"/>
        <v>6.8</v>
      </c>
      <c r="Y28" s="177" t="str">
        <f t="shared" si="1"/>
        <v>Tao</v>
      </c>
    </row>
    <row r="29" spans="1:25" s="53" customFormat="1" ht="24" x14ac:dyDescent="0.25">
      <c r="A29" s="80" t="str">
        <f t="shared" si="2"/>
        <v>S2#137E</v>
      </c>
      <c r="B29" s="187" t="s">
        <v>48</v>
      </c>
      <c r="C29" s="70" t="s">
        <v>43</v>
      </c>
      <c r="D29" s="81" t="s">
        <v>89</v>
      </c>
      <c r="E29" s="72">
        <f ca="1">COUNTIF(INDIRECT("D"&amp;$A$4):D10020,INDIRECT("D"&amp;ROW()))</f>
        <v>8</v>
      </c>
      <c r="F29" s="215" t="s">
        <v>199</v>
      </c>
      <c r="G29" s="128">
        <f ca="1">COUNTIFS(INDIRECT("U"&amp;$A$4):U3898,"OPEN",INDIRECT("D"&amp;$A$4):D3898,INDIRECT("D"&amp;ROW()))</f>
        <v>0</v>
      </c>
      <c r="H29" s="83" t="s">
        <v>83</v>
      </c>
      <c r="I29" s="88"/>
      <c r="J29" s="75" t="s">
        <v>42</v>
      </c>
      <c r="K29" s="76" t="s">
        <v>42</v>
      </c>
      <c r="L29" s="76" t="s">
        <v>42</v>
      </c>
      <c r="M29" s="76" t="s">
        <v>42</v>
      </c>
      <c r="N29" s="76" t="s">
        <v>42</v>
      </c>
      <c r="O29" s="76" t="s">
        <v>42</v>
      </c>
      <c r="P29" s="85" t="s">
        <v>42</v>
      </c>
      <c r="Q29" s="78" t="s">
        <v>42</v>
      </c>
      <c r="R29" s="79" t="s">
        <v>80</v>
      </c>
      <c r="S29" s="248" t="s">
        <v>42</v>
      </c>
      <c r="T29" s="67"/>
      <c r="W29" s="54"/>
      <c r="X29" s="171" t="str">
        <f t="shared" si="0"/>
        <v>6.9</v>
      </c>
      <c r="Y29" s="177" t="str">
        <f t="shared" si="1"/>
        <v>Tao</v>
      </c>
    </row>
    <row r="30" spans="1:25" s="53" customFormat="1" ht="48" x14ac:dyDescent="0.25">
      <c r="A30" s="80" t="str">
        <f t="shared" si="2"/>
        <v>S2#137E</v>
      </c>
      <c r="B30" s="187" t="s">
        <v>48</v>
      </c>
      <c r="C30" s="70" t="s">
        <v>43</v>
      </c>
      <c r="D30" s="81" t="s">
        <v>90</v>
      </c>
      <c r="E30" s="72">
        <f ca="1">COUNTIF(INDIRECT("D"&amp;$A$4):D10021,INDIRECT("D"&amp;ROW()))</f>
        <v>28</v>
      </c>
      <c r="F30" s="215" t="s">
        <v>199</v>
      </c>
      <c r="G30" s="128">
        <f ca="1">COUNTIFS(INDIRECT("U"&amp;$A$4):U3898,"OPEN",INDIRECT("D"&amp;$A$4):D3898,INDIRECT("D"&amp;ROW()))</f>
        <v>0</v>
      </c>
      <c r="H30" s="83" t="s">
        <v>84</v>
      </c>
      <c r="I30" s="88"/>
      <c r="J30" s="75" t="s">
        <v>42</v>
      </c>
      <c r="K30" s="76" t="s">
        <v>42</v>
      </c>
      <c r="L30" s="76" t="s">
        <v>42</v>
      </c>
      <c r="M30" s="76" t="s">
        <v>42</v>
      </c>
      <c r="N30" s="76" t="s">
        <v>42</v>
      </c>
      <c r="O30" s="76" t="s">
        <v>42</v>
      </c>
      <c r="P30" s="85" t="s">
        <v>42</v>
      </c>
      <c r="Q30" s="78" t="s">
        <v>42</v>
      </c>
      <c r="R30" s="79" t="s">
        <v>187</v>
      </c>
      <c r="S30" s="248" t="s">
        <v>42</v>
      </c>
      <c r="T30" s="67"/>
      <c r="W30" s="54"/>
      <c r="X30" s="171" t="str">
        <f t="shared" si="0"/>
        <v>6.10</v>
      </c>
      <c r="Y30" s="177" t="str">
        <f t="shared" si="1"/>
        <v>Tao</v>
      </c>
    </row>
    <row r="31" spans="1:25" s="53" customFormat="1" ht="48" x14ac:dyDescent="0.25">
      <c r="A31" s="69" t="str">
        <f t="shared" si="2"/>
        <v>S2#137E</v>
      </c>
      <c r="B31" s="187" t="s">
        <v>48</v>
      </c>
      <c r="C31" s="70" t="s">
        <v>43</v>
      </c>
      <c r="D31" s="81" t="s">
        <v>129</v>
      </c>
      <c r="E31" s="72">
        <f ca="1">COUNTIF(INDIRECT("D"&amp;$A$4):D10022,INDIRECT("D"&amp;ROW()))</f>
        <v>2</v>
      </c>
      <c r="F31" s="215" t="s">
        <v>199</v>
      </c>
      <c r="G31" s="128">
        <f ca="1">COUNTIFS(INDIRECT("U"&amp;$A$4):U3898,"OPEN",INDIRECT("D"&amp;$A$4):D3898,INDIRECT("D"&amp;ROW()))</f>
        <v>0</v>
      </c>
      <c r="H31" s="83" t="s">
        <v>85</v>
      </c>
      <c r="I31" s="88"/>
      <c r="J31" s="75" t="s">
        <v>42</v>
      </c>
      <c r="K31" s="76" t="s">
        <v>42</v>
      </c>
      <c r="L31" s="76" t="s">
        <v>42</v>
      </c>
      <c r="M31" s="76" t="s">
        <v>42</v>
      </c>
      <c r="N31" s="76" t="s">
        <v>42</v>
      </c>
      <c r="O31" s="76" t="s">
        <v>42</v>
      </c>
      <c r="P31" s="85" t="s">
        <v>42</v>
      </c>
      <c r="Q31" s="78" t="s">
        <v>42</v>
      </c>
      <c r="R31" s="79" t="s">
        <v>8728</v>
      </c>
      <c r="S31" s="248" t="s">
        <v>42</v>
      </c>
      <c r="T31" s="67"/>
      <c r="W31" s="54"/>
      <c r="X31" s="171" t="str">
        <f t="shared" si="0"/>
        <v>6.11</v>
      </c>
      <c r="Y31" s="177" t="str">
        <f t="shared" si="1"/>
        <v>Tao</v>
      </c>
    </row>
    <row r="32" spans="1:25" s="53" customFormat="1" ht="63.75" x14ac:dyDescent="0.25">
      <c r="A32" s="80" t="str">
        <f t="shared" si="2"/>
        <v>S2#137E</v>
      </c>
      <c r="B32" s="187" t="s">
        <v>48</v>
      </c>
      <c r="C32" s="70" t="s">
        <v>43</v>
      </c>
      <c r="D32" s="81" t="s">
        <v>91</v>
      </c>
      <c r="E32" s="72">
        <f ca="1">COUNTIF(INDIRECT("D"&amp;$A$4):D10023,INDIRECT("D"&amp;ROW()))</f>
        <v>0</v>
      </c>
      <c r="F32" s="108" t="s">
        <v>208</v>
      </c>
      <c r="G32" s="128">
        <f ca="1">COUNTIFS(INDIRECT("U"&amp;$A$4):U3898,"OPEN",INDIRECT("D"&amp;$A$4):D3898,INDIRECT("D"&amp;ROW()))</f>
        <v>0</v>
      </c>
      <c r="H32" s="83" t="s">
        <v>319</v>
      </c>
      <c r="I32" s="88" t="s">
        <v>219</v>
      </c>
      <c r="J32" s="75" t="s">
        <v>42</v>
      </c>
      <c r="K32" s="76" t="s">
        <v>42</v>
      </c>
      <c r="L32" s="76" t="s">
        <v>42</v>
      </c>
      <c r="M32" s="76" t="s">
        <v>42</v>
      </c>
      <c r="N32" s="76" t="s">
        <v>42</v>
      </c>
      <c r="O32" s="76" t="s">
        <v>42</v>
      </c>
      <c r="P32" s="85" t="s">
        <v>42</v>
      </c>
      <c r="Q32" s="78" t="s">
        <v>42</v>
      </c>
      <c r="R32" s="79"/>
      <c r="S32" s="248">
        <f ca="1">SUM(E32:E53) / E4 *100</f>
        <v>74.384949348769908</v>
      </c>
      <c r="T32" s="67"/>
      <c r="W32" s="54"/>
      <c r="X32" s="171" t="str">
        <f t="shared" si="0"/>
        <v>7</v>
      </c>
      <c r="Y32" s="177" t="str">
        <f t="shared" si="1"/>
        <v>Andy</v>
      </c>
    </row>
    <row r="33" spans="1:25" s="53" customFormat="1" ht="47.25" x14ac:dyDescent="0.25">
      <c r="A33" s="80" t="str">
        <f t="shared" si="2"/>
        <v>S2#137E</v>
      </c>
      <c r="B33" s="187" t="s">
        <v>48</v>
      </c>
      <c r="C33" s="70" t="s">
        <v>43</v>
      </c>
      <c r="D33" s="81" t="s">
        <v>93</v>
      </c>
      <c r="E33" s="72">
        <f ca="1">COUNTIF(INDIRECT("D"&amp;$A$4):D10024,INDIRECT("D"&amp;ROW()))</f>
        <v>55</v>
      </c>
      <c r="F33" s="108" t="s">
        <v>208</v>
      </c>
      <c r="G33" s="128">
        <f ca="1">COUNTIFS(INDIRECT("U"&amp;$A$4):U3898,"OPEN",INDIRECT("D"&amp;$A$4):D3898,INDIRECT("D"&amp;ROW()))</f>
        <v>0</v>
      </c>
      <c r="H33" s="83" t="s">
        <v>212</v>
      </c>
      <c r="I33" s="88"/>
      <c r="J33" s="75" t="s">
        <v>42</v>
      </c>
      <c r="K33" s="76" t="s">
        <v>42</v>
      </c>
      <c r="L33" s="76" t="s">
        <v>42</v>
      </c>
      <c r="M33" s="76" t="s">
        <v>42</v>
      </c>
      <c r="N33" s="76" t="s">
        <v>42</v>
      </c>
      <c r="O33" s="76" t="s">
        <v>42</v>
      </c>
      <c r="P33" s="85" t="s">
        <v>42</v>
      </c>
      <c r="Q33" s="78" t="s">
        <v>42</v>
      </c>
      <c r="R33" s="79"/>
      <c r="S33" s="248" t="s">
        <v>42</v>
      </c>
      <c r="T33" s="67"/>
      <c r="W33" s="54"/>
      <c r="X33" s="171" t="str">
        <f t="shared" si="0"/>
        <v>7.1</v>
      </c>
      <c r="Y33" s="177" t="str">
        <f t="shared" si="1"/>
        <v>Andy</v>
      </c>
    </row>
    <row r="34" spans="1:25" s="53" customFormat="1" ht="47.25" x14ac:dyDescent="0.25">
      <c r="A34" s="80" t="str">
        <f t="shared" si="2"/>
        <v>S2#137E</v>
      </c>
      <c r="B34" s="187" t="s">
        <v>48</v>
      </c>
      <c r="C34" s="70" t="s">
        <v>43</v>
      </c>
      <c r="D34" s="81" t="s">
        <v>94</v>
      </c>
      <c r="E34" s="72">
        <f ca="1">COUNTIF(INDIRECT("D"&amp;$A$4):D10025,INDIRECT("D"&amp;ROW()))</f>
        <v>28</v>
      </c>
      <c r="F34" s="108" t="s">
        <v>208</v>
      </c>
      <c r="G34" s="128">
        <f ca="1">COUNTIFS(INDIRECT("U"&amp;$A$4):U3898,"OPEN",INDIRECT("D"&amp;$A$4):D3898,INDIRECT("D"&amp;ROW()))</f>
        <v>0</v>
      </c>
      <c r="H34" s="83" t="s">
        <v>213</v>
      </c>
      <c r="I34" s="88"/>
      <c r="J34" s="75" t="s">
        <v>42</v>
      </c>
      <c r="K34" s="76" t="s">
        <v>42</v>
      </c>
      <c r="L34" s="76" t="s">
        <v>42</v>
      </c>
      <c r="M34" s="76" t="s">
        <v>42</v>
      </c>
      <c r="N34" s="76" t="s">
        <v>42</v>
      </c>
      <c r="O34" s="76" t="s">
        <v>42</v>
      </c>
      <c r="P34" s="85" t="s">
        <v>42</v>
      </c>
      <c r="Q34" s="78" t="s">
        <v>42</v>
      </c>
      <c r="R34" s="79"/>
      <c r="S34" s="248" t="s">
        <v>42</v>
      </c>
      <c r="T34" s="67"/>
      <c r="W34" s="54"/>
      <c r="X34" s="171" t="str">
        <f t="shared" si="0"/>
        <v>7.2</v>
      </c>
      <c r="Y34" s="177" t="str">
        <f t="shared" si="1"/>
        <v>Andy</v>
      </c>
    </row>
    <row r="35" spans="1:25" s="53" customFormat="1" ht="47.25" x14ac:dyDescent="0.25">
      <c r="A35" s="80" t="str">
        <f t="shared" si="2"/>
        <v>S2#137E</v>
      </c>
      <c r="B35" s="187" t="s">
        <v>48</v>
      </c>
      <c r="C35" s="70" t="s">
        <v>43</v>
      </c>
      <c r="D35" s="81" t="s">
        <v>96</v>
      </c>
      <c r="E35" s="72">
        <f ca="1">COUNTIF(INDIRECT("D"&amp;$A$4):D10026,INDIRECT("D"&amp;ROW()))</f>
        <v>27</v>
      </c>
      <c r="F35" s="108" t="s">
        <v>208</v>
      </c>
      <c r="G35" s="128">
        <f ca="1">COUNTIFS(INDIRECT("U"&amp;$A$4):U3898,"OPEN",INDIRECT("D"&amp;$A$4):D3898,INDIRECT("D"&amp;ROW()))</f>
        <v>0</v>
      </c>
      <c r="H35" s="83" t="s">
        <v>214</v>
      </c>
      <c r="I35" s="88"/>
      <c r="J35" s="75" t="s">
        <v>42</v>
      </c>
      <c r="K35" s="76" t="s">
        <v>42</v>
      </c>
      <c r="L35" s="76" t="s">
        <v>42</v>
      </c>
      <c r="M35" s="76" t="s">
        <v>42</v>
      </c>
      <c r="N35" s="76" t="s">
        <v>42</v>
      </c>
      <c r="O35" s="76" t="s">
        <v>42</v>
      </c>
      <c r="P35" s="85" t="s">
        <v>42</v>
      </c>
      <c r="Q35" s="78" t="s">
        <v>42</v>
      </c>
      <c r="R35" s="79"/>
      <c r="S35" s="248" t="s">
        <v>42</v>
      </c>
      <c r="T35" s="67"/>
      <c r="W35" s="54"/>
      <c r="X35" s="171" t="str">
        <f t="shared" si="0"/>
        <v>7.3</v>
      </c>
      <c r="Y35" s="177" t="str">
        <f t="shared" si="1"/>
        <v>Andy</v>
      </c>
    </row>
    <row r="36" spans="1:25" s="53" customFormat="1" ht="63" x14ac:dyDescent="0.25">
      <c r="A36" s="80" t="str">
        <f t="shared" si="2"/>
        <v>S2#137E</v>
      </c>
      <c r="B36" s="187" t="s">
        <v>48</v>
      </c>
      <c r="C36" s="70" t="s">
        <v>43</v>
      </c>
      <c r="D36" s="81" t="s">
        <v>303</v>
      </c>
      <c r="E36" s="72">
        <f ca="1">COUNTIF(INDIRECT("D"&amp;$A$4):D10027,INDIRECT("D"&amp;ROW()))</f>
        <v>40</v>
      </c>
      <c r="F36" s="108" t="s">
        <v>208</v>
      </c>
      <c r="G36" s="128">
        <f ca="1">COUNTIFS(INDIRECT("U"&amp;$A$4):U3898,"OPEN",INDIRECT("D"&amp;$A$4):D3898,INDIRECT("D"&amp;ROW()))</f>
        <v>0</v>
      </c>
      <c r="H36" s="83" t="s">
        <v>320</v>
      </c>
      <c r="I36" s="88"/>
      <c r="J36" s="75" t="s">
        <v>42</v>
      </c>
      <c r="K36" s="76" t="s">
        <v>42</v>
      </c>
      <c r="L36" s="76" t="s">
        <v>42</v>
      </c>
      <c r="M36" s="76" t="s">
        <v>42</v>
      </c>
      <c r="N36" s="76" t="s">
        <v>42</v>
      </c>
      <c r="O36" s="76" t="s">
        <v>42</v>
      </c>
      <c r="P36" s="85" t="s">
        <v>42</v>
      </c>
      <c r="Q36" s="78" t="s">
        <v>42</v>
      </c>
      <c r="R36" s="79"/>
      <c r="S36" s="248" t="s">
        <v>42</v>
      </c>
      <c r="T36" s="67"/>
      <c r="W36" s="54"/>
      <c r="X36" s="171" t="str">
        <f t="shared" si="0"/>
        <v>7.4</v>
      </c>
      <c r="Y36" s="177" t="str">
        <f t="shared" si="1"/>
        <v>Andy</v>
      </c>
    </row>
    <row r="37" spans="1:25" s="53" customFormat="1" ht="31.5" x14ac:dyDescent="0.25">
      <c r="A37" s="80" t="str">
        <f t="shared" si="2"/>
        <v>S2#137E</v>
      </c>
      <c r="B37" s="187" t="s">
        <v>48</v>
      </c>
      <c r="C37" s="70" t="s">
        <v>43</v>
      </c>
      <c r="D37" s="81" t="s">
        <v>304</v>
      </c>
      <c r="E37" s="72">
        <f ca="1">COUNTIF(INDIRECT("D"&amp;$A$4):D10028,INDIRECT("D"&amp;ROW()))</f>
        <v>55</v>
      </c>
      <c r="F37" s="215" t="s">
        <v>199</v>
      </c>
      <c r="G37" s="128">
        <f ca="1">COUNTIFS(INDIRECT("U"&amp;$A$4):U3898,"OPEN",INDIRECT("D"&amp;$A$4):D3898,INDIRECT("D"&amp;ROW()))</f>
        <v>0</v>
      </c>
      <c r="H37" s="83" t="s">
        <v>215</v>
      </c>
      <c r="I37" s="88"/>
      <c r="J37" s="75" t="s">
        <v>42</v>
      </c>
      <c r="K37" s="76" t="s">
        <v>42</v>
      </c>
      <c r="L37" s="76" t="s">
        <v>42</v>
      </c>
      <c r="M37" s="76" t="s">
        <v>42</v>
      </c>
      <c r="N37" s="76" t="s">
        <v>42</v>
      </c>
      <c r="O37" s="76" t="s">
        <v>42</v>
      </c>
      <c r="P37" s="85" t="s">
        <v>42</v>
      </c>
      <c r="Q37" s="78" t="s">
        <v>42</v>
      </c>
      <c r="R37" s="79"/>
      <c r="S37" s="248" t="s">
        <v>42</v>
      </c>
      <c r="T37" s="67"/>
      <c r="W37" s="54"/>
      <c r="X37" s="171" t="str">
        <f t="shared" si="0"/>
        <v>7.5</v>
      </c>
      <c r="Y37" s="177" t="str">
        <f t="shared" si="1"/>
        <v>Tao</v>
      </c>
    </row>
    <row r="38" spans="1:25" s="53" customFormat="1" ht="31.5" x14ac:dyDescent="0.25">
      <c r="A38" s="80" t="str">
        <f t="shared" si="2"/>
        <v>S2#137E</v>
      </c>
      <c r="B38" s="187" t="s">
        <v>48</v>
      </c>
      <c r="C38" s="70" t="s">
        <v>43</v>
      </c>
      <c r="D38" s="81" t="s">
        <v>305</v>
      </c>
      <c r="E38" s="72">
        <f ca="1">COUNTIF(INDIRECT("D"&amp;$A$4):D10029,INDIRECT("D"&amp;ROW()))</f>
        <v>35</v>
      </c>
      <c r="F38" s="215" t="s">
        <v>199</v>
      </c>
      <c r="G38" s="128">
        <f ca="1">COUNTIFS(INDIRECT("U"&amp;$A$4):U3898,"OPEN",INDIRECT("D"&amp;$A$4):D3898,INDIRECT("D"&amp;ROW()))</f>
        <v>0</v>
      </c>
      <c r="H38" s="83" t="s">
        <v>247</v>
      </c>
      <c r="I38" s="88"/>
      <c r="J38" s="75" t="s">
        <v>42</v>
      </c>
      <c r="K38" s="76" t="s">
        <v>42</v>
      </c>
      <c r="L38" s="76" t="s">
        <v>42</v>
      </c>
      <c r="M38" s="76" t="s">
        <v>42</v>
      </c>
      <c r="N38" s="76" t="s">
        <v>42</v>
      </c>
      <c r="O38" s="76" t="s">
        <v>42</v>
      </c>
      <c r="P38" s="85" t="s">
        <v>42</v>
      </c>
      <c r="Q38" s="78" t="s">
        <v>42</v>
      </c>
      <c r="R38" s="79"/>
      <c r="S38" s="248" t="s">
        <v>42</v>
      </c>
      <c r="T38" s="67"/>
      <c r="W38" s="54"/>
      <c r="X38" s="171" t="str">
        <f t="shared" si="0"/>
        <v>7.6</v>
      </c>
      <c r="Y38" s="177" t="str">
        <f t="shared" si="1"/>
        <v>Tao</v>
      </c>
    </row>
    <row r="39" spans="1:25" s="53" customFormat="1" ht="63.75" x14ac:dyDescent="0.25">
      <c r="A39" s="80" t="str">
        <f t="shared" si="2"/>
        <v>S2#137E</v>
      </c>
      <c r="B39" s="187" t="s">
        <v>48</v>
      </c>
      <c r="C39" s="70" t="s">
        <v>43</v>
      </c>
      <c r="D39" s="81" t="s">
        <v>306</v>
      </c>
      <c r="E39" s="72">
        <f ca="1">COUNTIF(INDIRECT("D"&amp;$A$4):D10030,INDIRECT("D"&amp;ROW()))</f>
        <v>0</v>
      </c>
      <c r="F39" s="82" t="s">
        <v>5</v>
      </c>
      <c r="G39" s="128">
        <f ca="1">COUNTIFS(INDIRECT("U"&amp;$A$4):U3898,"OPEN",INDIRECT("D"&amp;$A$4):D3898,INDIRECT("D"&amp;ROW()))</f>
        <v>0</v>
      </c>
      <c r="H39" s="83" t="s">
        <v>248</v>
      </c>
      <c r="I39" s="88" t="s">
        <v>219</v>
      </c>
      <c r="J39" s="75" t="s">
        <v>42</v>
      </c>
      <c r="K39" s="76" t="s">
        <v>42</v>
      </c>
      <c r="L39" s="76" t="s">
        <v>42</v>
      </c>
      <c r="M39" s="76" t="s">
        <v>42</v>
      </c>
      <c r="N39" s="76" t="s">
        <v>42</v>
      </c>
      <c r="O39" s="76" t="s">
        <v>42</v>
      </c>
      <c r="P39" s="85" t="s">
        <v>42</v>
      </c>
      <c r="Q39" s="78" t="s">
        <v>42</v>
      </c>
      <c r="R39" s="79"/>
      <c r="S39" s="248" t="s">
        <v>42</v>
      </c>
      <c r="T39" s="67"/>
      <c r="W39" s="54"/>
      <c r="X39" s="171" t="str">
        <f t="shared" si="0"/>
        <v>7.7</v>
      </c>
      <c r="Y39" s="177" t="str">
        <f t="shared" si="1"/>
        <v>Puneet</v>
      </c>
    </row>
    <row r="40" spans="1:25" s="53" customFormat="1" ht="47.25" x14ac:dyDescent="0.25">
      <c r="A40" s="80" t="str">
        <f t="shared" si="2"/>
        <v>S2#137E</v>
      </c>
      <c r="B40" s="187" t="s">
        <v>48</v>
      </c>
      <c r="C40" s="70" t="s">
        <v>43</v>
      </c>
      <c r="D40" s="81" t="s">
        <v>307</v>
      </c>
      <c r="E40" s="72">
        <f ca="1">COUNTIF(INDIRECT("D"&amp;$A$4):D10031,INDIRECT("D"&amp;ROW()))</f>
        <v>10</v>
      </c>
      <c r="F40" s="82" t="s">
        <v>5</v>
      </c>
      <c r="G40" s="128">
        <f ca="1">COUNTIFS(INDIRECT("U"&amp;$A$4):U3898,"OPEN",INDIRECT("D"&amp;$A$4):D3898,INDIRECT("D"&amp;ROW()))</f>
        <v>0</v>
      </c>
      <c r="H40" s="83" t="s">
        <v>206</v>
      </c>
      <c r="I40" s="88"/>
      <c r="J40" s="75" t="s">
        <v>42</v>
      </c>
      <c r="K40" s="76" t="s">
        <v>42</v>
      </c>
      <c r="L40" s="76" t="s">
        <v>42</v>
      </c>
      <c r="M40" s="76" t="s">
        <v>42</v>
      </c>
      <c r="N40" s="76" t="s">
        <v>42</v>
      </c>
      <c r="O40" s="76" t="s">
        <v>42</v>
      </c>
      <c r="P40" s="85" t="s">
        <v>42</v>
      </c>
      <c r="Q40" s="78" t="s">
        <v>42</v>
      </c>
      <c r="R40" s="79"/>
      <c r="S40" s="248" t="s">
        <v>42</v>
      </c>
      <c r="T40" s="67"/>
      <c r="W40" s="54"/>
      <c r="X40" s="171" t="str">
        <f t="shared" si="0"/>
        <v>7.7.1</v>
      </c>
      <c r="Y40" s="177" t="str">
        <f t="shared" si="1"/>
        <v>Puneet</v>
      </c>
    </row>
    <row r="41" spans="1:25" s="53" customFormat="1" ht="47.25" x14ac:dyDescent="0.25">
      <c r="A41" s="80" t="str">
        <f t="shared" si="2"/>
        <v>S2#137E</v>
      </c>
      <c r="B41" s="187" t="s">
        <v>48</v>
      </c>
      <c r="C41" s="70" t="s">
        <v>43</v>
      </c>
      <c r="D41" s="81" t="s">
        <v>308</v>
      </c>
      <c r="E41" s="72">
        <f ca="1">COUNTIF(INDIRECT("D"&amp;$A$4):D10032,INDIRECT("D"&amp;ROW()))</f>
        <v>89</v>
      </c>
      <c r="F41" s="82" t="s">
        <v>5</v>
      </c>
      <c r="G41" s="128">
        <f ca="1">COUNTIFS(INDIRECT("U"&amp;$A$4):U3898,"OPEN",INDIRECT("D"&amp;$A$4):D3898,INDIRECT("D"&amp;ROW()))</f>
        <v>0</v>
      </c>
      <c r="H41" s="83" t="s">
        <v>207</v>
      </c>
      <c r="I41" s="88"/>
      <c r="J41" s="75" t="s">
        <v>42</v>
      </c>
      <c r="K41" s="76" t="s">
        <v>42</v>
      </c>
      <c r="L41" s="76" t="s">
        <v>42</v>
      </c>
      <c r="M41" s="76" t="s">
        <v>42</v>
      </c>
      <c r="N41" s="76" t="s">
        <v>42</v>
      </c>
      <c r="O41" s="76" t="s">
        <v>42</v>
      </c>
      <c r="P41" s="85" t="s">
        <v>42</v>
      </c>
      <c r="Q41" s="78" t="s">
        <v>42</v>
      </c>
      <c r="R41" s="79"/>
      <c r="S41" s="248" t="s">
        <v>42</v>
      </c>
      <c r="T41" s="67"/>
      <c r="W41" s="54"/>
      <c r="X41" s="171" t="str">
        <f t="shared" ref="X41:X72" si="3">IF(ISNONTEXT(D41),"" &amp; D41 &amp;"",T(D41))</f>
        <v>7.7.2</v>
      </c>
      <c r="Y41" s="177" t="str">
        <f t="shared" ref="Y41:Y72" si="4">F41</f>
        <v>Puneet</v>
      </c>
    </row>
    <row r="42" spans="1:25" s="53" customFormat="1" ht="47.25" x14ac:dyDescent="0.25">
      <c r="A42" s="80" t="str">
        <f t="shared" si="2"/>
        <v>S2#137E</v>
      </c>
      <c r="B42" s="187" t="s">
        <v>48</v>
      </c>
      <c r="C42" s="70" t="s">
        <v>43</v>
      </c>
      <c r="D42" s="81" t="s">
        <v>309</v>
      </c>
      <c r="E42" s="72">
        <f ca="1">COUNTIF(INDIRECT("D"&amp;$A$4):D10033,INDIRECT("D"&amp;ROW()))</f>
        <v>32</v>
      </c>
      <c r="F42" s="82" t="s">
        <v>5</v>
      </c>
      <c r="G42" s="128">
        <f ca="1">COUNTIFS(INDIRECT("U"&amp;$A$4):U3898,"OPEN",INDIRECT("D"&amp;$A$4):D3898,INDIRECT("D"&amp;ROW()))</f>
        <v>0</v>
      </c>
      <c r="H42" s="83" t="s">
        <v>321</v>
      </c>
      <c r="I42" s="88"/>
      <c r="J42" s="75" t="s">
        <v>42</v>
      </c>
      <c r="K42" s="76" t="s">
        <v>42</v>
      </c>
      <c r="L42" s="76" t="s">
        <v>42</v>
      </c>
      <c r="M42" s="76" t="s">
        <v>42</v>
      </c>
      <c r="N42" s="76" t="s">
        <v>42</v>
      </c>
      <c r="O42" s="76" t="s">
        <v>42</v>
      </c>
      <c r="P42" s="85" t="s">
        <v>42</v>
      </c>
      <c r="Q42" s="78" t="s">
        <v>42</v>
      </c>
      <c r="R42" s="79"/>
      <c r="S42" s="248" t="s">
        <v>42</v>
      </c>
      <c r="T42" s="67"/>
      <c r="W42" s="54"/>
      <c r="X42" s="171" t="str">
        <f t="shared" si="3"/>
        <v>7.7.3</v>
      </c>
      <c r="Y42" s="177" t="str">
        <f t="shared" si="4"/>
        <v>Puneet</v>
      </c>
    </row>
    <row r="43" spans="1:25" s="53" customFormat="1" ht="47.25" x14ac:dyDescent="0.25">
      <c r="A43" s="80" t="str">
        <f t="shared" si="2"/>
        <v>S2#137E</v>
      </c>
      <c r="B43" s="187" t="s">
        <v>48</v>
      </c>
      <c r="C43" s="70" t="s">
        <v>43</v>
      </c>
      <c r="D43" s="81" t="s">
        <v>310</v>
      </c>
      <c r="E43" s="72">
        <f ca="1">COUNTIF(INDIRECT("D"&amp;$A$4):D10034,INDIRECT("D"&amp;ROW()))</f>
        <v>29</v>
      </c>
      <c r="F43" s="215" t="s">
        <v>199</v>
      </c>
      <c r="G43" s="128">
        <f ca="1">COUNTIFS(INDIRECT("U"&amp;$A$4):U3898,"OPEN",INDIRECT("D"&amp;$A$4):D3898,INDIRECT("D"&amp;ROW()))</f>
        <v>0</v>
      </c>
      <c r="H43" s="83" t="s">
        <v>249</v>
      </c>
      <c r="I43" s="88"/>
      <c r="J43" s="75" t="s">
        <v>42</v>
      </c>
      <c r="K43" s="76" t="s">
        <v>42</v>
      </c>
      <c r="L43" s="76" t="s">
        <v>42</v>
      </c>
      <c r="M43" s="76" t="s">
        <v>42</v>
      </c>
      <c r="N43" s="76" t="s">
        <v>42</v>
      </c>
      <c r="O43" s="76" t="s">
        <v>42</v>
      </c>
      <c r="P43" s="85" t="s">
        <v>42</v>
      </c>
      <c r="Q43" s="78" t="s">
        <v>42</v>
      </c>
      <c r="R43" s="79"/>
      <c r="S43" s="248" t="s">
        <v>42</v>
      </c>
      <c r="T43" s="67"/>
      <c r="W43" s="54"/>
      <c r="X43" s="171" t="str">
        <f t="shared" si="3"/>
        <v>7.8</v>
      </c>
      <c r="Y43" s="177" t="str">
        <f t="shared" si="4"/>
        <v>Tao</v>
      </c>
    </row>
    <row r="44" spans="1:25" s="53" customFormat="1" ht="47.25" x14ac:dyDescent="0.25">
      <c r="A44" s="80" t="str">
        <f t="shared" si="2"/>
        <v>S2#137E</v>
      </c>
      <c r="B44" s="187" t="s">
        <v>48</v>
      </c>
      <c r="C44" s="70" t="s">
        <v>43</v>
      </c>
      <c r="D44" s="81" t="s">
        <v>311</v>
      </c>
      <c r="E44" s="72">
        <f ca="1">COUNTIF(INDIRECT("D"&amp;$A$4):D10035,INDIRECT("D"&amp;ROW()))</f>
        <v>1</v>
      </c>
      <c r="F44" s="108" t="s">
        <v>208</v>
      </c>
      <c r="G44" s="128">
        <f ca="1">COUNTIFS(INDIRECT("U"&amp;$A$4):U3898,"OPEN",INDIRECT("D"&amp;$A$4):D3898,INDIRECT("D"&amp;ROW()))</f>
        <v>0</v>
      </c>
      <c r="H44" s="83" t="s">
        <v>322</v>
      </c>
      <c r="I44" s="88"/>
      <c r="J44" s="75" t="s">
        <v>42</v>
      </c>
      <c r="K44" s="76" t="s">
        <v>42</v>
      </c>
      <c r="L44" s="76" t="s">
        <v>42</v>
      </c>
      <c r="M44" s="76" t="s">
        <v>42</v>
      </c>
      <c r="N44" s="76" t="s">
        <v>42</v>
      </c>
      <c r="O44" s="76" t="s">
        <v>42</v>
      </c>
      <c r="P44" s="85" t="s">
        <v>42</v>
      </c>
      <c r="Q44" s="78" t="s">
        <v>42</v>
      </c>
      <c r="R44" s="79"/>
      <c r="S44" s="248" t="s">
        <v>42</v>
      </c>
      <c r="T44" s="67"/>
      <c r="W44" s="54"/>
      <c r="X44" s="171" t="str">
        <f t="shared" si="3"/>
        <v>7.9</v>
      </c>
      <c r="Y44" s="177" t="str">
        <f t="shared" si="4"/>
        <v>Andy</v>
      </c>
    </row>
    <row r="45" spans="1:25" s="53" customFormat="1" ht="63.75" x14ac:dyDescent="0.25">
      <c r="A45" s="80" t="str">
        <f t="shared" si="2"/>
        <v>S2#137E</v>
      </c>
      <c r="B45" s="187" t="s">
        <v>48</v>
      </c>
      <c r="C45" s="70" t="s">
        <v>43</v>
      </c>
      <c r="D45" s="81" t="s">
        <v>312</v>
      </c>
      <c r="E45" s="72">
        <f ca="1">COUNTIF(INDIRECT("D"&amp;$A$4):D10036,INDIRECT("D"&amp;ROW()))</f>
        <v>55</v>
      </c>
      <c r="F45" s="108" t="s">
        <v>208</v>
      </c>
      <c r="G45" s="128">
        <f ca="1">COUNTIFS(INDIRECT("U"&amp;$A$4):U3898,"OPEN",INDIRECT("D"&amp;$A$4):D3898,INDIRECT("D"&amp;ROW()))</f>
        <v>0</v>
      </c>
      <c r="H45" s="83" t="s">
        <v>359</v>
      </c>
      <c r="I45" s="88" t="s">
        <v>219</v>
      </c>
      <c r="J45" s="75" t="s">
        <v>42</v>
      </c>
      <c r="K45" s="76" t="s">
        <v>42</v>
      </c>
      <c r="L45" s="76" t="s">
        <v>42</v>
      </c>
      <c r="M45" s="76" t="s">
        <v>42</v>
      </c>
      <c r="N45" s="76" t="s">
        <v>42</v>
      </c>
      <c r="O45" s="76" t="s">
        <v>42</v>
      </c>
      <c r="P45" s="85" t="s">
        <v>42</v>
      </c>
      <c r="Q45" s="78" t="s">
        <v>42</v>
      </c>
      <c r="R45" s="79"/>
      <c r="S45" s="248" t="s">
        <v>42</v>
      </c>
      <c r="T45" s="67"/>
      <c r="W45" s="54"/>
      <c r="X45" s="171" t="str">
        <f t="shared" si="3"/>
        <v>7.10</v>
      </c>
      <c r="Y45" s="177" t="str">
        <f t="shared" si="4"/>
        <v>Andy</v>
      </c>
    </row>
    <row r="46" spans="1:25" s="53" customFormat="1" ht="47.25" x14ac:dyDescent="0.25">
      <c r="A46" s="80" t="str">
        <f t="shared" si="2"/>
        <v>S2#137E</v>
      </c>
      <c r="B46" s="187" t="s">
        <v>48</v>
      </c>
      <c r="C46" s="70" t="s">
        <v>43</v>
      </c>
      <c r="D46" s="81" t="s">
        <v>352</v>
      </c>
      <c r="E46" s="72">
        <f ca="1">COUNTIF(INDIRECT("D"&amp;$A$4):D10037,INDIRECT("D"&amp;ROW()))</f>
        <v>3</v>
      </c>
      <c r="F46" s="108" t="s">
        <v>208</v>
      </c>
      <c r="G46" s="128">
        <f ca="1">COUNTIFS(INDIRECT("U"&amp;$A$4):U3898,"OPEN",INDIRECT("D"&amp;$A$4):D3898,INDIRECT("D"&amp;ROW()))</f>
        <v>0</v>
      </c>
      <c r="H46" s="83" t="s">
        <v>217</v>
      </c>
      <c r="I46" s="88"/>
      <c r="J46" s="75" t="s">
        <v>42</v>
      </c>
      <c r="K46" s="76" t="s">
        <v>42</v>
      </c>
      <c r="L46" s="76" t="s">
        <v>42</v>
      </c>
      <c r="M46" s="76" t="s">
        <v>42</v>
      </c>
      <c r="N46" s="76" t="s">
        <v>42</v>
      </c>
      <c r="O46" s="76" t="s">
        <v>42</v>
      </c>
      <c r="P46" s="85" t="s">
        <v>42</v>
      </c>
      <c r="Q46" s="78" t="s">
        <v>42</v>
      </c>
      <c r="R46" s="79"/>
      <c r="S46" s="248" t="s">
        <v>42</v>
      </c>
      <c r="T46" s="67"/>
      <c r="W46" s="54"/>
      <c r="X46" s="171" t="str">
        <f t="shared" si="3"/>
        <v>7.10.1</v>
      </c>
      <c r="Y46" s="177" t="str">
        <f t="shared" si="4"/>
        <v>Andy</v>
      </c>
    </row>
    <row r="47" spans="1:25" s="53" customFormat="1" ht="31.5" customHeight="1" x14ac:dyDescent="0.25">
      <c r="A47" s="80" t="str">
        <f t="shared" si="2"/>
        <v>S2#137E</v>
      </c>
      <c r="B47" s="187" t="s">
        <v>48</v>
      </c>
      <c r="C47" s="70" t="s">
        <v>43</v>
      </c>
      <c r="D47" s="81" t="s">
        <v>353</v>
      </c>
      <c r="E47" s="72">
        <f ca="1">COUNTIF(INDIRECT("D"&amp;$A$4):D10038,INDIRECT("D"&amp;ROW()))</f>
        <v>14</v>
      </c>
      <c r="F47" s="108" t="s">
        <v>208</v>
      </c>
      <c r="G47" s="128">
        <f ca="1">COUNTIFS(INDIRECT("U"&amp;$A$4):U3898,"OPEN",INDIRECT("D"&amp;$A$4):D3898,INDIRECT("D"&amp;ROW()))</f>
        <v>0</v>
      </c>
      <c r="H47" s="83" t="s">
        <v>218</v>
      </c>
      <c r="I47" s="88"/>
      <c r="J47" s="75" t="s">
        <v>42</v>
      </c>
      <c r="K47" s="76" t="s">
        <v>42</v>
      </c>
      <c r="L47" s="76" t="s">
        <v>42</v>
      </c>
      <c r="M47" s="76" t="s">
        <v>42</v>
      </c>
      <c r="N47" s="76" t="s">
        <v>42</v>
      </c>
      <c r="O47" s="76" t="s">
        <v>42</v>
      </c>
      <c r="P47" s="85" t="s">
        <v>42</v>
      </c>
      <c r="Q47" s="78" t="s">
        <v>42</v>
      </c>
      <c r="R47" s="79"/>
      <c r="S47" s="248" t="s">
        <v>42</v>
      </c>
      <c r="T47" s="67"/>
      <c r="W47" s="54"/>
      <c r="X47" s="171" t="str">
        <f t="shared" si="3"/>
        <v>7.10.2</v>
      </c>
      <c r="Y47" s="177" t="str">
        <f t="shared" si="4"/>
        <v>Andy</v>
      </c>
    </row>
    <row r="48" spans="1:25" s="53" customFormat="1" ht="31.5" x14ac:dyDescent="0.25">
      <c r="A48" s="80" t="str">
        <f t="shared" si="2"/>
        <v>S2#137E</v>
      </c>
      <c r="B48" s="187" t="s">
        <v>48</v>
      </c>
      <c r="C48" s="70" t="s">
        <v>43</v>
      </c>
      <c r="D48" s="81" t="s">
        <v>354</v>
      </c>
      <c r="E48" s="72">
        <f ca="1">COUNTIF(INDIRECT("D"&amp;$A$4):D10039,INDIRECT("D"&amp;ROW()))</f>
        <v>19</v>
      </c>
      <c r="F48" s="108" t="s">
        <v>208</v>
      </c>
      <c r="G48" s="128">
        <f ca="1">COUNTIFS(INDIRECT("U"&amp;$A$4):U3898,"OPEN",INDIRECT("D"&amp;$A$4):D3898,INDIRECT("D"&amp;ROW()))</f>
        <v>0</v>
      </c>
      <c r="H48" s="83" t="s">
        <v>251</v>
      </c>
      <c r="I48" s="88"/>
      <c r="J48" s="75" t="s">
        <v>42</v>
      </c>
      <c r="K48" s="76" t="s">
        <v>42</v>
      </c>
      <c r="L48" s="76" t="s">
        <v>42</v>
      </c>
      <c r="M48" s="76" t="s">
        <v>42</v>
      </c>
      <c r="N48" s="76" t="s">
        <v>42</v>
      </c>
      <c r="O48" s="76" t="s">
        <v>42</v>
      </c>
      <c r="P48" s="85" t="s">
        <v>42</v>
      </c>
      <c r="Q48" s="78" t="s">
        <v>42</v>
      </c>
      <c r="R48" s="79"/>
      <c r="S48" s="248" t="s">
        <v>42</v>
      </c>
      <c r="T48" s="67"/>
      <c r="W48" s="54"/>
      <c r="X48" s="171" t="str">
        <f t="shared" si="3"/>
        <v>7.10.3</v>
      </c>
      <c r="Y48" s="177" t="str">
        <f t="shared" si="4"/>
        <v>Andy</v>
      </c>
    </row>
    <row r="49" spans="1:30" s="53" customFormat="1" ht="31.5" x14ac:dyDescent="0.25">
      <c r="A49" s="80" t="str">
        <f t="shared" si="2"/>
        <v>S2#137E</v>
      </c>
      <c r="B49" s="187" t="s">
        <v>48</v>
      </c>
      <c r="C49" s="70" t="s">
        <v>43</v>
      </c>
      <c r="D49" s="81" t="s">
        <v>355</v>
      </c>
      <c r="E49" s="72">
        <f ca="1">COUNTIF(INDIRECT("D"&amp;$A$4):D10040,INDIRECT("D"&amp;ROW()))</f>
        <v>0</v>
      </c>
      <c r="F49" s="108" t="s">
        <v>208</v>
      </c>
      <c r="G49" s="128">
        <f ca="1">COUNTIFS(INDIRECT("U"&amp;$A$4):U3898,"OPEN",INDIRECT("D"&amp;$A$4):D3898,INDIRECT("D"&amp;ROW()))</f>
        <v>0</v>
      </c>
      <c r="H49" s="83" t="s">
        <v>255</v>
      </c>
      <c r="I49" s="88"/>
      <c r="J49" s="75" t="s">
        <v>42</v>
      </c>
      <c r="K49" s="76" t="s">
        <v>42</v>
      </c>
      <c r="L49" s="76" t="s">
        <v>42</v>
      </c>
      <c r="M49" s="76" t="s">
        <v>42</v>
      </c>
      <c r="N49" s="76" t="s">
        <v>42</v>
      </c>
      <c r="O49" s="76" t="s">
        <v>42</v>
      </c>
      <c r="P49" s="85" t="s">
        <v>42</v>
      </c>
      <c r="Q49" s="78" t="s">
        <v>42</v>
      </c>
      <c r="R49" s="79"/>
      <c r="S49" s="248" t="s">
        <v>42</v>
      </c>
      <c r="T49" s="67"/>
      <c r="W49" s="54"/>
      <c r="X49" s="171" t="str">
        <f t="shared" si="3"/>
        <v>7.10.4</v>
      </c>
      <c r="Y49" s="177" t="str">
        <f t="shared" si="4"/>
        <v>Andy</v>
      </c>
    </row>
    <row r="50" spans="1:30" s="53" customFormat="1" ht="31.5" x14ac:dyDescent="0.25">
      <c r="A50" s="80" t="str">
        <f t="shared" si="2"/>
        <v>S2#137E</v>
      </c>
      <c r="B50" s="187" t="s">
        <v>48</v>
      </c>
      <c r="C50" s="70" t="s">
        <v>43</v>
      </c>
      <c r="D50" s="81" t="s">
        <v>356</v>
      </c>
      <c r="E50" s="72">
        <f ca="1">COUNTIF(INDIRECT("D"&amp;$A$4):D10041,INDIRECT("D"&amp;ROW()))</f>
        <v>1</v>
      </c>
      <c r="F50" s="108" t="s">
        <v>208</v>
      </c>
      <c r="G50" s="128">
        <f ca="1">COUNTIFS(INDIRECT("U"&amp;$A$4):U3898,"OPEN",INDIRECT("D"&amp;$A$4):D3898,INDIRECT("D"&amp;ROW()))</f>
        <v>0</v>
      </c>
      <c r="H50" s="83" t="s">
        <v>252</v>
      </c>
      <c r="I50" s="88"/>
      <c r="J50" s="75" t="s">
        <v>42</v>
      </c>
      <c r="K50" s="76" t="s">
        <v>42</v>
      </c>
      <c r="L50" s="76" t="s">
        <v>42</v>
      </c>
      <c r="M50" s="76" t="s">
        <v>42</v>
      </c>
      <c r="N50" s="76" t="s">
        <v>42</v>
      </c>
      <c r="O50" s="76" t="s">
        <v>42</v>
      </c>
      <c r="P50" s="85" t="s">
        <v>42</v>
      </c>
      <c r="Q50" s="78" t="s">
        <v>42</v>
      </c>
      <c r="R50" s="79"/>
      <c r="S50" s="248" t="s">
        <v>42</v>
      </c>
      <c r="T50" s="67"/>
      <c r="W50" s="54"/>
      <c r="X50" s="171" t="str">
        <f t="shared" si="3"/>
        <v>7.10.5</v>
      </c>
      <c r="Y50" s="177" t="str">
        <f t="shared" si="4"/>
        <v>Andy</v>
      </c>
    </row>
    <row r="51" spans="1:30" s="53" customFormat="1" ht="47.25" x14ac:dyDescent="0.25">
      <c r="A51" s="80" t="str">
        <f t="shared" si="2"/>
        <v>S2#137E</v>
      </c>
      <c r="B51" s="187" t="s">
        <v>48</v>
      </c>
      <c r="C51" s="70" t="s">
        <v>43</v>
      </c>
      <c r="D51" s="81" t="s">
        <v>357</v>
      </c>
      <c r="E51" s="72">
        <f ca="1">COUNTIF(INDIRECT("D"&amp;$A$4):D10042,INDIRECT("D"&amp;ROW()))</f>
        <v>16</v>
      </c>
      <c r="F51" s="108" t="s">
        <v>208</v>
      </c>
      <c r="G51" s="128">
        <f ca="1">COUNTIFS(INDIRECT("U"&amp;$A$4):U3898,"OPEN",INDIRECT("D"&amp;$A$4):D3898,INDIRECT("D"&amp;ROW()))</f>
        <v>0</v>
      </c>
      <c r="H51" s="83" t="s">
        <v>216</v>
      </c>
      <c r="I51" s="88"/>
      <c r="J51" s="75" t="s">
        <v>42</v>
      </c>
      <c r="K51" s="76" t="s">
        <v>42</v>
      </c>
      <c r="L51" s="76" t="s">
        <v>42</v>
      </c>
      <c r="M51" s="76" t="s">
        <v>42</v>
      </c>
      <c r="N51" s="76" t="s">
        <v>42</v>
      </c>
      <c r="O51" s="76" t="s">
        <v>42</v>
      </c>
      <c r="P51" s="85" t="s">
        <v>42</v>
      </c>
      <c r="Q51" s="78" t="s">
        <v>42</v>
      </c>
      <c r="R51" s="79"/>
      <c r="S51" s="248" t="s">
        <v>42</v>
      </c>
      <c r="T51" s="67"/>
      <c r="W51" s="54"/>
      <c r="X51" s="171" t="str">
        <f t="shared" si="3"/>
        <v>7.10.6</v>
      </c>
      <c r="Y51" s="177" t="str">
        <f t="shared" si="4"/>
        <v>Andy</v>
      </c>
    </row>
    <row r="52" spans="1:30" s="53" customFormat="1" ht="47.25" x14ac:dyDescent="0.25">
      <c r="A52" s="80" t="str">
        <f t="shared" si="2"/>
        <v>S2#137E</v>
      </c>
      <c r="B52" s="187" t="s">
        <v>48</v>
      </c>
      <c r="C52" s="70" t="s">
        <v>43</v>
      </c>
      <c r="D52" s="81" t="s">
        <v>358</v>
      </c>
      <c r="E52" s="72">
        <f ca="1">COUNTIF(INDIRECT("D"&amp;$A$4):D10043,INDIRECT("D"&amp;ROW()))</f>
        <v>1</v>
      </c>
      <c r="F52" s="108" t="s">
        <v>208</v>
      </c>
      <c r="G52" s="128">
        <f ca="1">COUNTIFS(INDIRECT("U"&amp;$A$4):U3898,"OPEN",INDIRECT("D"&amp;$A$4):D3898,INDIRECT("D"&amp;ROW()))</f>
        <v>0</v>
      </c>
      <c r="H52" s="83" t="s">
        <v>250</v>
      </c>
      <c r="I52" s="88"/>
      <c r="J52" s="75" t="s">
        <v>42</v>
      </c>
      <c r="K52" s="76" t="s">
        <v>42</v>
      </c>
      <c r="L52" s="76" t="s">
        <v>42</v>
      </c>
      <c r="M52" s="76" t="s">
        <v>42</v>
      </c>
      <c r="N52" s="76" t="s">
        <v>42</v>
      </c>
      <c r="O52" s="76" t="s">
        <v>42</v>
      </c>
      <c r="P52" s="85" t="s">
        <v>42</v>
      </c>
      <c r="Q52" s="78" t="s">
        <v>42</v>
      </c>
      <c r="R52" s="79"/>
      <c r="S52" s="248" t="s">
        <v>42</v>
      </c>
      <c r="T52" s="67"/>
      <c r="W52" s="54"/>
      <c r="X52" s="171" t="str">
        <f t="shared" si="3"/>
        <v>7.10.7</v>
      </c>
      <c r="Y52" s="177" t="str">
        <f t="shared" si="4"/>
        <v>Andy</v>
      </c>
    </row>
    <row r="53" spans="1:30" s="53" customFormat="1" ht="31.5" x14ac:dyDescent="0.25">
      <c r="A53" s="80" t="str">
        <f t="shared" si="2"/>
        <v>S2#137E</v>
      </c>
      <c r="B53" s="187" t="s">
        <v>48</v>
      </c>
      <c r="C53" s="70" t="s">
        <v>43</v>
      </c>
      <c r="D53" s="81" t="s">
        <v>360</v>
      </c>
      <c r="E53" s="72">
        <f ca="1">COUNTIF(INDIRECT("D"&amp;$A$4):D10044,INDIRECT("D"&amp;ROW()))</f>
        <v>4</v>
      </c>
      <c r="F53" s="108" t="s">
        <v>208</v>
      </c>
      <c r="G53" s="128">
        <f ca="1">COUNTIFS(INDIRECT("U"&amp;$A$4):U3898,"OPEN",INDIRECT("D"&amp;$A$4):D3898,INDIRECT("D"&amp;ROW()))</f>
        <v>0</v>
      </c>
      <c r="H53" s="83" t="s">
        <v>229</v>
      </c>
      <c r="I53" s="88"/>
      <c r="J53" s="75" t="s">
        <v>42</v>
      </c>
      <c r="K53" s="76" t="s">
        <v>42</v>
      </c>
      <c r="L53" s="76" t="s">
        <v>42</v>
      </c>
      <c r="M53" s="76" t="s">
        <v>42</v>
      </c>
      <c r="N53" s="76" t="s">
        <v>42</v>
      </c>
      <c r="O53" s="76" t="s">
        <v>42</v>
      </c>
      <c r="P53" s="85" t="s">
        <v>42</v>
      </c>
      <c r="Q53" s="78" t="s">
        <v>42</v>
      </c>
      <c r="R53" s="79"/>
      <c r="S53" s="248" t="s">
        <v>42</v>
      </c>
      <c r="T53" s="67"/>
      <c r="W53" s="54"/>
      <c r="X53" s="171" t="str">
        <f t="shared" si="3"/>
        <v>7.10.8</v>
      </c>
      <c r="Y53" s="177" t="str">
        <f t="shared" si="4"/>
        <v>Andy</v>
      </c>
    </row>
    <row r="54" spans="1:30" s="53" customFormat="1" ht="63.75" x14ac:dyDescent="0.25">
      <c r="A54" s="80" t="str">
        <f t="shared" si="2"/>
        <v>S2#137E</v>
      </c>
      <c r="B54" s="187" t="s">
        <v>48</v>
      </c>
      <c r="C54" s="70" t="s">
        <v>43</v>
      </c>
      <c r="D54" s="81" t="s">
        <v>100</v>
      </c>
      <c r="E54" s="72">
        <f ca="1">COUNTIF(INDIRECT("D"&amp;$A$4):D10045,INDIRECT("D"&amp;ROW()))</f>
        <v>0</v>
      </c>
      <c r="F54" s="82" t="s">
        <v>5</v>
      </c>
      <c r="G54" s="128">
        <f ca="1">COUNTIFS(INDIRECT("U"&amp;$A$4):U3898,"OPEN",INDIRECT("D"&amp;$A$4):D3898,INDIRECT("D"&amp;ROW()))</f>
        <v>0</v>
      </c>
      <c r="H54" s="83" t="s">
        <v>92</v>
      </c>
      <c r="I54" s="88" t="s">
        <v>219</v>
      </c>
      <c r="J54" s="75" t="s">
        <v>42</v>
      </c>
      <c r="K54" s="76" t="s">
        <v>42</v>
      </c>
      <c r="L54" s="76" t="s">
        <v>42</v>
      </c>
      <c r="M54" s="76" t="s">
        <v>42</v>
      </c>
      <c r="N54" s="76" t="s">
        <v>42</v>
      </c>
      <c r="O54" s="76" t="s">
        <v>42</v>
      </c>
      <c r="P54" s="85" t="s">
        <v>42</v>
      </c>
      <c r="Q54" s="78" t="s">
        <v>42</v>
      </c>
      <c r="R54" s="79"/>
      <c r="S54" s="248" t="s">
        <v>42</v>
      </c>
      <c r="T54" s="67"/>
      <c r="W54" s="54"/>
      <c r="X54" s="171" t="str">
        <f t="shared" si="3"/>
        <v>9</v>
      </c>
      <c r="Y54" s="177" t="str">
        <f t="shared" si="4"/>
        <v>Puneet</v>
      </c>
    </row>
    <row r="55" spans="1:30" s="53" customFormat="1" ht="72" x14ac:dyDescent="0.25">
      <c r="A55" s="80" t="str">
        <f t="shared" si="2"/>
        <v>S2#137E</v>
      </c>
      <c r="B55" s="187" t="s">
        <v>48</v>
      </c>
      <c r="C55" s="70" t="s">
        <v>43</v>
      </c>
      <c r="D55" s="81" t="s">
        <v>314</v>
      </c>
      <c r="E55" s="72">
        <f ca="1">COUNTIF(INDIRECT("D"&amp;$A$4):D10046,INDIRECT("D"&amp;ROW()))</f>
        <v>55</v>
      </c>
      <c r="F55" s="82" t="s">
        <v>5</v>
      </c>
      <c r="G55" s="128">
        <f ca="1">COUNTIFS(INDIRECT("U"&amp;$A$4):U3898,"OPEN",INDIRECT("D"&amp;$A$4):D3898,INDIRECT("D"&amp;ROW()))</f>
        <v>0</v>
      </c>
      <c r="H55" s="83" t="s">
        <v>324</v>
      </c>
      <c r="I55" s="88"/>
      <c r="J55" s="75" t="s">
        <v>42</v>
      </c>
      <c r="K55" s="76" t="s">
        <v>42</v>
      </c>
      <c r="L55" s="76" t="s">
        <v>42</v>
      </c>
      <c r="M55" s="76" t="s">
        <v>42</v>
      </c>
      <c r="N55" s="76" t="s">
        <v>42</v>
      </c>
      <c r="O55" s="76" t="s">
        <v>42</v>
      </c>
      <c r="P55" s="85" t="s">
        <v>42</v>
      </c>
      <c r="Q55" s="78" t="s">
        <v>42</v>
      </c>
      <c r="R55" s="79" t="s">
        <v>329</v>
      </c>
      <c r="S55" s="248" t="s">
        <v>42</v>
      </c>
      <c r="T55" s="67"/>
      <c r="W55" s="54"/>
      <c r="X55" s="171" t="str">
        <f t="shared" si="3"/>
        <v>9.1</v>
      </c>
      <c r="Y55" s="177" t="str">
        <f t="shared" si="4"/>
        <v>Puneet</v>
      </c>
    </row>
    <row r="56" spans="1:30" s="53" customFormat="1" ht="18" x14ac:dyDescent="0.25">
      <c r="A56" s="80" t="str">
        <f t="shared" si="2"/>
        <v>S2#137E</v>
      </c>
      <c r="B56" s="187" t="s">
        <v>48</v>
      </c>
      <c r="C56" s="70" t="s">
        <v>43</v>
      </c>
      <c r="D56" s="81" t="s">
        <v>315</v>
      </c>
      <c r="E56" s="72">
        <f ca="1">COUNTIF(INDIRECT("D"&amp;$A$4):D10047,INDIRECT("D"&amp;ROW()))</f>
        <v>13</v>
      </c>
      <c r="F56" s="82" t="s">
        <v>5</v>
      </c>
      <c r="G56" s="128">
        <f ca="1">COUNTIFS(INDIRECT("U"&amp;$A$4):U3898,"OPEN",INDIRECT("D"&amp;$A$4):D3898,INDIRECT("D"&amp;ROW()))</f>
        <v>0</v>
      </c>
      <c r="H56" s="83" t="s">
        <v>95</v>
      </c>
      <c r="I56" s="88"/>
      <c r="J56" s="75" t="s">
        <v>42</v>
      </c>
      <c r="K56" s="76" t="s">
        <v>42</v>
      </c>
      <c r="L56" s="76" t="s">
        <v>42</v>
      </c>
      <c r="M56" s="76" t="s">
        <v>42</v>
      </c>
      <c r="N56" s="76" t="s">
        <v>42</v>
      </c>
      <c r="O56" s="76" t="s">
        <v>42</v>
      </c>
      <c r="P56" s="85" t="s">
        <v>42</v>
      </c>
      <c r="Q56" s="78" t="s">
        <v>42</v>
      </c>
      <c r="R56" s="79" t="s">
        <v>8729</v>
      </c>
      <c r="S56" s="248" t="s">
        <v>42</v>
      </c>
      <c r="T56" s="67"/>
      <c r="W56" s="54"/>
      <c r="X56" s="171" t="str">
        <f t="shared" si="3"/>
        <v>9.2</v>
      </c>
      <c r="Y56" s="177" t="str">
        <f t="shared" si="4"/>
        <v>Puneet</v>
      </c>
    </row>
    <row r="57" spans="1:30" s="53" customFormat="1" ht="18" x14ac:dyDescent="0.25">
      <c r="A57" s="80" t="str">
        <f t="shared" si="2"/>
        <v>S2#137E</v>
      </c>
      <c r="B57" s="187" t="s">
        <v>48</v>
      </c>
      <c r="C57" s="70" t="s">
        <v>43</v>
      </c>
      <c r="D57" s="81" t="s">
        <v>316</v>
      </c>
      <c r="E57" s="72">
        <f ca="1">COUNTIF(INDIRECT("D"&amp;$A$4):D10048,INDIRECT("D"&amp;ROW()))</f>
        <v>1</v>
      </c>
      <c r="F57" s="82" t="s">
        <v>5</v>
      </c>
      <c r="G57" s="128">
        <f ca="1">COUNTIFS(INDIRECT("U"&amp;$A$4):U3898,"OPEN",INDIRECT("D"&amp;$A$4):D3898,INDIRECT("D"&amp;ROW()))</f>
        <v>0</v>
      </c>
      <c r="H57" s="83" t="s">
        <v>97</v>
      </c>
      <c r="I57" s="88"/>
      <c r="J57" s="75" t="s">
        <v>42</v>
      </c>
      <c r="K57" s="76" t="s">
        <v>42</v>
      </c>
      <c r="L57" s="76" t="s">
        <v>42</v>
      </c>
      <c r="M57" s="76" t="s">
        <v>42</v>
      </c>
      <c r="N57" s="76" t="s">
        <v>42</v>
      </c>
      <c r="O57" s="76" t="s">
        <v>42</v>
      </c>
      <c r="P57" s="85" t="s">
        <v>42</v>
      </c>
      <c r="Q57" s="78" t="s">
        <v>42</v>
      </c>
      <c r="R57" s="79"/>
      <c r="S57" s="248" t="s">
        <v>42</v>
      </c>
      <c r="T57" s="67"/>
      <c r="W57" s="54"/>
      <c r="X57" s="171" t="str">
        <f t="shared" si="3"/>
        <v>9.3</v>
      </c>
      <c r="Y57" s="177" t="str">
        <f t="shared" si="4"/>
        <v>Puneet</v>
      </c>
    </row>
    <row r="58" spans="1:30" s="53" customFormat="1" ht="25.5" x14ac:dyDescent="0.25">
      <c r="A58" s="80" t="str">
        <f>A57</f>
        <v>S2#137E</v>
      </c>
      <c r="B58" s="187" t="s">
        <v>48</v>
      </c>
      <c r="C58" s="70" t="s">
        <v>43</v>
      </c>
      <c r="D58" s="81" t="s">
        <v>240</v>
      </c>
      <c r="E58" s="72">
        <f ca="1">COUNTIF(INDIRECT("D"&amp;$A$4):D10049,INDIRECT("D"&amp;ROW()))</f>
        <v>0</v>
      </c>
      <c r="F58" s="82" t="s">
        <v>5</v>
      </c>
      <c r="G58" s="128">
        <f ca="1">COUNTIFS(INDIRECT("U"&amp;$A$4):U3898,"OPEN",INDIRECT("D"&amp;$A$4):D3898,INDIRECT("D"&amp;ROW()))</f>
        <v>0</v>
      </c>
      <c r="H58" s="83" t="s">
        <v>101</v>
      </c>
      <c r="I58" s="225" t="s">
        <v>8722</v>
      </c>
      <c r="J58" s="75" t="s">
        <v>42</v>
      </c>
      <c r="K58" s="76" t="s">
        <v>42</v>
      </c>
      <c r="L58" s="76" t="s">
        <v>42</v>
      </c>
      <c r="M58" s="76" t="s">
        <v>42</v>
      </c>
      <c r="N58" s="76" t="s">
        <v>42</v>
      </c>
      <c r="O58" s="76" t="s">
        <v>42</v>
      </c>
      <c r="P58" s="85" t="s">
        <v>42</v>
      </c>
      <c r="Q58" s="78" t="s">
        <v>42</v>
      </c>
      <c r="R58" s="79"/>
      <c r="S58" s="248" t="s">
        <v>42</v>
      </c>
      <c r="T58" s="67"/>
      <c r="W58" s="54"/>
      <c r="X58" s="171" t="str">
        <f t="shared" si="3"/>
        <v>11</v>
      </c>
      <c r="Y58" s="177" t="str">
        <f t="shared" si="4"/>
        <v>Puneet</v>
      </c>
    </row>
    <row r="59" spans="1:30" s="53" customFormat="1" ht="18" x14ac:dyDescent="0.25">
      <c r="A59" s="80" t="str">
        <f t="shared" si="2"/>
        <v>S2#137E</v>
      </c>
      <c r="B59" s="187" t="s">
        <v>48</v>
      </c>
      <c r="C59" s="70" t="s">
        <v>43</v>
      </c>
      <c r="D59" s="81" t="s">
        <v>43</v>
      </c>
      <c r="E59" s="72">
        <f ca="1">COUNTIF(INDIRECT("D"&amp;$A$4):D10050,INDIRECT("D"&amp;ROW()))</f>
        <v>0</v>
      </c>
      <c r="F59" s="90" t="s">
        <v>43</v>
      </c>
      <c r="G59" s="128">
        <f ca="1">COUNTIFS(INDIRECT("U"&amp;$A$4):U3898,"OPEN",INDIRECT("D"&amp;$A$4):D3898,INDIRECT("D"&amp;ROW()))</f>
        <v>0</v>
      </c>
      <c r="H59" s="91" t="s">
        <v>43</v>
      </c>
      <c r="I59" s="88"/>
      <c r="J59" s="75" t="s">
        <v>42</v>
      </c>
      <c r="K59" s="76" t="s">
        <v>42</v>
      </c>
      <c r="L59" s="76" t="s">
        <v>42</v>
      </c>
      <c r="M59" s="76" t="s">
        <v>42</v>
      </c>
      <c r="N59" s="76" t="s">
        <v>42</v>
      </c>
      <c r="O59" s="76" t="s">
        <v>42</v>
      </c>
      <c r="P59" s="85" t="s">
        <v>42</v>
      </c>
      <c r="Q59" s="78" t="s">
        <v>42</v>
      </c>
      <c r="R59" s="79"/>
      <c r="S59" s="248" t="s">
        <v>42</v>
      </c>
      <c r="T59" s="67"/>
      <c r="W59" s="54"/>
      <c r="X59" s="171" t="str">
        <f t="shared" si="3"/>
        <v>---</v>
      </c>
      <c r="Y59" s="177" t="str">
        <f t="shared" si="4"/>
        <v>---</v>
      </c>
    </row>
    <row r="60" spans="1:30" ht="18" x14ac:dyDescent="0.25">
      <c r="A60" s="80" t="str">
        <f t="shared" si="2"/>
        <v>S2#137E</v>
      </c>
      <c r="B60" s="187" t="s">
        <v>48</v>
      </c>
      <c r="C60" s="70" t="s">
        <v>43</v>
      </c>
      <c r="D60" s="81" t="s">
        <v>43</v>
      </c>
      <c r="E60" s="72">
        <f ca="1">COUNTIF(INDIRECT("D"&amp;$A$4):D10051,INDIRECT("D"&amp;ROW()))</f>
        <v>0</v>
      </c>
      <c r="F60" s="90" t="s">
        <v>43</v>
      </c>
      <c r="G60" s="128">
        <f ca="1">COUNTIFS(INDIRECT("U"&amp;$A$4):U3898,"OPEN",INDIRECT("D"&amp;$A$4):D3898,INDIRECT("D"&amp;ROW()))</f>
        <v>0</v>
      </c>
      <c r="H60" s="91" t="s">
        <v>43</v>
      </c>
      <c r="I60" s="88"/>
      <c r="J60" s="75" t="s">
        <v>42</v>
      </c>
      <c r="K60" s="76" t="s">
        <v>42</v>
      </c>
      <c r="L60" s="76" t="s">
        <v>42</v>
      </c>
      <c r="M60" s="76" t="s">
        <v>42</v>
      </c>
      <c r="N60" s="76" t="s">
        <v>42</v>
      </c>
      <c r="O60" s="76" t="s">
        <v>42</v>
      </c>
      <c r="P60" s="85" t="s">
        <v>42</v>
      </c>
      <c r="Q60" s="78" t="s">
        <v>42</v>
      </c>
      <c r="R60" s="79"/>
      <c r="S60" s="248" t="s">
        <v>42</v>
      </c>
      <c r="T60" s="67"/>
      <c r="U60" s="53"/>
      <c r="V60" s="53"/>
      <c r="W60" s="54"/>
      <c r="X60" s="171" t="str">
        <f t="shared" si="3"/>
        <v>---</v>
      </c>
      <c r="Y60" s="177" t="str">
        <f t="shared" si="4"/>
        <v>---</v>
      </c>
      <c r="AA60" s="53"/>
      <c r="AB60" s="53"/>
      <c r="AC60" s="53"/>
      <c r="AD60" s="53"/>
    </row>
    <row r="61" spans="1:30" ht="18" x14ac:dyDescent="0.25">
      <c r="A61" s="80" t="str">
        <f t="shared" si="2"/>
        <v>S2#137E</v>
      </c>
      <c r="B61" s="187" t="s">
        <v>48</v>
      </c>
      <c r="C61" s="70" t="s">
        <v>43</v>
      </c>
      <c r="D61" s="81" t="s">
        <v>43</v>
      </c>
      <c r="E61" s="72">
        <f ca="1">COUNTIF(INDIRECT("D"&amp;$A$4):D10052,INDIRECT("D"&amp;ROW()))</f>
        <v>0</v>
      </c>
      <c r="F61" s="90" t="s">
        <v>43</v>
      </c>
      <c r="G61" s="128">
        <f ca="1">COUNTIFS(INDIRECT("U"&amp;$A$4):U3898,"OPEN",INDIRECT("D"&amp;$A$4):D3898,INDIRECT("D"&amp;ROW()))</f>
        <v>0</v>
      </c>
      <c r="H61" s="91" t="s">
        <v>43</v>
      </c>
      <c r="I61" s="88"/>
      <c r="J61" s="75" t="s">
        <v>42</v>
      </c>
      <c r="K61" s="76" t="s">
        <v>42</v>
      </c>
      <c r="L61" s="76" t="s">
        <v>42</v>
      </c>
      <c r="M61" s="76" t="s">
        <v>42</v>
      </c>
      <c r="N61" s="76" t="s">
        <v>42</v>
      </c>
      <c r="O61" s="76" t="s">
        <v>42</v>
      </c>
      <c r="P61" s="85" t="s">
        <v>42</v>
      </c>
      <c r="Q61" s="78" t="s">
        <v>42</v>
      </c>
      <c r="R61" s="79"/>
      <c r="S61" s="248" t="s">
        <v>42</v>
      </c>
      <c r="T61" s="67"/>
      <c r="U61" s="53"/>
      <c r="V61" s="53"/>
      <c r="W61" s="54"/>
      <c r="X61" s="171" t="str">
        <f t="shared" si="3"/>
        <v>---</v>
      </c>
      <c r="Y61" s="177" t="str">
        <f t="shared" si="4"/>
        <v>---</v>
      </c>
      <c r="AA61" s="53"/>
      <c r="AB61" s="53"/>
      <c r="AC61" s="53"/>
      <c r="AD61" s="53"/>
    </row>
    <row r="62" spans="1:30" ht="18" x14ac:dyDescent="0.25">
      <c r="A62" s="80" t="str">
        <f t="shared" si="2"/>
        <v>S2#137E</v>
      </c>
      <c r="B62" s="187" t="s">
        <v>48</v>
      </c>
      <c r="C62" s="70" t="s">
        <v>43</v>
      </c>
      <c r="D62" s="81" t="s">
        <v>43</v>
      </c>
      <c r="E62" s="72">
        <f ca="1">COUNTIF(INDIRECT("D"&amp;$A$4):D10053,INDIRECT("D"&amp;ROW()))</f>
        <v>0</v>
      </c>
      <c r="F62" s="90" t="s">
        <v>43</v>
      </c>
      <c r="G62" s="128">
        <f ca="1">COUNTIFS(INDIRECT("U"&amp;$A$4):U3898,"OPEN",INDIRECT("D"&amp;$A$4):D3898,INDIRECT("D"&amp;ROW()))</f>
        <v>0</v>
      </c>
      <c r="H62" s="91" t="s">
        <v>43</v>
      </c>
      <c r="I62" s="88"/>
      <c r="J62" s="75" t="s">
        <v>42</v>
      </c>
      <c r="K62" s="76" t="s">
        <v>42</v>
      </c>
      <c r="L62" s="76" t="s">
        <v>42</v>
      </c>
      <c r="M62" s="76" t="s">
        <v>42</v>
      </c>
      <c r="N62" s="76" t="s">
        <v>42</v>
      </c>
      <c r="O62" s="76" t="s">
        <v>42</v>
      </c>
      <c r="P62" s="85" t="s">
        <v>42</v>
      </c>
      <c r="Q62" s="78" t="s">
        <v>42</v>
      </c>
      <c r="R62" s="79"/>
      <c r="S62" s="248" t="s">
        <v>42</v>
      </c>
      <c r="T62" s="67"/>
      <c r="U62" s="53"/>
      <c r="V62" s="53"/>
      <c r="W62" s="54"/>
      <c r="X62" s="171" t="str">
        <f t="shared" si="3"/>
        <v>---</v>
      </c>
      <c r="Y62" s="177" t="str">
        <f t="shared" si="4"/>
        <v>---</v>
      </c>
      <c r="AA62" s="53"/>
      <c r="AB62" s="53"/>
      <c r="AC62" s="53"/>
      <c r="AD62" s="53"/>
    </row>
    <row r="63" spans="1:30" ht="18" x14ac:dyDescent="0.25">
      <c r="A63" s="80" t="str">
        <f t="shared" si="2"/>
        <v>S2#137E</v>
      </c>
      <c r="B63" s="187" t="s">
        <v>48</v>
      </c>
      <c r="C63" s="70" t="s">
        <v>43</v>
      </c>
      <c r="D63" s="81" t="s">
        <v>43</v>
      </c>
      <c r="E63" s="72">
        <f ca="1">COUNTIF(INDIRECT("D"&amp;$A$4):D10054,INDIRECT("D"&amp;ROW()))</f>
        <v>0</v>
      </c>
      <c r="F63" s="90" t="s">
        <v>43</v>
      </c>
      <c r="G63" s="128">
        <f ca="1">COUNTIFS(INDIRECT("U"&amp;$A$4):U3898,"OPEN",INDIRECT("D"&amp;$A$4):D3898,INDIRECT("D"&amp;ROW()))</f>
        <v>0</v>
      </c>
      <c r="H63" s="91" t="s">
        <v>43</v>
      </c>
      <c r="I63" s="88"/>
      <c r="J63" s="75" t="s">
        <v>42</v>
      </c>
      <c r="K63" s="76" t="s">
        <v>42</v>
      </c>
      <c r="L63" s="76" t="s">
        <v>42</v>
      </c>
      <c r="M63" s="76" t="s">
        <v>42</v>
      </c>
      <c r="N63" s="76" t="s">
        <v>42</v>
      </c>
      <c r="O63" s="76" t="s">
        <v>42</v>
      </c>
      <c r="P63" s="85" t="s">
        <v>42</v>
      </c>
      <c r="Q63" s="78" t="s">
        <v>42</v>
      </c>
      <c r="R63" s="79"/>
      <c r="S63" s="248" t="s">
        <v>42</v>
      </c>
      <c r="T63" s="67"/>
      <c r="U63" s="53"/>
      <c r="V63" s="53"/>
      <c r="W63" s="54"/>
      <c r="X63" s="171" t="str">
        <f t="shared" si="3"/>
        <v>---</v>
      </c>
      <c r="Y63" s="177" t="str">
        <f t="shared" si="4"/>
        <v>---</v>
      </c>
      <c r="AA63" s="53"/>
      <c r="AB63" s="53"/>
      <c r="AC63" s="53"/>
      <c r="AD63" s="53"/>
    </row>
    <row r="64" spans="1:30" ht="18" x14ac:dyDescent="0.25">
      <c r="A64" s="80" t="str">
        <f t="shared" si="2"/>
        <v>S2#137E</v>
      </c>
      <c r="B64" s="187" t="s">
        <v>48</v>
      </c>
      <c r="C64" s="70" t="s">
        <v>43</v>
      </c>
      <c r="D64" s="81" t="s">
        <v>43</v>
      </c>
      <c r="E64" s="72">
        <f ca="1">COUNTIF(INDIRECT("D"&amp;$A$4):D10055,INDIRECT("D"&amp;ROW()))</f>
        <v>0</v>
      </c>
      <c r="F64" s="90" t="s">
        <v>43</v>
      </c>
      <c r="G64" s="128">
        <f ca="1">COUNTIFS(INDIRECT("U"&amp;$A$4):U3898,"OPEN",INDIRECT("D"&amp;$A$4):D3898,INDIRECT("D"&amp;ROW()))</f>
        <v>0</v>
      </c>
      <c r="H64" s="91" t="s">
        <v>43</v>
      </c>
      <c r="I64" s="88"/>
      <c r="J64" s="75" t="s">
        <v>42</v>
      </c>
      <c r="K64" s="76" t="s">
        <v>42</v>
      </c>
      <c r="L64" s="76" t="s">
        <v>42</v>
      </c>
      <c r="M64" s="76" t="s">
        <v>42</v>
      </c>
      <c r="N64" s="76" t="s">
        <v>42</v>
      </c>
      <c r="O64" s="76" t="s">
        <v>42</v>
      </c>
      <c r="P64" s="85" t="s">
        <v>42</v>
      </c>
      <c r="Q64" s="78" t="s">
        <v>42</v>
      </c>
      <c r="R64" s="79"/>
      <c r="S64" s="248" t="s">
        <v>42</v>
      </c>
      <c r="T64" s="67"/>
      <c r="U64" s="53"/>
      <c r="V64" s="53"/>
      <c r="W64" s="54"/>
      <c r="X64" s="171" t="str">
        <f t="shared" si="3"/>
        <v>---</v>
      </c>
      <c r="Y64" s="177" t="str">
        <f t="shared" si="4"/>
        <v>---</v>
      </c>
      <c r="AA64" s="53"/>
      <c r="AB64" s="53"/>
      <c r="AC64" s="53"/>
      <c r="AD64" s="53"/>
    </row>
    <row r="65" spans="1:30" ht="18" x14ac:dyDescent="0.25">
      <c r="A65" s="80" t="str">
        <f t="shared" si="2"/>
        <v>S2#137E</v>
      </c>
      <c r="B65" s="187" t="s">
        <v>48</v>
      </c>
      <c r="C65" s="70" t="s">
        <v>43</v>
      </c>
      <c r="D65" s="81" t="s">
        <v>43</v>
      </c>
      <c r="E65" s="72">
        <f ca="1">COUNTIF(INDIRECT("D"&amp;$A$4):D10056,INDIRECT("D"&amp;ROW()))</f>
        <v>0</v>
      </c>
      <c r="F65" s="90" t="s">
        <v>43</v>
      </c>
      <c r="G65" s="128">
        <f ca="1">COUNTIFS(INDIRECT("U"&amp;$A$4):U3898,"OPEN",INDIRECT("D"&amp;$A$4):D3898,INDIRECT("D"&amp;ROW()))</f>
        <v>0</v>
      </c>
      <c r="H65" s="91" t="s">
        <v>43</v>
      </c>
      <c r="I65" s="88"/>
      <c r="J65" s="75" t="s">
        <v>42</v>
      </c>
      <c r="K65" s="76" t="s">
        <v>42</v>
      </c>
      <c r="L65" s="76" t="s">
        <v>42</v>
      </c>
      <c r="M65" s="76" t="s">
        <v>42</v>
      </c>
      <c r="N65" s="76" t="s">
        <v>42</v>
      </c>
      <c r="O65" s="76" t="s">
        <v>42</v>
      </c>
      <c r="P65" s="85" t="s">
        <v>42</v>
      </c>
      <c r="Q65" s="78" t="s">
        <v>42</v>
      </c>
      <c r="R65" s="79"/>
      <c r="S65" s="248" t="s">
        <v>42</v>
      </c>
      <c r="T65" s="67"/>
      <c r="U65" s="53"/>
      <c r="V65" s="53"/>
      <c r="W65" s="54"/>
      <c r="X65" s="171" t="str">
        <f t="shared" si="3"/>
        <v>---</v>
      </c>
      <c r="Y65" s="177" t="str">
        <f t="shared" si="4"/>
        <v>---</v>
      </c>
      <c r="AA65" s="53"/>
      <c r="AB65" s="53"/>
      <c r="AC65" s="53"/>
      <c r="AD65" s="53"/>
    </row>
    <row r="66" spans="1:30" ht="18" x14ac:dyDescent="0.25">
      <c r="A66" s="80" t="str">
        <f t="shared" si="2"/>
        <v>S2#137E</v>
      </c>
      <c r="B66" s="187" t="s">
        <v>48</v>
      </c>
      <c r="C66" s="70" t="s">
        <v>43</v>
      </c>
      <c r="D66" s="81" t="s">
        <v>43</v>
      </c>
      <c r="E66" s="72">
        <f ca="1">COUNTIF(INDIRECT("D"&amp;$A$4):D10057,INDIRECT("D"&amp;ROW()))</f>
        <v>0</v>
      </c>
      <c r="F66" s="90" t="s">
        <v>43</v>
      </c>
      <c r="G66" s="128">
        <f ca="1">COUNTIFS(INDIRECT("U"&amp;$A$4):U3898,"OPEN",INDIRECT("D"&amp;$A$4):D3898,INDIRECT("D"&amp;ROW()))</f>
        <v>0</v>
      </c>
      <c r="H66" s="91" t="s">
        <v>43</v>
      </c>
      <c r="I66" s="88"/>
      <c r="J66" s="75" t="s">
        <v>42</v>
      </c>
      <c r="K66" s="76" t="s">
        <v>42</v>
      </c>
      <c r="L66" s="76" t="s">
        <v>42</v>
      </c>
      <c r="M66" s="76" t="s">
        <v>42</v>
      </c>
      <c r="N66" s="76" t="s">
        <v>42</v>
      </c>
      <c r="O66" s="76" t="s">
        <v>42</v>
      </c>
      <c r="P66" s="85" t="s">
        <v>42</v>
      </c>
      <c r="Q66" s="78" t="s">
        <v>42</v>
      </c>
      <c r="R66" s="79"/>
      <c r="S66" s="248" t="s">
        <v>42</v>
      </c>
      <c r="T66" s="67"/>
      <c r="U66" s="53"/>
      <c r="V66" s="53"/>
      <c r="W66" s="54"/>
      <c r="X66" s="171" t="str">
        <f t="shared" si="3"/>
        <v>---</v>
      </c>
      <c r="Y66" s="177" t="str">
        <f t="shared" si="4"/>
        <v>---</v>
      </c>
      <c r="AA66" s="53"/>
      <c r="AB66" s="53"/>
      <c r="AC66" s="53"/>
      <c r="AD66" s="53"/>
    </row>
    <row r="67" spans="1:30" ht="18" x14ac:dyDescent="0.25">
      <c r="A67" s="80" t="str">
        <f t="shared" si="2"/>
        <v>S2#137E</v>
      </c>
      <c r="B67" s="187" t="s">
        <v>48</v>
      </c>
      <c r="C67" s="70" t="s">
        <v>43</v>
      </c>
      <c r="D67" s="81" t="s">
        <v>43</v>
      </c>
      <c r="E67" s="72">
        <f ca="1">COUNTIF(INDIRECT("D"&amp;$A$4):D10058,INDIRECT("D"&amp;ROW()))</f>
        <v>0</v>
      </c>
      <c r="F67" s="90" t="s">
        <v>43</v>
      </c>
      <c r="G67" s="128">
        <f ca="1">COUNTIFS(INDIRECT("U"&amp;$A$4):U3898,"OPEN",INDIRECT("D"&amp;$A$4):D3898,INDIRECT("D"&amp;ROW()))</f>
        <v>0</v>
      </c>
      <c r="H67" s="91" t="s">
        <v>43</v>
      </c>
      <c r="I67" s="88"/>
      <c r="J67" s="75" t="s">
        <v>42</v>
      </c>
      <c r="K67" s="76" t="s">
        <v>42</v>
      </c>
      <c r="L67" s="76" t="s">
        <v>42</v>
      </c>
      <c r="M67" s="76" t="s">
        <v>42</v>
      </c>
      <c r="N67" s="76" t="s">
        <v>42</v>
      </c>
      <c r="O67" s="76" t="s">
        <v>42</v>
      </c>
      <c r="P67" s="85" t="s">
        <v>42</v>
      </c>
      <c r="Q67" s="78" t="s">
        <v>42</v>
      </c>
      <c r="R67" s="79"/>
      <c r="S67" s="248" t="s">
        <v>42</v>
      </c>
      <c r="T67" s="67"/>
      <c r="U67" s="53"/>
      <c r="V67" s="53"/>
      <c r="W67" s="54"/>
      <c r="X67" s="171" t="str">
        <f t="shared" si="3"/>
        <v>---</v>
      </c>
      <c r="Y67" s="177" t="str">
        <f t="shared" si="4"/>
        <v>---</v>
      </c>
      <c r="AA67" s="53"/>
      <c r="AB67" s="53"/>
      <c r="AC67" s="53"/>
      <c r="AD67" s="53"/>
    </row>
    <row r="68" spans="1:30" ht="18" x14ac:dyDescent="0.25">
      <c r="A68" s="80" t="str">
        <f t="shared" si="2"/>
        <v>S2#137E</v>
      </c>
      <c r="B68" s="187" t="s">
        <v>48</v>
      </c>
      <c r="C68" s="70" t="s">
        <v>43</v>
      </c>
      <c r="D68" s="81" t="s">
        <v>43</v>
      </c>
      <c r="E68" s="72">
        <f ca="1">COUNTIF(INDIRECT("D"&amp;$A$4):D10059,INDIRECT("D"&amp;ROW()))</f>
        <v>0</v>
      </c>
      <c r="F68" s="90" t="s">
        <v>43</v>
      </c>
      <c r="G68" s="128">
        <f ca="1">COUNTIFS(INDIRECT("U"&amp;$A$4):U3898,"OPEN",INDIRECT("D"&amp;$A$4):D3898,INDIRECT("D"&amp;ROW()))</f>
        <v>0</v>
      </c>
      <c r="H68" s="91" t="s">
        <v>43</v>
      </c>
      <c r="I68" s="88"/>
      <c r="J68" s="75" t="s">
        <v>42</v>
      </c>
      <c r="K68" s="76" t="s">
        <v>42</v>
      </c>
      <c r="L68" s="76" t="s">
        <v>42</v>
      </c>
      <c r="M68" s="76" t="s">
        <v>42</v>
      </c>
      <c r="N68" s="76" t="s">
        <v>42</v>
      </c>
      <c r="O68" s="76" t="s">
        <v>42</v>
      </c>
      <c r="P68" s="85" t="s">
        <v>42</v>
      </c>
      <c r="Q68" s="78" t="s">
        <v>42</v>
      </c>
      <c r="R68" s="79"/>
      <c r="S68" s="248" t="s">
        <v>42</v>
      </c>
      <c r="T68" s="67"/>
      <c r="U68" s="53"/>
      <c r="V68" s="53"/>
      <c r="W68" s="54"/>
      <c r="X68" s="171" t="str">
        <f t="shared" si="3"/>
        <v>---</v>
      </c>
      <c r="Y68" s="177" t="str">
        <f t="shared" si="4"/>
        <v>---</v>
      </c>
      <c r="AA68" s="53"/>
      <c r="AB68" s="53"/>
      <c r="AC68" s="53"/>
      <c r="AD68" s="53"/>
    </row>
    <row r="69" spans="1:30" ht="18" x14ac:dyDescent="0.25">
      <c r="A69" s="80" t="str">
        <f t="shared" si="2"/>
        <v>S2#137E</v>
      </c>
      <c r="B69" s="187" t="s">
        <v>48</v>
      </c>
      <c r="C69" s="70" t="s">
        <v>43</v>
      </c>
      <c r="D69" s="81" t="s">
        <v>43</v>
      </c>
      <c r="E69" s="72">
        <f ca="1">COUNTIF(INDIRECT("D"&amp;$A$4):D10060,INDIRECT("D"&amp;ROW()))</f>
        <v>0</v>
      </c>
      <c r="F69" s="90" t="s">
        <v>43</v>
      </c>
      <c r="G69" s="128">
        <f ca="1">COUNTIFS(INDIRECT("U"&amp;$A$4):U3898,"OPEN",INDIRECT("D"&amp;$A$4):D3898,INDIRECT("D"&amp;ROW()))</f>
        <v>0</v>
      </c>
      <c r="H69" s="91" t="s">
        <v>43</v>
      </c>
      <c r="I69" s="88"/>
      <c r="J69" s="75" t="s">
        <v>42</v>
      </c>
      <c r="K69" s="76" t="s">
        <v>42</v>
      </c>
      <c r="L69" s="76" t="s">
        <v>42</v>
      </c>
      <c r="M69" s="76" t="s">
        <v>42</v>
      </c>
      <c r="N69" s="76" t="s">
        <v>42</v>
      </c>
      <c r="O69" s="76" t="s">
        <v>42</v>
      </c>
      <c r="P69" s="85" t="s">
        <v>42</v>
      </c>
      <c r="Q69" s="78" t="s">
        <v>42</v>
      </c>
      <c r="R69" s="79"/>
      <c r="S69" s="248" t="s">
        <v>42</v>
      </c>
      <c r="T69" s="67"/>
      <c r="U69" s="53"/>
      <c r="V69" s="53"/>
      <c r="W69" s="54"/>
      <c r="X69" s="171" t="str">
        <f t="shared" si="3"/>
        <v>---</v>
      </c>
      <c r="Y69" s="177" t="str">
        <f t="shared" si="4"/>
        <v>---</v>
      </c>
      <c r="AA69" s="53"/>
      <c r="AB69" s="53"/>
      <c r="AC69" s="53"/>
      <c r="AD69" s="53"/>
    </row>
    <row r="70" spans="1:30" ht="18" x14ac:dyDescent="0.25">
      <c r="A70" s="80" t="str">
        <f t="shared" si="2"/>
        <v>S2#137E</v>
      </c>
      <c r="B70" s="187" t="s">
        <v>48</v>
      </c>
      <c r="C70" s="70" t="s">
        <v>43</v>
      </c>
      <c r="D70" s="81" t="s">
        <v>43</v>
      </c>
      <c r="E70" s="72">
        <f ca="1">COUNTIF(INDIRECT("D"&amp;$A$4):D10061,INDIRECT("D"&amp;ROW()))</f>
        <v>0</v>
      </c>
      <c r="F70" s="90" t="s">
        <v>43</v>
      </c>
      <c r="G70" s="128">
        <f ca="1">COUNTIFS(INDIRECT("U"&amp;$A$4):U3898,"OPEN",INDIRECT("D"&amp;$A$4):D3898,INDIRECT("D"&amp;ROW()))</f>
        <v>0</v>
      </c>
      <c r="H70" s="91" t="s">
        <v>43</v>
      </c>
      <c r="I70" s="88"/>
      <c r="J70" s="75" t="s">
        <v>42</v>
      </c>
      <c r="K70" s="76" t="s">
        <v>42</v>
      </c>
      <c r="L70" s="76" t="s">
        <v>42</v>
      </c>
      <c r="M70" s="76" t="s">
        <v>42</v>
      </c>
      <c r="N70" s="76" t="s">
        <v>42</v>
      </c>
      <c r="O70" s="76" t="s">
        <v>42</v>
      </c>
      <c r="P70" s="85" t="s">
        <v>42</v>
      </c>
      <c r="Q70" s="78" t="s">
        <v>42</v>
      </c>
      <c r="R70" s="79"/>
      <c r="S70" s="248" t="s">
        <v>42</v>
      </c>
      <c r="T70" s="67"/>
      <c r="U70" s="53"/>
      <c r="V70" s="53"/>
      <c r="W70" s="54"/>
      <c r="X70" s="171" t="str">
        <f t="shared" si="3"/>
        <v>---</v>
      </c>
      <c r="Y70" s="177" t="str">
        <f t="shared" si="4"/>
        <v>---</v>
      </c>
      <c r="AA70" s="53"/>
      <c r="AB70" s="53"/>
      <c r="AC70" s="53"/>
      <c r="AD70" s="53"/>
    </row>
    <row r="71" spans="1:30" ht="18" x14ac:dyDescent="0.25">
      <c r="A71" s="80" t="str">
        <f t="shared" si="2"/>
        <v>S2#137E</v>
      </c>
      <c r="B71" s="187" t="s">
        <v>48</v>
      </c>
      <c r="C71" s="70" t="s">
        <v>43</v>
      </c>
      <c r="D71" s="81" t="s">
        <v>43</v>
      </c>
      <c r="E71" s="72">
        <f ca="1">COUNTIF(INDIRECT("D"&amp;$A$4):D10062,INDIRECT("D"&amp;ROW()))</f>
        <v>0</v>
      </c>
      <c r="F71" s="90" t="s">
        <v>43</v>
      </c>
      <c r="G71" s="128">
        <f ca="1">COUNTIFS(INDIRECT("U"&amp;$A$4):U3898,"OPEN",INDIRECT("D"&amp;$A$4):D3898,INDIRECT("D"&amp;ROW()))</f>
        <v>0</v>
      </c>
      <c r="H71" s="91" t="s">
        <v>43</v>
      </c>
      <c r="I71" s="88"/>
      <c r="J71" s="75" t="s">
        <v>42</v>
      </c>
      <c r="K71" s="76" t="s">
        <v>42</v>
      </c>
      <c r="L71" s="76" t="s">
        <v>42</v>
      </c>
      <c r="M71" s="76" t="s">
        <v>42</v>
      </c>
      <c r="N71" s="76" t="s">
        <v>42</v>
      </c>
      <c r="O71" s="76" t="s">
        <v>42</v>
      </c>
      <c r="P71" s="85" t="s">
        <v>42</v>
      </c>
      <c r="Q71" s="78" t="s">
        <v>42</v>
      </c>
      <c r="R71" s="79"/>
      <c r="S71" s="248" t="s">
        <v>42</v>
      </c>
      <c r="T71" s="67"/>
      <c r="U71" s="53"/>
      <c r="V71" s="53"/>
      <c r="W71" s="54"/>
      <c r="X71" s="171" t="str">
        <f t="shared" si="3"/>
        <v>---</v>
      </c>
      <c r="Y71" s="177" t="str">
        <f t="shared" si="4"/>
        <v>---</v>
      </c>
      <c r="AA71" s="53"/>
      <c r="AB71" s="53"/>
      <c r="AC71" s="53"/>
      <c r="AD71" s="53"/>
    </row>
    <row r="72" spans="1:30" ht="18" x14ac:dyDescent="0.25">
      <c r="A72" s="80" t="str">
        <f t="shared" si="2"/>
        <v>S2#137E</v>
      </c>
      <c r="B72" s="187" t="s">
        <v>48</v>
      </c>
      <c r="C72" s="70" t="s">
        <v>43</v>
      </c>
      <c r="D72" s="81" t="s">
        <v>43</v>
      </c>
      <c r="E72" s="72">
        <f ca="1">COUNTIF(INDIRECT("D"&amp;$A$4):D10063,INDIRECT("D"&amp;ROW()))</f>
        <v>0</v>
      </c>
      <c r="F72" s="90" t="s">
        <v>43</v>
      </c>
      <c r="G72" s="128">
        <f ca="1">COUNTIFS(INDIRECT("U"&amp;$A$4):U3898,"OPEN",INDIRECT("D"&amp;$A$4):D3898,INDIRECT("D"&amp;ROW()))</f>
        <v>0</v>
      </c>
      <c r="H72" s="91" t="s">
        <v>43</v>
      </c>
      <c r="I72" s="88"/>
      <c r="J72" s="75" t="s">
        <v>42</v>
      </c>
      <c r="K72" s="76" t="s">
        <v>42</v>
      </c>
      <c r="L72" s="76" t="s">
        <v>42</v>
      </c>
      <c r="M72" s="76" t="s">
        <v>42</v>
      </c>
      <c r="N72" s="76" t="s">
        <v>42</v>
      </c>
      <c r="O72" s="76" t="s">
        <v>42</v>
      </c>
      <c r="P72" s="85" t="s">
        <v>42</v>
      </c>
      <c r="Q72" s="78" t="s">
        <v>42</v>
      </c>
      <c r="R72" s="79"/>
      <c r="S72" s="248" t="s">
        <v>42</v>
      </c>
      <c r="T72" s="67"/>
      <c r="U72" s="53"/>
      <c r="V72" s="53"/>
      <c r="W72" s="54"/>
      <c r="X72" s="171" t="str">
        <f t="shared" si="3"/>
        <v>---</v>
      </c>
      <c r="Y72" s="177" t="str">
        <f t="shared" si="4"/>
        <v>---</v>
      </c>
      <c r="AA72" s="53"/>
      <c r="AB72" s="53"/>
      <c r="AC72" s="53"/>
      <c r="AD72" s="53"/>
    </row>
    <row r="73" spans="1:30" ht="18" x14ac:dyDescent="0.25">
      <c r="A73" s="80" t="str">
        <f t="shared" si="2"/>
        <v>S2#137E</v>
      </c>
      <c r="B73" s="187" t="s">
        <v>48</v>
      </c>
      <c r="C73" s="70" t="s">
        <v>43</v>
      </c>
      <c r="D73" s="81" t="s">
        <v>43</v>
      </c>
      <c r="E73" s="72">
        <f ca="1">COUNTIF(INDIRECT("D"&amp;$A$4):D10064,INDIRECT("D"&amp;ROW()))</f>
        <v>0</v>
      </c>
      <c r="F73" s="90" t="s">
        <v>43</v>
      </c>
      <c r="G73" s="128">
        <f ca="1">COUNTIFS(INDIRECT("U"&amp;$A$4):U3898,"OPEN",INDIRECT("D"&amp;$A$4):D3898,INDIRECT("D"&amp;ROW()))</f>
        <v>0</v>
      </c>
      <c r="H73" s="91" t="s">
        <v>43</v>
      </c>
      <c r="I73" s="88"/>
      <c r="J73" s="75" t="s">
        <v>42</v>
      </c>
      <c r="K73" s="76" t="s">
        <v>42</v>
      </c>
      <c r="L73" s="76" t="s">
        <v>42</v>
      </c>
      <c r="M73" s="76" t="s">
        <v>42</v>
      </c>
      <c r="N73" s="76" t="s">
        <v>42</v>
      </c>
      <c r="O73" s="76" t="s">
        <v>42</v>
      </c>
      <c r="P73" s="85" t="s">
        <v>42</v>
      </c>
      <c r="Q73" s="78" t="s">
        <v>42</v>
      </c>
      <c r="R73" s="79"/>
      <c r="S73" s="248" t="s">
        <v>42</v>
      </c>
      <c r="T73" s="67"/>
      <c r="U73" s="53"/>
      <c r="V73" s="53"/>
      <c r="W73" s="54"/>
      <c r="X73" s="171" t="str">
        <f t="shared" ref="X73:X87" si="5">IF(ISNONTEXT(D73),"" &amp; D73 &amp;"",T(D73))</f>
        <v>---</v>
      </c>
      <c r="Y73" s="177" t="str">
        <f t="shared" ref="Y73:Y87" si="6">F73</f>
        <v>---</v>
      </c>
      <c r="AA73" s="53"/>
      <c r="AB73" s="53"/>
      <c r="AC73" s="53"/>
      <c r="AD73" s="53"/>
    </row>
    <row r="74" spans="1:30" ht="18" x14ac:dyDescent="0.25">
      <c r="A74" s="80" t="str">
        <f>A73</f>
        <v>S2#137E</v>
      </c>
      <c r="B74" s="187" t="s">
        <v>48</v>
      </c>
      <c r="C74" s="70" t="s">
        <v>43</v>
      </c>
      <c r="D74" s="81" t="s">
        <v>43</v>
      </c>
      <c r="E74" s="72">
        <f ca="1">COUNTIF(INDIRECT("D"&amp;$A$4):D10065,INDIRECT("D"&amp;ROW()))</f>
        <v>0</v>
      </c>
      <c r="F74" s="90" t="s">
        <v>43</v>
      </c>
      <c r="G74" s="128">
        <f ca="1">COUNTIFS(INDIRECT("U"&amp;$A$4):U3898,"OPEN",INDIRECT("D"&amp;$A$4):D3898,INDIRECT("D"&amp;ROW()))</f>
        <v>0</v>
      </c>
      <c r="H74" s="91" t="s">
        <v>43</v>
      </c>
      <c r="I74" s="88"/>
      <c r="J74" s="75" t="s">
        <v>42</v>
      </c>
      <c r="K74" s="76" t="s">
        <v>42</v>
      </c>
      <c r="L74" s="76" t="s">
        <v>42</v>
      </c>
      <c r="M74" s="76" t="s">
        <v>42</v>
      </c>
      <c r="N74" s="76" t="s">
        <v>42</v>
      </c>
      <c r="O74" s="76" t="s">
        <v>42</v>
      </c>
      <c r="P74" s="85" t="s">
        <v>42</v>
      </c>
      <c r="Q74" s="78" t="s">
        <v>42</v>
      </c>
      <c r="R74" s="79"/>
      <c r="S74" s="248" t="s">
        <v>42</v>
      </c>
      <c r="T74" s="67"/>
      <c r="U74" s="53"/>
      <c r="V74" s="53"/>
      <c r="W74" s="54"/>
      <c r="X74" s="171" t="str">
        <f t="shared" si="5"/>
        <v>---</v>
      </c>
      <c r="Y74" s="177" t="str">
        <f t="shared" si="6"/>
        <v>---</v>
      </c>
      <c r="AA74" s="53"/>
      <c r="AB74" s="53"/>
      <c r="AC74" s="53"/>
      <c r="AD74" s="53"/>
    </row>
    <row r="75" spans="1:30" ht="18" x14ac:dyDescent="0.25">
      <c r="A75" s="80" t="str">
        <f t="shared" ref="A75:A85" si="7">A74</f>
        <v>S2#137E</v>
      </c>
      <c r="B75" s="187" t="s">
        <v>48</v>
      </c>
      <c r="C75" s="70" t="s">
        <v>43</v>
      </c>
      <c r="D75" s="81" t="s">
        <v>43</v>
      </c>
      <c r="E75" s="72">
        <f ca="1">COUNTIF(INDIRECT("D"&amp;$A$4):D10066,INDIRECT("D"&amp;ROW()))</f>
        <v>0</v>
      </c>
      <c r="F75" s="90" t="s">
        <v>43</v>
      </c>
      <c r="G75" s="128">
        <f ca="1">COUNTIFS(INDIRECT("U"&amp;$A$4):U3898,"OPEN",INDIRECT("D"&amp;$A$4):D3898,INDIRECT("D"&amp;ROW()))</f>
        <v>0</v>
      </c>
      <c r="H75" s="91" t="s">
        <v>43</v>
      </c>
      <c r="I75" s="88"/>
      <c r="J75" s="75" t="s">
        <v>42</v>
      </c>
      <c r="K75" s="76" t="s">
        <v>42</v>
      </c>
      <c r="L75" s="76" t="s">
        <v>42</v>
      </c>
      <c r="M75" s="76" t="s">
        <v>42</v>
      </c>
      <c r="N75" s="76" t="s">
        <v>42</v>
      </c>
      <c r="O75" s="76" t="s">
        <v>42</v>
      </c>
      <c r="P75" s="85" t="s">
        <v>42</v>
      </c>
      <c r="Q75" s="78" t="s">
        <v>42</v>
      </c>
      <c r="R75" s="79"/>
      <c r="S75" s="248" t="s">
        <v>42</v>
      </c>
      <c r="T75" s="67"/>
      <c r="U75" s="53"/>
      <c r="V75" s="53"/>
      <c r="W75" s="54"/>
      <c r="X75" s="171" t="str">
        <f t="shared" si="5"/>
        <v>---</v>
      </c>
      <c r="Y75" s="177" t="str">
        <f t="shared" si="6"/>
        <v>---</v>
      </c>
      <c r="AA75" s="53"/>
      <c r="AB75" s="53"/>
      <c r="AC75" s="53"/>
      <c r="AD75" s="53"/>
    </row>
    <row r="76" spans="1:30" ht="18" x14ac:dyDescent="0.25">
      <c r="A76" s="80" t="str">
        <f t="shared" si="7"/>
        <v>S2#137E</v>
      </c>
      <c r="B76" s="187" t="s">
        <v>48</v>
      </c>
      <c r="C76" s="70" t="s">
        <v>43</v>
      </c>
      <c r="D76" s="81" t="s">
        <v>43</v>
      </c>
      <c r="E76" s="72">
        <f ca="1">COUNTIF(INDIRECT("D"&amp;$A$4):D10067,INDIRECT("D"&amp;ROW()))</f>
        <v>0</v>
      </c>
      <c r="F76" s="90" t="s">
        <v>43</v>
      </c>
      <c r="G76" s="128">
        <f ca="1">COUNTIFS(INDIRECT("U"&amp;$A$4):U3898,"OPEN",INDIRECT("D"&amp;$A$4):D3898,INDIRECT("D"&amp;ROW()))</f>
        <v>0</v>
      </c>
      <c r="H76" s="91" t="s">
        <v>43</v>
      </c>
      <c r="I76" s="88"/>
      <c r="J76" s="75" t="s">
        <v>42</v>
      </c>
      <c r="K76" s="76" t="s">
        <v>42</v>
      </c>
      <c r="L76" s="76" t="s">
        <v>42</v>
      </c>
      <c r="M76" s="76" t="s">
        <v>42</v>
      </c>
      <c r="N76" s="76" t="s">
        <v>42</v>
      </c>
      <c r="O76" s="76" t="s">
        <v>42</v>
      </c>
      <c r="P76" s="85" t="s">
        <v>42</v>
      </c>
      <c r="Q76" s="78" t="s">
        <v>42</v>
      </c>
      <c r="R76" s="79"/>
      <c r="S76" s="248" t="s">
        <v>42</v>
      </c>
      <c r="T76" s="67"/>
      <c r="U76" s="53"/>
      <c r="V76" s="53"/>
      <c r="W76" s="54"/>
      <c r="X76" s="171" t="str">
        <f t="shared" si="5"/>
        <v>---</v>
      </c>
      <c r="Y76" s="177" t="str">
        <f t="shared" si="6"/>
        <v>---</v>
      </c>
      <c r="AA76" s="53"/>
      <c r="AB76" s="53"/>
      <c r="AC76" s="53"/>
      <c r="AD76" s="53"/>
    </row>
    <row r="77" spans="1:30" ht="18" x14ac:dyDescent="0.25">
      <c r="A77" s="80" t="str">
        <f t="shared" si="7"/>
        <v>S2#137E</v>
      </c>
      <c r="B77" s="187" t="s">
        <v>48</v>
      </c>
      <c r="C77" s="70" t="s">
        <v>43</v>
      </c>
      <c r="D77" s="81" t="s">
        <v>43</v>
      </c>
      <c r="E77" s="72">
        <f ca="1">COUNTIF(INDIRECT("D"&amp;$A$4):D10068,INDIRECT("D"&amp;ROW()))</f>
        <v>0</v>
      </c>
      <c r="F77" s="90" t="s">
        <v>43</v>
      </c>
      <c r="G77" s="128">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248" t="s">
        <v>42</v>
      </c>
      <c r="T77" s="67"/>
      <c r="U77" s="53"/>
      <c r="V77" s="53"/>
      <c r="W77" s="54"/>
      <c r="X77" s="171" t="str">
        <f t="shared" si="5"/>
        <v>---</v>
      </c>
      <c r="Y77" s="177" t="str">
        <f t="shared" si="6"/>
        <v>---</v>
      </c>
      <c r="AA77" s="53"/>
      <c r="AB77" s="53"/>
      <c r="AC77" s="53"/>
      <c r="AD77" s="53"/>
    </row>
    <row r="78" spans="1:30" ht="18" x14ac:dyDescent="0.25">
      <c r="A78" s="80" t="str">
        <f t="shared" si="7"/>
        <v>S2#137E</v>
      </c>
      <c r="B78" s="187" t="s">
        <v>48</v>
      </c>
      <c r="C78" s="70" t="s">
        <v>43</v>
      </c>
      <c r="D78" s="81" t="s">
        <v>43</v>
      </c>
      <c r="E78" s="72">
        <f ca="1">COUNTIF(INDIRECT("D"&amp;$A$4):D10069,INDIRECT("D"&amp;ROW()))</f>
        <v>0</v>
      </c>
      <c r="F78" s="90" t="s">
        <v>43</v>
      </c>
      <c r="G78" s="128">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248" t="s">
        <v>42</v>
      </c>
      <c r="T78" s="67"/>
      <c r="U78" s="53"/>
      <c r="V78" s="53"/>
      <c r="W78" s="54"/>
      <c r="X78" s="171" t="str">
        <f t="shared" si="5"/>
        <v>---</v>
      </c>
      <c r="Y78" s="177" t="str">
        <f t="shared" si="6"/>
        <v>---</v>
      </c>
      <c r="AA78" s="53"/>
      <c r="AB78" s="53"/>
      <c r="AC78" s="53"/>
      <c r="AD78" s="53"/>
    </row>
    <row r="79" spans="1:30" ht="18" x14ac:dyDescent="0.25">
      <c r="A79" s="80" t="str">
        <f t="shared" si="7"/>
        <v>S2#137E</v>
      </c>
      <c r="B79" s="187" t="s">
        <v>48</v>
      </c>
      <c r="C79" s="70" t="s">
        <v>43</v>
      </c>
      <c r="D79" s="81" t="s">
        <v>43</v>
      </c>
      <c r="E79" s="72">
        <f ca="1">COUNTIF(INDIRECT("D"&amp;$A$4):D10070,INDIRECT("D"&amp;ROW()))</f>
        <v>0</v>
      </c>
      <c r="F79" s="90" t="s">
        <v>43</v>
      </c>
      <c r="G79" s="128">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248" t="s">
        <v>42</v>
      </c>
      <c r="T79" s="67"/>
      <c r="U79" s="53"/>
      <c r="V79" s="53"/>
      <c r="W79" s="54"/>
      <c r="X79" s="171" t="str">
        <f t="shared" si="5"/>
        <v>---</v>
      </c>
      <c r="Y79" s="177" t="str">
        <f t="shared" si="6"/>
        <v>---</v>
      </c>
      <c r="AA79" s="53"/>
      <c r="AB79" s="53"/>
      <c r="AC79" s="53"/>
      <c r="AD79" s="53"/>
    </row>
    <row r="80" spans="1:30" ht="18" x14ac:dyDescent="0.25">
      <c r="A80" s="80" t="str">
        <f t="shared" si="7"/>
        <v>S2#137E</v>
      </c>
      <c r="B80" s="187" t="s">
        <v>48</v>
      </c>
      <c r="C80" s="70" t="s">
        <v>43</v>
      </c>
      <c r="D80" s="81" t="s">
        <v>43</v>
      </c>
      <c r="E80" s="72">
        <f ca="1">COUNTIF(INDIRECT("D"&amp;$A$4):D10071,INDIRECT("D"&amp;ROW()))</f>
        <v>0</v>
      </c>
      <c r="F80" s="90" t="s">
        <v>43</v>
      </c>
      <c r="G80" s="128">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248" t="s">
        <v>42</v>
      </c>
      <c r="T80" s="67"/>
      <c r="U80" s="53"/>
      <c r="V80" s="53"/>
      <c r="W80" s="54"/>
      <c r="X80" s="171" t="str">
        <f t="shared" si="5"/>
        <v>---</v>
      </c>
      <c r="Y80" s="177" t="str">
        <f t="shared" si="6"/>
        <v>---</v>
      </c>
      <c r="AA80" s="53"/>
      <c r="AB80" s="53"/>
      <c r="AC80" s="53"/>
      <c r="AD80" s="53"/>
    </row>
    <row r="81" spans="1:31" ht="18" x14ac:dyDescent="0.25">
      <c r="A81" s="80" t="str">
        <f t="shared" si="7"/>
        <v>S2#137E</v>
      </c>
      <c r="B81" s="187" t="s">
        <v>48</v>
      </c>
      <c r="C81" s="70" t="s">
        <v>43</v>
      </c>
      <c r="D81" s="81" t="s">
        <v>43</v>
      </c>
      <c r="E81" s="72">
        <f ca="1">COUNTIF(INDIRECT("D"&amp;$A$4):D10072,INDIRECT("D"&amp;ROW()))</f>
        <v>0</v>
      </c>
      <c r="F81" s="90" t="s">
        <v>43</v>
      </c>
      <c r="G81" s="128">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248" t="s">
        <v>42</v>
      </c>
      <c r="T81" s="67"/>
      <c r="U81" s="53"/>
      <c r="V81" s="53"/>
      <c r="W81" s="54"/>
      <c r="X81" s="171" t="str">
        <f t="shared" si="5"/>
        <v>---</v>
      </c>
      <c r="Y81" s="177" t="str">
        <f t="shared" si="6"/>
        <v>---</v>
      </c>
      <c r="AA81" s="53"/>
      <c r="AB81" s="53"/>
      <c r="AC81" s="53"/>
      <c r="AD81" s="53"/>
    </row>
    <row r="82" spans="1:31" ht="18" x14ac:dyDescent="0.25">
      <c r="A82" s="80" t="str">
        <f t="shared" si="7"/>
        <v>S2#137E</v>
      </c>
      <c r="B82" s="187" t="s">
        <v>48</v>
      </c>
      <c r="C82" s="70" t="s">
        <v>43</v>
      </c>
      <c r="D82" s="81" t="s">
        <v>43</v>
      </c>
      <c r="E82" s="72">
        <f ca="1">COUNTIF(INDIRECT("D"&amp;$A$4):D10073,INDIRECT("D"&amp;ROW()))</f>
        <v>0</v>
      </c>
      <c r="F82" s="90" t="s">
        <v>43</v>
      </c>
      <c r="G82" s="128">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248" t="s">
        <v>42</v>
      </c>
      <c r="T82" s="67"/>
      <c r="U82" s="53"/>
      <c r="V82" s="53"/>
      <c r="W82" s="54"/>
      <c r="X82" s="171" t="str">
        <f t="shared" si="5"/>
        <v>---</v>
      </c>
      <c r="Y82" s="177" t="str">
        <f t="shared" si="6"/>
        <v>---</v>
      </c>
      <c r="AA82" s="53"/>
      <c r="AB82" s="53"/>
      <c r="AC82" s="53"/>
      <c r="AD82" s="53"/>
    </row>
    <row r="83" spans="1:31" ht="18" x14ac:dyDescent="0.25">
      <c r="A83" s="80" t="str">
        <f t="shared" si="7"/>
        <v>S2#137E</v>
      </c>
      <c r="B83" s="187" t="s">
        <v>48</v>
      </c>
      <c r="C83" s="70" t="s">
        <v>43</v>
      </c>
      <c r="D83" s="81" t="s">
        <v>43</v>
      </c>
      <c r="E83" s="72">
        <f ca="1">COUNTIF(INDIRECT("D"&amp;$A$4):D10074,INDIRECT("D"&amp;ROW()))</f>
        <v>0</v>
      </c>
      <c r="F83" s="90" t="s">
        <v>43</v>
      </c>
      <c r="G83" s="128">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248" t="s">
        <v>42</v>
      </c>
      <c r="T83" s="67"/>
      <c r="U83" s="53"/>
      <c r="V83" s="53"/>
      <c r="W83" s="54"/>
      <c r="X83" s="171" t="str">
        <f t="shared" si="5"/>
        <v>---</v>
      </c>
      <c r="Y83" s="177" t="str">
        <f t="shared" si="6"/>
        <v>---</v>
      </c>
      <c r="AA83" s="53"/>
      <c r="AB83" s="53"/>
      <c r="AC83" s="53"/>
      <c r="AD83" s="53"/>
    </row>
    <row r="84" spans="1:31" ht="18" x14ac:dyDescent="0.25">
      <c r="A84" s="80" t="str">
        <f t="shared" si="7"/>
        <v>S2#137E</v>
      </c>
      <c r="B84" s="187" t="s">
        <v>48</v>
      </c>
      <c r="C84" s="70" t="s">
        <v>43</v>
      </c>
      <c r="D84" s="81" t="s">
        <v>43</v>
      </c>
      <c r="E84" s="72">
        <f ca="1">COUNTIF(INDIRECT("D"&amp;$A$4):D10075,INDIRECT("D"&amp;ROW()))</f>
        <v>0</v>
      </c>
      <c r="F84" s="90" t="s">
        <v>43</v>
      </c>
      <c r="G84" s="128">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248" t="s">
        <v>42</v>
      </c>
      <c r="T84" s="67"/>
      <c r="U84" s="53"/>
      <c r="V84" s="53"/>
      <c r="W84" s="54"/>
      <c r="X84" s="171" t="str">
        <f t="shared" si="5"/>
        <v>---</v>
      </c>
      <c r="Y84" s="177" t="str">
        <f t="shared" si="6"/>
        <v>---</v>
      </c>
      <c r="AA84" s="53"/>
      <c r="AB84" s="53"/>
      <c r="AC84" s="53"/>
      <c r="AD84" s="53"/>
    </row>
    <row r="85" spans="1:31" ht="18" x14ac:dyDescent="0.25">
      <c r="A85" s="80" t="str">
        <f t="shared" si="7"/>
        <v>S2#137E</v>
      </c>
      <c r="B85" s="187" t="s">
        <v>48</v>
      </c>
      <c r="C85" s="70" t="s">
        <v>43</v>
      </c>
      <c r="D85" s="81" t="s">
        <v>43</v>
      </c>
      <c r="E85" s="72">
        <f ca="1">COUNTIF(INDIRECT("D"&amp;$A$4):D10076,INDIRECT("D"&amp;ROW()))</f>
        <v>0</v>
      </c>
      <c r="F85" s="90" t="s">
        <v>43</v>
      </c>
      <c r="G85" s="128">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248" t="s">
        <v>42</v>
      </c>
      <c r="T85" s="67"/>
      <c r="U85" s="53"/>
      <c r="V85" s="53"/>
      <c r="W85" s="54"/>
      <c r="X85" s="171" t="str">
        <f t="shared" si="5"/>
        <v>---</v>
      </c>
      <c r="Y85" s="177" t="str">
        <f t="shared" si="6"/>
        <v>---</v>
      </c>
      <c r="AA85" s="53"/>
      <c r="AB85" s="53"/>
      <c r="AC85" s="53"/>
      <c r="AD85" s="53"/>
    </row>
    <row r="86" spans="1:31" ht="18" x14ac:dyDescent="0.25">
      <c r="A86" s="80" t="str">
        <f>A74</f>
        <v>S2#137E</v>
      </c>
      <c r="B86" s="187" t="s">
        <v>48</v>
      </c>
      <c r="C86" s="70" t="s">
        <v>43</v>
      </c>
      <c r="D86" s="81" t="s">
        <v>43</v>
      </c>
      <c r="E86" s="72">
        <f ca="1">COUNTIF(INDIRECT("D"&amp;$A$4):D10077,INDIRECT("D"&amp;ROW()))</f>
        <v>0</v>
      </c>
      <c r="F86" s="90" t="s">
        <v>43</v>
      </c>
      <c r="G86" s="128">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248" t="s">
        <v>42</v>
      </c>
      <c r="T86" s="67"/>
      <c r="U86" s="53"/>
      <c r="V86" s="53"/>
      <c r="W86" s="54"/>
      <c r="X86" s="171" t="str">
        <f t="shared" si="5"/>
        <v>---</v>
      </c>
      <c r="Y86" s="177" t="str">
        <f t="shared" si="6"/>
        <v>---</v>
      </c>
      <c r="AA86" s="53"/>
      <c r="AB86" s="53"/>
      <c r="AC86" s="53"/>
      <c r="AD86" s="53"/>
    </row>
    <row r="87" spans="1:31" ht="32.25" thickBot="1" x14ac:dyDescent="0.3">
      <c r="A87" s="80" t="str">
        <f>A86</f>
        <v>S2#137E</v>
      </c>
      <c r="B87" s="187" t="s">
        <v>48</v>
      </c>
      <c r="C87" s="69" t="s">
        <v>43</v>
      </c>
      <c r="D87" s="92" t="s">
        <v>102</v>
      </c>
      <c r="E87" s="72">
        <f ca="1">COUNTIF(INDIRECT("D"&amp;$A$4):D10078,INDIRECT("D"&amp;ROW()))</f>
        <v>143</v>
      </c>
      <c r="F87" s="93" t="s">
        <v>20</v>
      </c>
      <c r="G87" s="128">
        <f ca="1">SUM(G10:G86)</f>
        <v>0</v>
      </c>
      <c r="H87" s="94" t="s">
        <v>103</v>
      </c>
      <c r="I87" s="84"/>
      <c r="J87" s="75" t="s">
        <v>42</v>
      </c>
      <c r="K87" s="76" t="s">
        <v>42</v>
      </c>
      <c r="L87" s="76" t="s">
        <v>42</v>
      </c>
      <c r="M87" s="76" t="s">
        <v>42</v>
      </c>
      <c r="N87" s="76" t="s">
        <v>42</v>
      </c>
      <c r="O87" s="76" t="s">
        <v>42</v>
      </c>
      <c r="P87" s="85" t="s">
        <v>42</v>
      </c>
      <c r="Q87" s="78" t="s">
        <v>42</v>
      </c>
      <c r="R87" s="79"/>
      <c r="S87" s="248" t="s">
        <v>42</v>
      </c>
      <c r="T87" s="67"/>
      <c r="U87" s="53"/>
      <c r="X87" s="171" t="str">
        <f t="shared" si="5"/>
        <v>99</v>
      </c>
      <c r="Y87" s="177" t="str">
        <f t="shared" si="6"/>
        <v>Withdrawn</v>
      </c>
      <c r="AA87" s="53"/>
      <c r="AB87" s="53"/>
      <c r="AC87" s="53"/>
      <c r="AD87" s="53"/>
    </row>
    <row r="88" spans="1:31" s="53" customFormat="1" ht="13.5" thickBot="1" x14ac:dyDescent="0.3">
      <c r="A88" s="141" t="s">
        <v>104</v>
      </c>
      <c r="B88" s="185" t="s">
        <v>233</v>
      </c>
      <c r="C88" s="142" t="s">
        <v>105</v>
      </c>
      <c r="D88" s="143" t="s">
        <v>106</v>
      </c>
      <c r="E88" s="143" t="s">
        <v>3</v>
      </c>
      <c r="F88" s="143" t="s">
        <v>28</v>
      </c>
      <c r="G88" s="143" t="s">
        <v>29</v>
      </c>
      <c r="H88" s="143" t="s">
        <v>107</v>
      </c>
      <c r="I88" s="143" t="s">
        <v>31</v>
      </c>
      <c r="J88" s="143" t="s">
        <v>32</v>
      </c>
      <c r="K88" s="143" t="s">
        <v>33</v>
      </c>
      <c r="L88" s="143" t="s">
        <v>23</v>
      </c>
      <c r="M88" s="143" t="s">
        <v>34</v>
      </c>
      <c r="N88" s="143" t="s">
        <v>35</v>
      </c>
      <c r="O88" s="143" t="s">
        <v>36</v>
      </c>
      <c r="P88" s="143" t="s">
        <v>37</v>
      </c>
      <c r="Q88" s="143" t="s">
        <v>38</v>
      </c>
      <c r="R88" s="142" t="s">
        <v>39</v>
      </c>
      <c r="S88" s="142" t="s">
        <v>40</v>
      </c>
      <c r="T88" s="142" t="s">
        <v>41</v>
      </c>
      <c r="U88" s="95"/>
      <c r="V88" s="95"/>
      <c r="W88" s="54"/>
      <c r="X88" s="171"/>
      <c r="Y88" s="175"/>
      <c r="Z88" s="1"/>
      <c r="AA88" s="1"/>
      <c r="AB88" s="1"/>
      <c r="AC88" s="1"/>
      <c r="AD88" s="1" t="s">
        <v>211</v>
      </c>
      <c r="AE88" s="1" t="s">
        <v>6721</v>
      </c>
    </row>
    <row r="89" spans="1:31" ht="36.75" customHeight="1" x14ac:dyDescent="0.25">
      <c r="A89" s="96" t="s">
        <v>2180</v>
      </c>
      <c r="B89" s="101" t="s">
        <v>42</v>
      </c>
      <c r="C89" s="98" t="s">
        <v>108</v>
      </c>
      <c r="D89" s="98" t="s">
        <v>53</v>
      </c>
      <c r="E89" s="173" t="s">
        <v>7752</v>
      </c>
      <c r="F89" s="99" t="s">
        <v>197</v>
      </c>
      <c r="G89" s="100" t="s">
        <v>109</v>
      </c>
      <c r="H89" s="100" t="s">
        <v>7710</v>
      </c>
      <c r="I89" s="168" t="s">
        <v>110</v>
      </c>
      <c r="J89" s="101"/>
      <c r="K89" s="102"/>
      <c r="L89" s="103"/>
      <c r="M89" s="102"/>
      <c r="N89" s="101"/>
      <c r="O89" s="104"/>
      <c r="P89" s="104"/>
      <c r="Q89" s="97" t="s">
        <v>111</v>
      </c>
      <c r="R89" s="105" t="s">
        <v>10108</v>
      </c>
      <c r="S89" s="106" t="s">
        <v>9875</v>
      </c>
      <c r="T89" s="104" t="s">
        <v>124</v>
      </c>
      <c r="U89" s="148"/>
      <c r="V89" s="148"/>
      <c r="W89" s="107" t="str">
        <f>VLOOKUP(TRIM(X89),X10:Y88,2,FALSE)</f>
        <v>Puneet</v>
      </c>
      <c r="X89" s="171" t="str">
        <f t="shared" ref="X89:X152" si="8">IF(ISNONTEXT(D89),"" &amp; D89 &amp;"",T(D89))</f>
        <v>2</v>
      </c>
      <c r="Y89" s="175">
        <f t="shared" ref="Y89:Y152" si="9">IF(F89="CR", IF(S89="Approved", 1, IF(S89="Block approved", 1, 0)),0)</f>
        <v>0</v>
      </c>
      <c r="Z89" s="171">
        <f t="shared" ref="Z89:Z152" si="10">IF(F89="P-CR", IF(S89="Approved", 1, IF(S89="Block approved", 1, 0)),0)</f>
        <v>0</v>
      </c>
      <c r="AA89" s="171">
        <f t="shared" ref="AA89:AA152" si="11">LEN(I89)</f>
        <v>15</v>
      </c>
      <c r="AB89" s="171">
        <f t="shared" ref="AB89:AB152" si="12">IF(LEFT(H89, 12)="Reserved for",  1, 0)</f>
        <v>0</v>
      </c>
      <c r="AC89" s="171">
        <f t="shared" ref="AC89:AC152" si="13">IF(F89="LS OUT", IF(S89="Approved", 1, IF(S89="Block approved", 1, 0)),0)</f>
        <v>0</v>
      </c>
    </row>
    <row r="90" spans="1:31" ht="35.25" customHeight="1" x14ac:dyDescent="0.25">
      <c r="A90" s="96" t="s">
        <v>2180</v>
      </c>
      <c r="B90" s="101" t="s">
        <v>42</v>
      </c>
      <c r="C90" s="98" t="s">
        <v>108</v>
      </c>
      <c r="D90" s="98" t="s">
        <v>58</v>
      </c>
      <c r="E90" s="173" t="s">
        <v>7753</v>
      </c>
      <c r="F90" s="99" t="s">
        <v>112</v>
      </c>
      <c r="G90" s="99" t="s">
        <v>109</v>
      </c>
      <c r="H90" s="99" t="s">
        <v>7711</v>
      </c>
      <c r="I90" s="147" t="s">
        <v>113</v>
      </c>
      <c r="J90" s="103"/>
      <c r="K90" s="102"/>
      <c r="L90" s="103"/>
      <c r="M90" s="102"/>
      <c r="N90" s="101"/>
      <c r="O90" s="101"/>
      <c r="P90" s="101"/>
      <c r="Q90" s="105" t="s">
        <v>7712</v>
      </c>
      <c r="R90" s="105" t="s">
        <v>10348</v>
      </c>
      <c r="S90" s="106" t="s">
        <v>10004</v>
      </c>
      <c r="T90" s="101" t="s">
        <v>114</v>
      </c>
      <c r="U90" s="148"/>
      <c r="V90" s="148"/>
      <c r="W90" s="107" t="str">
        <f>VLOOKUP(TRIM(X90),X10:Y88,2,FALSE)</f>
        <v>Puneet</v>
      </c>
      <c r="X90" s="171" t="str">
        <f t="shared" si="8"/>
        <v>3</v>
      </c>
      <c r="Y90" s="175">
        <f t="shared" si="9"/>
        <v>0</v>
      </c>
      <c r="Z90" s="171">
        <f t="shared" si="10"/>
        <v>0</v>
      </c>
      <c r="AA90" s="171">
        <f t="shared" si="11"/>
        <v>16</v>
      </c>
      <c r="AB90" s="171">
        <f t="shared" si="12"/>
        <v>0</v>
      </c>
      <c r="AC90" s="171">
        <f t="shared" si="13"/>
        <v>0</v>
      </c>
    </row>
    <row r="91" spans="1:31" ht="35.25" customHeight="1" x14ac:dyDescent="0.25">
      <c r="A91" s="96" t="s">
        <v>2180</v>
      </c>
      <c r="B91" s="101" t="s">
        <v>2211</v>
      </c>
      <c r="C91" s="98" t="s">
        <v>108</v>
      </c>
      <c r="D91" s="98" t="s">
        <v>72</v>
      </c>
      <c r="E91" s="173" t="s">
        <v>7754</v>
      </c>
      <c r="F91" s="99" t="s">
        <v>12</v>
      </c>
      <c r="G91" s="99" t="s">
        <v>115</v>
      </c>
      <c r="H91" s="99" t="s">
        <v>376</v>
      </c>
      <c r="I91" s="147" t="s">
        <v>377</v>
      </c>
      <c r="J91" s="103"/>
      <c r="K91" s="102"/>
      <c r="L91" s="103"/>
      <c r="M91" s="102"/>
      <c r="N91" s="101"/>
      <c r="O91" s="101"/>
      <c r="P91" s="101"/>
      <c r="Q91" s="105" t="s">
        <v>373</v>
      </c>
      <c r="R91" s="105" t="s">
        <v>10086</v>
      </c>
      <c r="S91" s="241" t="s">
        <v>2192</v>
      </c>
      <c r="T91" s="101" t="s">
        <v>225</v>
      </c>
      <c r="U91" s="148"/>
      <c r="V91" s="148"/>
      <c r="W91" s="107" t="str">
        <f>VLOOKUP(TRIM(X91),X10:Y88,2,FALSE)</f>
        <v>Tao</v>
      </c>
      <c r="X91" s="171" t="str">
        <f t="shared" si="8"/>
        <v>6.1</v>
      </c>
      <c r="Y91" s="175">
        <f t="shared" si="9"/>
        <v>0</v>
      </c>
      <c r="Z91" s="171">
        <f t="shared" si="10"/>
        <v>0</v>
      </c>
      <c r="AA91" s="171">
        <f t="shared" si="11"/>
        <v>25</v>
      </c>
      <c r="AB91" s="171">
        <f t="shared" si="12"/>
        <v>0</v>
      </c>
      <c r="AC91" s="171">
        <f t="shared" si="13"/>
        <v>0</v>
      </c>
    </row>
    <row r="92" spans="1:31" ht="35.25" customHeight="1" x14ac:dyDescent="0.25">
      <c r="A92" s="96" t="s">
        <v>2180</v>
      </c>
      <c r="B92" s="101" t="s">
        <v>2848</v>
      </c>
      <c r="C92" s="98" t="s">
        <v>108</v>
      </c>
      <c r="D92" s="98" t="s">
        <v>62</v>
      </c>
      <c r="E92" s="173" t="s">
        <v>7755</v>
      </c>
      <c r="F92" s="99" t="s">
        <v>12</v>
      </c>
      <c r="G92" s="99" t="s">
        <v>115</v>
      </c>
      <c r="H92" s="99" t="s">
        <v>418</v>
      </c>
      <c r="I92" s="147" t="s">
        <v>419</v>
      </c>
      <c r="J92" s="103"/>
      <c r="K92" s="102"/>
      <c r="L92" s="103"/>
      <c r="M92" s="102"/>
      <c r="N92" s="101"/>
      <c r="O92" s="101" t="s">
        <v>191</v>
      </c>
      <c r="P92" s="101" t="s">
        <v>302</v>
      </c>
      <c r="Q92" s="105" t="s">
        <v>417</v>
      </c>
      <c r="R92" s="105" t="s">
        <v>10109</v>
      </c>
      <c r="S92" s="241" t="s">
        <v>2192</v>
      </c>
      <c r="T92" s="101" t="s">
        <v>224</v>
      </c>
      <c r="U92" s="148"/>
      <c r="V92" s="148"/>
      <c r="W92" s="107" t="str">
        <f>VLOOKUP(TRIM(X92),X10:Y88,2,FALSE)</f>
        <v>Puneet</v>
      </c>
      <c r="X92" s="171" t="str">
        <f t="shared" si="8"/>
        <v>4.1</v>
      </c>
      <c r="Y92" s="175">
        <f t="shared" si="9"/>
        <v>0</v>
      </c>
      <c r="Z92" s="171">
        <f t="shared" si="10"/>
        <v>0</v>
      </c>
      <c r="AA92" s="171">
        <f t="shared" si="11"/>
        <v>18</v>
      </c>
      <c r="AB92" s="171">
        <f t="shared" si="12"/>
        <v>0</v>
      </c>
      <c r="AC92" s="171">
        <f t="shared" si="13"/>
        <v>0</v>
      </c>
    </row>
    <row r="93" spans="1:31" ht="35.25" customHeight="1" x14ac:dyDescent="0.25">
      <c r="A93" s="96" t="s">
        <v>2180</v>
      </c>
      <c r="B93" s="101" t="s">
        <v>2189</v>
      </c>
      <c r="C93" s="98" t="s">
        <v>108</v>
      </c>
      <c r="D93" s="98" t="s">
        <v>86</v>
      </c>
      <c r="E93" s="173" t="s">
        <v>7756</v>
      </c>
      <c r="F93" s="99" t="s">
        <v>12</v>
      </c>
      <c r="G93" s="99" t="s">
        <v>115</v>
      </c>
      <c r="H93" s="99" t="s">
        <v>420</v>
      </c>
      <c r="I93" s="147" t="s">
        <v>421</v>
      </c>
      <c r="J93" s="103"/>
      <c r="K93" s="102"/>
      <c r="L93" s="103"/>
      <c r="M93" s="102"/>
      <c r="N93" s="101"/>
      <c r="O93" s="101"/>
      <c r="P93" s="101" t="s">
        <v>301</v>
      </c>
      <c r="Q93" s="105" t="s">
        <v>422</v>
      </c>
      <c r="R93" s="105" t="s">
        <v>10344</v>
      </c>
      <c r="S93" s="241" t="s">
        <v>2192</v>
      </c>
      <c r="T93" s="101" t="s">
        <v>300</v>
      </c>
      <c r="U93" s="148"/>
      <c r="V93" s="148"/>
      <c r="W93" s="107" t="str">
        <f>VLOOKUP(TRIM(X93),X10:Y88,2,FALSE)</f>
        <v>Tao</v>
      </c>
      <c r="X93" s="171" t="str">
        <f t="shared" si="8"/>
        <v>6.6</v>
      </c>
      <c r="Y93" s="175">
        <f t="shared" si="9"/>
        <v>0</v>
      </c>
      <c r="Z93" s="171">
        <f t="shared" si="10"/>
        <v>0</v>
      </c>
      <c r="AA93" s="171">
        <f t="shared" si="11"/>
        <v>18</v>
      </c>
      <c r="AB93" s="171">
        <f t="shared" si="12"/>
        <v>0</v>
      </c>
      <c r="AC93" s="171">
        <f t="shared" si="13"/>
        <v>0</v>
      </c>
    </row>
    <row r="94" spans="1:31" ht="35.25" customHeight="1" x14ac:dyDescent="0.25">
      <c r="A94" s="96" t="s">
        <v>2180</v>
      </c>
      <c r="B94" s="101" t="s">
        <v>2918</v>
      </c>
      <c r="C94" s="98" t="s">
        <v>108</v>
      </c>
      <c r="D94" s="98" t="s">
        <v>62</v>
      </c>
      <c r="E94" s="173" t="s">
        <v>7757</v>
      </c>
      <c r="F94" s="99" t="s">
        <v>12</v>
      </c>
      <c r="G94" s="99" t="s">
        <v>115</v>
      </c>
      <c r="H94" s="99" t="s">
        <v>2975</v>
      </c>
      <c r="I94" s="147" t="s">
        <v>2976</v>
      </c>
      <c r="J94" s="103"/>
      <c r="K94" s="102"/>
      <c r="L94" s="103"/>
      <c r="M94" s="102"/>
      <c r="N94" s="101"/>
      <c r="O94" s="101" t="s">
        <v>191</v>
      </c>
      <c r="P94" s="101" t="s">
        <v>2267</v>
      </c>
      <c r="Q94" s="105" t="s">
        <v>8583</v>
      </c>
      <c r="R94" s="105" t="s">
        <v>10110</v>
      </c>
      <c r="S94" s="241" t="s">
        <v>2192</v>
      </c>
      <c r="T94" s="101" t="s">
        <v>2977</v>
      </c>
      <c r="U94" s="148"/>
      <c r="V94" s="148"/>
      <c r="W94" s="107" t="str">
        <f>VLOOKUP(TRIM(X94),X10:Y88,2,FALSE)</f>
        <v>Puneet</v>
      </c>
      <c r="X94" s="171" t="str">
        <f t="shared" si="8"/>
        <v>4.1</v>
      </c>
      <c r="Y94" s="175">
        <f t="shared" si="9"/>
        <v>0</v>
      </c>
      <c r="Z94" s="171">
        <f t="shared" si="10"/>
        <v>0</v>
      </c>
      <c r="AA94" s="171">
        <f t="shared" si="11"/>
        <v>20</v>
      </c>
      <c r="AB94" s="171">
        <f t="shared" si="12"/>
        <v>0</v>
      </c>
      <c r="AC94" s="171">
        <f t="shared" si="13"/>
        <v>0</v>
      </c>
    </row>
    <row r="95" spans="1:31" ht="35.25" customHeight="1" x14ac:dyDescent="0.25">
      <c r="A95" s="96" t="s">
        <v>2180</v>
      </c>
      <c r="B95" s="101" t="s">
        <v>2919</v>
      </c>
      <c r="C95" s="98" t="s">
        <v>108</v>
      </c>
      <c r="D95" s="98" t="s">
        <v>62</v>
      </c>
      <c r="E95" s="173" t="s">
        <v>7758</v>
      </c>
      <c r="F95" s="99" t="s">
        <v>12</v>
      </c>
      <c r="G95" s="99" t="s">
        <v>116</v>
      </c>
      <c r="H95" s="99" t="s">
        <v>2978</v>
      </c>
      <c r="I95" s="147" t="s">
        <v>2979</v>
      </c>
      <c r="J95" s="103"/>
      <c r="K95" s="102"/>
      <c r="L95" s="103"/>
      <c r="M95" s="102"/>
      <c r="N95" s="101"/>
      <c r="O95" s="101" t="s">
        <v>191</v>
      </c>
      <c r="P95" s="101" t="s">
        <v>198</v>
      </c>
      <c r="Q95" s="105" t="s">
        <v>2890</v>
      </c>
      <c r="R95" s="105" t="s">
        <v>10111</v>
      </c>
      <c r="S95" s="106" t="s">
        <v>2183</v>
      </c>
      <c r="T95" s="101" t="s">
        <v>2820</v>
      </c>
      <c r="U95" s="148"/>
      <c r="V95" s="148"/>
      <c r="W95" s="107" t="str">
        <f>VLOOKUP(TRIM(X95),X10:Y88,2,FALSE)</f>
        <v>Puneet</v>
      </c>
      <c r="X95" s="171" t="str">
        <f t="shared" si="8"/>
        <v>4.1</v>
      </c>
      <c r="Y95" s="175">
        <f t="shared" si="9"/>
        <v>0</v>
      </c>
      <c r="Z95" s="171">
        <f t="shared" si="10"/>
        <v>0</v>
      </c>
      <c r="AA95" s="171">
        <f t="shared" si="11"/>
        <v>20</v>
      </c>
      <c r="AB95" s="171">
        <f t="shared" si="12"/>
        <v>0</v>
      </c>
      <c r="AC95" s="171">
        <f t="shared" si="13"/>
        <v>0</v>
      </c>
    </row>
    <row r="96" spans="1:31" ht="35.25" customHeight="1" x14ac:dyDescent="0.25">
      <c r="A96" s="96" t="s">
        <v>2180</v>
      </c>
      <c r="B96" s="101" t="s">
        <v>2918</v>
      </c>
      <c r="C96" s="98" t="s">
        <v>108</v>
      </c>
      <c r="D96" s="98" t="s">
        <v>62</v>
      </c>
      <c r="E96" s="173" t="s">
        <v>7759</v>
      </c>
      <c r="F96" s="99" t="s">
        <v>12</v>
      </c>
      <c r="G96" s="99" t="s">
        <v>115</v>
      </c>
      <c r="H96" s="99" t="s">
        <v>2980</v>
      </c>
      <c r="I96" s="147" t="s">
        <v>2981</v>
      </c>
      <c r="J96" s="103"/>
      <c r="K96" s="102"/>
      <c r="L96" s="103"/>
      <c r="M96" s="102"/>
      <c r="N96" s="101"/>
      <c r="O96" s="101" t="s">
        <v>191</v>
      </c>
      <c r="P96" s="101" t="s">
        <v>2267</v>
      </c>
      <c r="Q96" s="105" t="s">
        <v>8584</v>
      </c>
      <c r="R96" s="105" t="s">
        <v>10112</v>
      </c>
      <c r="S96" s="241" t="s">
        <v>2192</v>
      </c>
      <c r="T96" s="101" t="s">
        <v>2977</v>
      </c>
      <c r="U96" s="148"/>
      <c r="V96" s="148"/>
      <c r="W96" s="107" t="str">
        <f>VLOOKUP(TRIM(X96),X10:Y88,2,FALSE)</f>
        <v>Puneet</v>
      </c>
      <c r="X96" s="171" t="str">
        <f t="shared" si="8"/>
        <v>4.1</v>
      </c>
      <c r="Y96" s="175">
        <f t="shared" si="9"/>
        <v>0</v>
      </c>
      <c r="Z96" s="171">
        <f t="shared" si="10"/>
        <v>0</v>
      </c>
      <c r="AA96" s="171">
        <f t="shared" si="11"/>
        <v>20</v>
      </c>
      <c r="AB96" s="171">
        <f t="shared" si="12"/>
        <v>0</v>
      </c>
      <c r="AC96" s="171">
        <f t="shared" si="13"/>
        <v>0</v>
      </c>
    </row>
    <row r="97" spans="1:29" ht="35.25" customHeight="1" x14ac:dyDescent="0.25">
      <c r="A97" s="96" t="s">
        <v>2180</v>
      </c>
      <c r="B97" s="101" t="s">
        <v>2922</v>
      </c>
      <c r="C97" s="98" t="s">
        <v>108</v>
      </c>
      <c r="D97" s="98" t="s">
        <v>305</v>
      </c>
      <c r="E97" s="173" t="s">
        <v>7760</v>
      </c>
      <c r="F97" s="99" t="s">
        <v>12</v>
      </c>
      <c r="G97" s="99" t="s">
        <v>115</v>
      </c>
      <c r="H97" s="99" t="s">
        <v>2997</v>
      </c>
      <c r="I97" s="147" t="s">
        <v>2998</v>
      </c>
      <c r="J97" s="103"/>
      <c r="K97" s="102"/>
      <c r="L97" s="103"/>
      <c r="M97" s="102"/>
      <c r="N97" s="101"/>
      <c r="O97" s="101" t="s">
        <v>191</v>
      </c>
      <c r="P97" s="101" t="s">
        <v>2999</v>
      </c>
      <c r="Q97" s="105" t="s">
        <v>3000</v>
      </c>
      <c r="R97" s="105" t="s">
        <v>10176</v>
      </c>
      <c r="S97" s="241" t="s">
        <v>2192</v>
      </c>
      <c r="T97" s="101" t="s">
        <v>3001</v>
      </c>
      <c r="U97" s="148"/>
      <c r="V97" s="148"/>
      <c r="W97" s="107" t="str">
        <f>VLOOKUP(TRIM(X97),X10:Y88,2,FALSE)</f>
        <v>Tao</v>
      </c>
      <c r="X97" s="171" t="str">
        <f t="shared" si="8"/>
        <v>7.6</v>
      </c>
      <c r="Y97" s="175">
        <f t="shared" si="9"/>
        <v>0</v>
      </c>
      <c r="Z97" s="171">
        <f t="shared" si="10"/>
        <v>0</v>
      </c>
      <c r="AA97" s="171">
        <f t="shared" si="11"/>
        <v>19</v>
      </c>
      <c r="AB97" s="171">
        <f t="shared" si="12"/>
        <v>0</v>
      </c>
      <c r="AC97" s="171">
        <f t="shared" si="13"/>
        <v>0</v>
      </c>
    </row>
    <row r="98" spans="1:29" ht="35.25" customHeight="1" x14ac:dyDescent="0.25">
      <c r="A98" s="96" t="s">
        <v>2180</v>
      </c>
      <c r="B98" s="101" t="s">
        <v>2923</v>
      </c>
      <c r="C98" s="98" t="s">
        <v>108</v>
      </c>
      <c r="D98" s="98" t="s">
        <v>62</v>
      </c>
      <c r="E98" s="173" t="s">
        <v>7761</v>
      </c>
      <c r="F98" s="99" t="s">
        <v>12</v>
      </c>
      <c r="G98" s="99" t="s">
        <v>115</v>
      </c>
      <c r="H98" s="99" t="s">
        <v>3006</v>
      </c>
      <c r="I98" s="147" t="s">
        <v>3007</v>
      </c>
      <c r="J98" s="103"/>
      <c r="K98" s="102"/>
      <c r="L98" s="103"/>
      <c r="M98" s="102"/>
      <c r="N98" s="101"/>
      <c r="O98" s="101" t="s">
        <v>191</v>
      </c>
      <c r="P98" s="101" t="s">
        <v>2297</v>
      </c>
      <c r="Q98" s="105" t="s">
        <v>3008</v>
      </c>
      <c r="R98" s="105" t="s">
        <v>8628</v>
      </c>
      <c r="S98" s="106" t="s">
        <v>2183</v>
      </c>
      <c r="T98" s="101" t="s">
        <v>3009</v>
      </c>
      <c r="U98" s="148"/>
      <c r="V98" s="148"/>
      <c r="W98" s="107" t="str">
        <f>VLOOKUP(TRIM(X98),X10:Y88,2,FALSE)</f>
        <v>Puneet</v>
      </c>
      <c r="X98" s="171" t="str">
        <f t="shared" si="8"/>
        <v>4.1</v>
      </c>
      <c r="Y98" s="175">
        <f t="shared" si="9"/>
        <v>0</v>
      </c>
      <c r="Z98" s="171">
        <f t="shared" si="10"/>
        <v>0</v>
      </c>
      <c r="AA98" s="171">
        <f t="shared" si="11"/>
        <v>18</v>
      </c>
      <c r="AB98" s="171">
        <f t="shared" si="12"/>
        <v>0</v>
      </c>
      <c r="AC98" s="171">
        <f t="shared" si="13"/>
        <v>0</v>
      </c>
    </row>
    <row r="99" spans="1:29" ht="35.25" customHeight="1" x14ac:dyDescent="0.25">
      <c r="A99" s="96" t="s">
        <v>2180</v>
      </c>
      <c r="B99" s="101" t="s">
        <v>2182</v>
      </c>
      <c r="C99" s="98" t="s">
        <v>108</v>
      </c>
      <c r="D99" s="98" t="s">
        <v>311</v>
      </c>
      <c r="E99" s="173" t="s">
        <v>7762</v>
      </c>
      <c r="F99" s="99" t="s">
        <v>12</v>
      </c>
      <c r="G99" s="99" t="s">
        <v>115</v>
      </c>
      <c r="H99" s="99" t="s">
        <v>3053</v>
      </c>
      <c r="I99" s="147" t="s">
        <v>3054</v>
      </c>
      <c r="J99" s="103"/>
      <c r="K99" s="102"/>
      <c r="L99" s="103"/>
      <c r="M99" s="102"/>
      <c r="N99" s="101"/>
      <c r="O99" s="101" t="s">
        <v>191</v>
      </c>
      <c r="P99" s="101" t="s">
        <v>2696</v>
      </c>
      <c r="Q99" s="105" t="s">
        <v>3055</v>
      </c>
      <c r="R99" s="105" t="s">
        <v>10345</v>
      </c>
      <c r="S99" s="241" t="s">
        <v>2192</v>
      </c>
      <c r="T99" s="101" t="s">
        <v>2291</v>
      </c>
      <c r="U99" s="148"/>
      <c r="V99" s="148"/>
      <c r="W99" s="107" t="str">
        <f>VLOOKUP(TRIM(X99),X10:Y88,2,FALSE)</f>
        <v>Andy</v>
      </c>
      <c r="X99" s="171" t="str">
        <f t="shared" si="8"/>
        <v>7.9</v>
      </c>
      <c r="Y99" s="175">
        <f t="shared" si="9"/>
        <v>0</v>
      </c>
      <c r="Z99" s="171">
        <f t="shared" si="10"/>
        <v>0</v>
      </c>
      <c r="AA99" s="171">
        <f t="shared" si="11"/>
        <v>18</v>
      </c>
      <c r="AB99" s="171">
        <f t="shared" si="12"/>
        <v>0</v>
      </c>
      <c r="AC99" s="171">
        <f t="shared" si="13"/>
        <v>0</v>
      </c>
    </row>
    <row r="100" spans="1:29" ht="35.25" customHeight="1" x14ac:dyDescent="0.25">
      <c r="A100" s="96" t="s">
        <v>2180</v>
      </c>
      <c r="B100" s="101" t="s">
        <v>2936</v>
      </c>
      <c r="C100" s="98" t="s">
        <v>108</v>
      </c>
      <c r="D100" s="98" t="s">
        <v>62</v>
      </c>
      <c r="E100" s="173" t="s">
        <v>7763</v>
      </c>
      <c r="F100" s="99" t="s">
        <v>12</v>
      </c>
      <c r="G100" s="99" t="s">
        <v>115</v>
      </c>
      <c r="H100" s="99" t="s">
        <v>3056</v>
      </c>
      <c r="I100" s="147" t="s">
        <v>3057</v>
      </c>
      <c r="J100" s="103"/>
      <c r="K100" s="102"/>
      <c r="L100" s="103"/>
      <c r="M100" s="102"/>
      <c r="N100" s="101"/>
      <c r="O100" s="101" t="s">
        <v>191</v>
      </c>
      <c r="P100" s="101" t="s">
        <v>3058</v>
      </c>
      <c r="Q100" s="105" t="s">
        <v>2904</v>
      </c>
      <c r="R100" s="105" t="s">
        <v>10113</v>
      </c>
      <c r="S100" s="241" t="s">
        <v>2192</v>
      </c>
      <c r="T100" s="101" t="s">
        <v>3059</v>
      </c>
      <c r="U100" s="148"/>
      <c r="V100" s="148"/>
      <c r="W100" s="107" t="str">
        <f>VLOOKUP(TRIM(X100),X10:Y88,2,FALSE)</f>
        <v>Puneet</v>
      </c>
      <c r="X100" s="171" t="str">
        <f t="shared" si="8"/>
        <v>4.1</v>
      </c>
      <c r="Y100" s="175">
        <f t="shared" si="9"/>
        <v>0</v>
      </c>
      <c r="Z100" s="171">
        <f t="shared" si="10"/>
        <v>0</v>
      </c>
      <c r="AA100" s="171">
        <f t="shared" si="11"/>
        <v>18</v>
      </c>
      <c r="AB100" s="171">
        <f t="shared" si="12"/>
        <v>0</v>
      </c>
      <c r="AC100" s="171">
        <f t="shared" si="13"/>
        <v>0</v>
      </c>
    </row>
    <row r="101" spans="1:29" ht="35.25" customHeight="1" x14ac:dyDescent="0.25">
      <c r="A101" s="96" t="s">
        <v>2180</v>
      </c>
      <c r="B101" s="101" t="s">
        <v>2182</v>
      </c>
      <c r="C101" s="98" t="s">
        <v>108</v>
      </c>
      <c r="D101" s="98" t="s">
        <v>62</v>
      </c>
      <c r="E101" s="173" t="s">
        <v>7764</v>
      </c>
      <c r="F101" s="99" t="s">
        <v>12</v>
      </c>
      <c r="G101" s="99" t="s">
        <v>115</v>
      </c>
      <c r="H101" s="99" t="s">
        <v>4753</v>
      </c>
      <c r="I101" s="147" t="s">
        <v>4754</v>
      </c>
      <c r="J101" s="103"/>
      <c r="K101" s="102"/>
      <c r="L101" s="103"/>
      <c r="M101" s="102"/>
      <c r="N101" s="101"/>
      <c r="O101" s="101"/>
      <c r="P101" s="101"/>
      <c r="Q101" s="105" t="s">
        <v>4752</v>
      </c>
      <c r="R101" s="105" t="s">
        <v>10114</v>
      </c>
      <c r="S101" s="241" t="s">
        <v>2192</v>
      </c>
      <c r="T101" s="101" t="s">
        <v>4756</v>
      </c>
      <c r="U101" s="148"/>
      <c r="V101" s="148"/>
      <c r="W101" s="107" t="str">
        <f>VLOOKUP(TRIM(X101),X10:Y88,2,FALSE)</f>
        <v>Puneet</v>
      </c>
      <c r="X101" s="171" t="str">
        <f t="shared" si="8"/>
        <v>4.1</v>
      </c>
      <c r="Y101" s="175">
        <f t="shared" si="9"/>
        <v>0</v>
      </c>
      <c r="Z101" s="171">
        <f t="shared" si="10"/>
        <v>0</v>
      </c>
      <c r="AA101" s="171">
        <f t="shared" si="11"/>
        <v>36</v>
      </c>
      <c r="AB101" s="171">
        <f t="shared" si="12"/>
        <v>0</v>
      </c>
      <c r="AC101" s="171">
        <f t="shared" si="13"/>
        <v>0</v>
      </c>
    </row>
    <row r="102" spans="1:29" ht="35.25" customHeight="1" x14ac:dyDescent="0.25">
      <c r="A102" s="96" t="s">
        <v>2180</v>
      </c>
      <c r="B102" s="101" t="s">
        <v>8604</v>
      </c>
      <c r="C102" s="98" t="s">
        <v>108</v>
      </c>
      <c r="D102" s="98" t="s">
        <v>62</v>
      </c>
      <c r="E102" s="173" t="s">
        <v>7765</v>
      </c>
      <c r="F102" s="99" t="s">
        <v>12</v>
      </c>
      <c r="G102" s="99" t="s">
        <v>116</v>
      </c>
      <c r="H102" s="99" t="s">
        <v>8608</v>
      </c>
      <c r="I102" s="147" t="s">
        <v>8609</v>
      </c>
      <c r="J102" s="103"/>
      <c r="K102" s="102"/>
      <c r="L102" s="103"/>
      <c r="M102" s="102"/>
      <c r="N102" s="101"/>
      <c r="O102" s="101"/>
      <c r="P102" s="101"/>
      <c r="Q102" s="105" t="s">
        <v>8610</v>
      </c>
      <c r="R102" s="105" t="s">
        <v>2192</v>
      </c>
      <c r="S102" s="241" t="s">
        <v>2192</v>
      </c>
      <c r="T102" s="101" t="s">
        <v>8611</v>
      </c>
      <c r="U102" s="148"/>
      <c r="V102" s="148"/>
      <c r="W102" s="107" t="str">
        <f>VLOOKUP(TRIM(X102),X10:Y88,2,FALSE)</f>
        <v>Puneet</v>
      </c>
      <c r="X102" s="171" t="str">
        <f t="shared" si="8"/>
        <v>4.1</v>
      </c>
      <c r="Y102" s="175">
        <f t="shared" si="9"/>
        <v>0</v>
      </c>
      <c r="Z102" s="171">
        <f t="shared" si="10"/>
        <v>0</v>
      </c>
      <c r="AA102" s="171">
        <f t="shared" si="11"/>
        <v>24</v>
      </c>
      <c r="AB102" s="171">
        <f t="shared" si="12"/>
        <v>0</v>
      </c>
      <c r="AC102" s="171">
        <f t="shared" si="13"/>
        <v>0</v>
      </c>
    </row>
    <row r="103" spans="1:29" ht="35.25" customHeight="1" x14ac:dyDescent="0.25">
      <c r="A103" s="96" t="s">
        <v>2180</v>
      </c>
      <c r="B103" s="101" t="s">
        <v>8605</v>
      </c>
      <c r="C103" s="98" t="s">
        <v>108</v>
      </c>
      <c r="D103" s="98" t="s">
        <v>62</v>
      </c>
      <c r="E103" s="173" t="s">
        <v>7766</v>
      </c>
      <c r="F103" s="99" t="s">
        <v>12</v>
      </c>
      <c r="G103" s="99" t="s">
        <v>116</v>
      </c>
      <c r="H103" s="99" t="s">
        <v>8612</v>
      </c>
      <c r="I103" s="147" t="s">
        <v>8613</v>
      </c>
      <c r="J103" s="103"/>
      <c r="K103" s="102"/>
      <c r="L103" s="103"/>
      <c r="M103" s="102"/>
      <c r="N103" s="101"/>
      <c r="O103" s="101"/>
      <c r="P103" s="101" t="s">
        <v>8614</v>
      </c>
      <c r="Q103" s="105" t="s">
        <v>8601</v>
      </c>
      <c r="R103" s="105" t="s">
        <v>2192</v>
      </c>
      <c r="S103" s="241" t="s">
        <v>2192</v>
      </c>
      <c r="T103" s="101" t="s">
        <v>8615</v>
      </c>
      <c r="U103" s="148"/>
      <c r="V103" s="148"/>
      <c r="W103" s="107" t="str">
        <f>VLOOKUP(TRIM(X103),X10:Y88,2,FALSE)</f>
        <v>Puneet</v>
      </c>
      <c r="X103" s="171" t="str">
        <f t="shared" si="8"/>
        <v>4.1</v>
      </c>
      <c r="Y103" s="175">
        <f t="shared" si="9"/>
        <v>0</v>
      </c>
      <c r="Z103" s="171">
        <f t="shared" si="10"/>
        <v>0</v>
      </c>
      <c r="AA103" s="171">
        <f t="shared" si="11"/>
        <v>25</v>
      </c>
      <c r="AB103" s="171">
        <f t="shared" si="12"/>
        <v>0</v>
      </c>
      <c r="AC103" s="171">
        <f t="shared" si="13"/>
        <v>0</v>
      </c>
    </row>
    <row r="104" spans="1:29" ht="35.25" customHeight="1" x14ac:dyDescent="0.25">
      <c r="A104" s="96" t="s">
        <v>2180</v>
      </c>
      <c r="B104" s="101" t="s">
        <v>8606</v>
      </c>
      <c r="C104" s="98" t="s">
        <v>108</v>
      </c>
      <c r="D104" s="98" t="s">
        <v>76</v>
      </c>
      <c r="E104" s="173" t="s">
        <v>7767</v>
      </c>
      <c r="F104" s="99" t="s">
        <v>12</v>
      </c>
      <c r="G104" s="99" t="s">
        <v>115</v>
      </c>
      <c r="H104" s="99" t="s">
        <v>8616</v>
      </c>
      <c r="I104" s="147" t="s">
        <v>8617</v>
      </c>
      <c r="J104" s="103"/>
      <c r="K104" s="102"/>
      <c r="L104" s="103"/>
      <c r="M104" s="102"/>
      <c r="N104" s="101"/>
      <c r="O104" s="101" t="s">
        <v>2203</v>
      </c>
      <c r="P104" s="101" t="s">
        <v>2226</v>
      </c>
      <c r="Q104" s="105" t="s">
        <v>8602</v>
      </c>
      <c r="R104" s="105" t="s">
        <v>2192</v>
      </c>
      <c r="S104" s="241" t="s">
        <v>2192</v>
      </c>
      <c r="T104" s="101" t="s">
        <v>8618</v>
      </c>
      <c r="U104" s="148"/>
      <c r="V104" s="148"/>
      <c r="W104" s="107" t="str">
        <f>VLOOKUP(TRIM(X104),X10:Y88,2,FALSE)</f>
        <v>Tao</v>
      </c>
      <c r="X104" s="171" t="str">
        <f t="shared" si="8"/>
        <v>6.5</v>
      </c>
      <c r="Y104" s="175">
        <f t="shared" si="9"/>
        <v>0</v>
      </c>
      <c r="Z104" s="171">
        <f t="shared" si="10"/>
        <v>0</v>
      </c>
      <c r="AA104" s="171">
        <f t="shared" si="11"/>
        <v>18</v>
      </c>
      <c r="AB104" s="171">
        <f t="shared" si="12"/>
        <v>0</v>
      </c>
      <c r="AC104" s="171">
        <f t="shared" si="13"/>
        <v>0</v>
      </c>
    </row>
    <row r="105" spans="1:29" ht="35.25" customHeight="1" x14ac:dyDescent="0.25">
      <c r="A105" s="96" t="s">
        <v>2180</v>
      </c>
      <c r="B105" s="101" t="s">
        <v>8607</v>
      </c>
      <c r="C105" s="98" t="s">
        <v>108</v>
      </c>
      <c r="D105" s="98" t="s">
        <v>62</v>
      </c>
      <c r="E105" s="173" t="s">
        <v>7768</v>
      </c>
      <c r="F105" s="99" t="s">
        <v>12</v>
      </c>
      <c r="G105" s="99" t="s">
        <v>116</v>
      </c>
      <c r="H105" s="99" t="s">
        <v>8619</v>
      </c>
      <c r="I105" s="147" t="s">
        <v>8620</v>
      </c>
      <c r="J105" s="103"/>
      <c r="K105" s="102"/>
      <c r="L105" s="103"/>
      <c r="M105" s="102"/>
      <c r="N105" s="101"/>
      <c r="O105" s="101" t="s">
        <v>2221</v>
      </c>
      <c r="P105" s="101" t="s">
        <v>8621</v>
      </c>
      <c r="Q105" s="105" t="s">
        <v>8622</v>
      </c>
      <c r="R105" s="105" t="s">
        <v>2192</v>
      </c>
      <c r="S105" s="241" t="s">
        <v>2192</v>
      </c>
      <c r="T105" s="101" t="s">
        <v>8623</v>
      </c>
      <c r="U105" s="148"/>
      <c r="V105" s="148"/>
      <c r="W105" s="107" t="str">
        <f>VLOOKUP(TRIM(X105),X10:Y88,2,FALSE)</f>
        <v>Puneet</v>
      </c>
      <c r="X105" s="171" t="str">
        <f t="shared" si="8"/>
        <v>4.1</v>
      </c>
      <c r="Y105" s="175">
        <f t="shared" si="9"/>
        <v>0</v>
      </c>
      <c r="Z105" s="171">
        <f t="shared" si="10"/>
        <v>0</v>
      </c>
      <c r="AA105" s="171">
        <f t="shared" si="11"/>
        <v>18</v>
      </c>
      <c r="AB105" s="171">
        <f t="shared" si="12"/>
        <v>0</v>
      </c>
      <c r="AC105" s="171">
        <f t="shared" si="13"/>
        <v>0</v>
      </c>
    </row>
    <row r="106" spans="1:29" ht="35.25" customHeight="1" x14ac:dyDescent="0.25">
      <c r="A106" s="96" t="s">
        <v>2180</v>
      </c>
      <c r="B106" s="101" t="s">
        <v>2923</v>
      </c>
      <c r="C106" s="98" t="s">
        <v>108</v>
      </c>
      <c r="D106" s="98" t="s">
        <v>62</v>
      </c>
      <c r="E106" s="173" t="s">
        <v>7769</v>
      </c>
      <c r="F106" s="99" t="s">
        <v>12</v>
      </c>
      <c r="G106" s="99" t="s">
        <v>115</v>
      </c>
      <c r="H106" s="99" t="s">
        <v>8624</v>
      </c>
      <c r="I106" s="147" t="s">
        <v>8625</v>
      </c>
      <c r="J106" s="103"/>
      <c r="K106" s="102"/>
      <c r="L106" s="103"/>
      <c r="M106" s="102"/>
      <c r="N106" s="101"/>
      <c r="O106" s="101" t="s">
        <v>2221</v>
      </c>
      <c r="P106" s="101" t="s">
        <v>8626</v>
      </c>
      <c r="Q106" s="105" t="s">
        <v>8603</v>
      </c>
      <c r="R106" s="105" t="s">
        <v>2192</v>
      </c>
      <c r="S106" s="241" t="s">
        <v>2192</v>
      </c>
      <c r="T106" s="101" t="s">
        <v>8627</v>
      </c>
      <c r="U106" s="148"/>
      <c r="V106" s="148"/>
      <c r="W106" s="107" t="str">
        <f>VLOOKUP(TRIM(X106),X10:Y88,2,FALSE)</f>
        <v>Puneet</v>
      </c>
      <c r="X106" s="171" t="str">
        <f t="shared" si="8"/>
        <v>4.1</v>
      </c>
      <c r="Y106" s="175">
        <f t="shared" si="9"/>
        <v>0</v>
      </c>
      <c r="Z106" s="171">
        <f t="shared" si="10"/>
        <v>0</v>
      </c>
      <c r="AA106" s="171">
        <f t="shared" si="11"/>
        <v>18</v>
      </c>
      <c r="AB106" s="171">
        <f t="shared" si="12"/>
        <v>0</v>
      </c>
      <c r="AC106" s="171">
        <f t="shared" si="13"/>
        <v>0</v>
      </c>
    </row>
    <row r="107" spans="1:29" ht="35.25" customHeight="1" x14ac:dyDescent="0.25">
      <c r="A107" s="96" t="s">
        <v>2180</v>
      </c>
      <c r="B107" s="101" t="s">
        <v>8630</v>
      </c>
      <c r="C107" s="98" t="s">
        <v>108</v>
      </c>
      <c r="D107" s="98" t="s">
        <v>62</v>
      </c>
      <c r="E107" s="173" t="s">
        <v>7770</v>
      </c>
      <c r="F107" s="99" t="s">
        <v>12</v>
      </c>
      <c r="G107" s="99" t="s">
        <v>115</v>
      </c>
      <c r="H107" s="99" t="s">
        <v>8631</v>
      </c>
      <c r="I107" s="147" t="s">
        <v>8632</v>
      </c>
      <c r="J107" s="103"/>
      <c r="K107" s="102"/>
      <c r="L107" s="103"/>
      <c r="M107" s="102"/>
      <c r="N107" s="101"/>
      <c r="O107" s="101" t="s">
        <v>2221</v>
      </c>
      <c r="P107" s="101" t="s">
        <v>2267</v>
      </c>
      <c r="Q107" s="105" t="s">
        <v>8629</v>
      </c>
      <c r="R107" s="105" t="s">
        <v>2192</v>
      </c>
      <c r="S107" s="241" t="s">
        <v>2192</v>
      </c>
      <c r="T107" s="101" t="s">
        <v>8633</v>
      </c>
      <c r="U107" s="148"/>
      <c r="V107" s="148"/>
      <c r="W107" s="107" t="str">
        <f>VLOOKUP(TRIM(X107),X10:Y88,2,FALSE)</f>
        <v>Puneet</v>
      </c>
      <c r="X107" s="171" t="str">
        <f t="shared" si="8"/>
        <v>4.1</v>
      </c>
      <c r="Y107" s="175">
        <f t="shared" si="9"/>
        <v>0</v>
      </c>
      <c r="Z107" s="171">
        <f t="shared" si="10"/>
        <v>0</v>
      </c>
      <c r="AA107" s="171">
        <f t="shared" si="11"/>
        <v>20</v>
      </c>
      <c r="AB107" s="171">
        <f t="shared" si="12"/>
        <v>0</v>
      </c>
      <c r="AC107" s="171">
        <f t="shared" si="13"/>
        <v>0</v>
      </c>
    </row>
    <row r="108" spans="1:29" ht="35.25" customHeight="1" x14ac:dyDescent="0.25">
      <c r="A108" s="96" t="s">
        <v>2180</v>
      </c>
      <c r="B108" s="101" t="s">
        <v>8635</v>
      </c>
      <c r="C108" s="98" t="s">
        <v>108</v>
      </c>
      <c r="D108" s="98" t="s">
        <v>309</v>
      </c>
      <c r="E108" s="173" t="s">
        <v>7771</v>
      </c>
      <c r="F108" s="99" t="s">
        <v>12</v>
      </c>
      <c r="G108" s="99" t="s">
        <v>115</v>
      </c>
      <c r="H108" s="99" t="s">
        <v>8636</v>
      </c>
      <c r="I108" s="147" t="s">
        <v>8637</v>
      </c>
      <c r="J108" s="103"/>
      <c r="K108" s="102"/>
      <c r="L108" s="103"/>
      <c r="M108" s="102"/>
      <c r="N108" s="101"/>
      <c r="O108" s="101" t="s">
        <v>191</v>
      </c>
      <c r="P108" s="101" t="s">
        <v>226</v>
      </c>
      <c r="Q108" s="105" t="s">
        <v>8634</v>
      </c>
      <c r="R108" s="105" t="s">
        <v>2192</v>
      </c>
      <c r="S108" s="241" t="s">
        <v>2192</v>
      </c>
      <c r="T108" s="101" t="s">
        <v>8638</v>
      </c>
      <c r="U108" s="148"/>
      <c r="V108" s="148"/>
      <c r="W108" s="107" t="str">
        <f>VLOOKUP(TRIM(X108),X10:Y88,2,FALSE)</f>
        <v>Puneet</v>
      </c>
      <c r="X108" s="171" t="str">
        <f t="shared" si="8"/>
        <v>7.7.3</v>
      </c>
      <c r="Y108" s="175">
        <f t="shared" si="9"/>
        <v>0</v>
      </c>
      <c r="Z108" s="171">
        <f t="shared" si="10"/>
        <v>0</v>
      </c>
      <c r="AA108" s="171">
        <f t="shared" si="11"/>
        <v>20</v>
      </c>
      <c r="AB108" s="171">
        <f t="shared" si="12"/>
        <v>0</v>
      </c>
      <c r="AC108" s="171">
        <f t="shared" si="13"/>
        <v>0</v>
      </c>
    </row>
    <row r="109" spans="1:29" ht="35.25" customHeight="1" x14ac:dyDescent="0.25">
      <c r="A109" s="96" t="s">
        <v>2180</v>
      </c>
      <c r="B109" s="101" t="s">
        <v>8640</v>
      </c>
      <c r="C109" s="98" t="s">
        <v>108</v>
      </c>
      <c r="D109" s="98" t="s">
        <v>94</v>
      </c>
      <c r="E109" s="173" t="s">
        <v>7772</v>
      </c>
      <c r="F109" s="99" t="s">
        <v>12</v>
      </c>
      <c r="G109" s="99" t="s">
        <v>115</v>
      </c>
      <c r="H109" s="99" t="s">
        <v>8641</v>
      </c>
      <c r="I109" s="147" t="s">
        <v>8642</v>
      </c>
      <c r="J109" s="103"/>
      <c r="K109" s="102"/>
      <c r="L109" s="103"/>
      <c r="M109" s="102"/>
      <c r="N109" s="101"/>
      <c r="O109" s="101" t="s">
        <v>191</v>
      </c>
      <c r="P109" s="101"/>
      <c r="Q109" s="105" t="s">
        <v>8639</v>
      </c>
      <c r="R109" s="105" t="s">
        <v>2192</v>
      </c>
      <c r="S109" s="241" t="s">
        <v>2192</v>
      </c>
      <c r="T109" s="101" t="s">
        <v>8643</v>
      </c>
      <c r="U109" s="148"/>
      <c r="V109" s="148"/>
      <c r="W109" s="107" t="str">
        <f>VLOOKUP(TRIM(X109),X10:Y88,2,FALSE)</f>
        <v>Andy</v>
      </c>
      <c r="X109" s="171" t="str">
        <f t="shared" si="8"/>
        <v>7.2</v>
      </c>
      <c r="Y109" s="175">
        <f t="shared" si="9"/>
        <v>0</v>
      </c>
      <c r="Z109" s="171">
        <f t="shared" si="10"/>
        <v>0</v>
      </c>
      <c r="AA109" s="171">
        <f t="shared" si="11"/>
        <v>20</v>
      </c>
      <c r="AB109" s="171">
        <f t="shared" si="12"/>
        <v>0</v>
      </c>
      <c r="AC109" s="171">
        <f t="shared" si="13"/>
        <v>0</v>
      </c>
    </row>
    <row r="110" spans="1:29" ht="35.25" customHeight="1" x14ac:dyDescent="0.25">
      <c r="A110" s="96" t="s">
        <v>2180</v>
      </c>
      <c r="B110" s="101" t="s">
        <v>8731</v>
      </c>
      <c r="C110" s="98" t="s">
        <v>108</v>
      </c>
      <c r="D110" s="98" t="s">
        <v>62</v>
      </c>
      <c r="E110" s="173" t="s">
        <v>7773</v>
      </c>
      <c r="F110" s="99" t="s">
        <v>12</v>
      </c>
      <c r="G110" s="99" t="s">
        <v>115</v>
      </c>
      <c r="H110" s="99" t="s">
        <v>8732</v>
      </c>
      <c r="I110" s="147" t="s">
        <v>8733</v>
      </c>
      <c r="J110" s="103"/>
      <c r="K110" s="102"/>
      <c r="L110" s="103"/>
      <c r="M110" s="102"/>
      <c r="N110" s="101"/>
      <c r="O110" s="101"/>
      <c r="P110" s="101" t="s">
        <v>8621</v>
      </c>
      <c r="Q110" s="105" t="s">
        <v>8730</v>
      </c>
      <c r="R110" s="105" t="s">
        <v>2192</v>
      </c>
      <c r="S110" s="241" t="s">
        <v>2192</v>
      </c>
      <c r="T110" s="101" t="s">
        <v>8734</v>
      </c>
      <c r="U110" s="148"/>
      <c r="V110" s="148"/>
      <c r="W110" s="107" t="str">
        <f>VLOOKUP(TRIM(X110),X10:Y88,2,FALSE)</f>
        <v>Puneet</v>
      </c>
      <c r="X110" s="171" t="str">
        <f t="shared" si="8"/>
        <v>4.1</v>
      </c>
      <c r="Y110" s="175">
        <f t="shared" si="9"/>
        <v>0</v>
      </c>
      <c r="Z110" s="171">
        <f t="shared" si="10"/>
        <v>0</v>
      </c>
      <c r="AA110" s="171">
        <f t="shared" si="11"/>
        <v>50</v>
      </c>
      <c r="AB110" s="171">
        <f t="shared" si="12"/>
        <v>0</v>
      </c>
      <c r="AC110" s="171">
        <f t="shared" si="13"/>
        <v>0</v>
      </c>
    </row>
    <row r="111" spans="1:29" ht="35.25" customHeight="1" x14ac:dyDescent="0.25">
      <c r="A111" s="96" t="s">
        <v>2180</v>
      </c>
      <c r="B111" s="101" t="s">
        <v>8737</v>
      </c>
      <c r="C111" s="98" t="s">
        <v>108</v>
      </c>
      <c r="D111" s="98" t="s">
        <v>62</v>
      </c>
      <c r="E111" s="173" t="s">
        <v>7774</v>
      </c>
      <c r="F111" s="99" t="s">
        <v>12</v>
      </c>
      <c r="G111" s="99" t="s">
        <v>115</v>
      </c>
      <c r="H111" s="99" t="s">
        <v>8738</v>
      </c>
      <c r="I111" s="147" t="s">
        <v>8739</v>
      </c>
      <c r="J111" s="103"/>
      <c r="K111" s="102"/>
      <c r="L111" s="103"/>
      <c r="M111" s="102"/>
      <c r="N111" s="101"/>
      <c r="O111" s="101"/>
      <c r="P111" s="101"/>
      <c r="Q111" s="105" t="s">
        <v>8736</v>
      </c>
      <c r="R111" s="105" t="s">
        <v>2192</v>
      </c>
      <c r="S111" s="241" t="s">
        <v>2192</v>
      </c>
      <c r="T111" s="101" t="s">
        <v>8740</v>
      </c>
      <c r="U111" s="148"/>
      <c r="V111" s="148"/>
      <c r="W111" s="107" t="str">
        <f>VLOOKUP(TRIM(X111),X10:Y88,2,FALSE)</f>
        <v>Puneet</v>
      </c>
      <c r="X111" s="171" t="str">
        <f t="shared" si="8"/>
        <v>4.1</v>
      </c>
      <c r="Y111" s="175">
        <f t="shared" si="9"/>
        <v>0</v>
      </c>
      <c r="Z111" s="171">
        <f t="shared" si="10"/>
        <v>0</v>
      </c>
      <c r="AA111" s="171">
        <f t="shared" si="11"/>
        <v>27</v>
      </c>
      <c r="AB111" s="171">
        <f t="shared" si="12"/>
        <v>0</v>
      </c>
      <c r="AC111" s="171">
        <f t="shared" si="13"/>
        <v>0</v>
      </c>
    </row>
    <row r="112" spans="1:29" ht="35.25" customHeight="1" x14ac:dyDescent="0.25">
      <c r="A112" s="96" t="s">
        <v>2180</v>
      </c>
      <c r="B112" s="101" t="s">
        <v>8849</v>
      </c>
      <c r="C112" s="98" t="s">
        <v>108</v>
      </c>
      <c r="D112" s="98" t="s">
        <v>94</v>
      </c>
      <c r="E112" s="173" t="s">
        <v>7775</v>
      </c>
      <c r="F112" s="99" t="s">
        <v>12</v>
      </c>
      <c r="G112" s="99" t="s">
        <v>116</v>
      </c>
      <c r="H112" s="99" t="s">
        <v>8847</v>
      </c>
      <c r="I112" s="147" t="s">
        <v>8850</v>
      </c>
      <c r="J112" s="103"/>
      <c r="K112" s="102"/>
      <c r="L112" s="103"/>
      <c r="M112" s="102"/>
      <c r="N112" s="101"/>
      <c r="O112" s="101"/>
      <c r="P112" s="101"/>
      <c r="Q112" s="105" t="s">
        <v>8848</v>
      </c>
      <c r="R112" s="105" t="s">
        <v>10175</v>
      </c>
      <c r="S112" s="106" t="s">
        <v>2185</v>
      </c>
      <c r="T112" s="101" t="s">
        <v>2943</v>
      </c>
      <c r="U112" s="148"/>
      <c r="V112" s="148"/>
      <c r="W112" s="107" t="str">
        <f>VLOOKUP(TRIM(X112),X10:Y88,2,FALSE)</f>
        <v>Andy</v>
      </c>
      <c r="X112" s="171" t="str">
        <f t="shared" si="8"/>
        <v>7.2</v>
      </c>
      <c r="Y112" s="175">
        <f t="shared" si="9"/>
        <v>0</v>
      </c>
      <c r="Z112" s="171">
        <f t="shared" si="10"/>
        <v>0</v>
      </c>
      <c r="AA112" s="171">
        <f t="shared" si="11"/>
        <v>19</v>
      </c>
      <c r="AB112" s="171">
        <f t="shared" si="12"/>
        <v>0</v>
      </c>
      <c r="AC112" s="171">
        <f t="shared" si="13"/>
        <v>0</v>
      </c>
    </row>
    <row r="113" spans="1:29" ht="35.25" customHeight="1" x14ac:dyDescent="0.25">
      <c r="A113" s="96" t="s">
        <v>2180</v>
      </c>
      <c r="B113" s="101" t="s">
        <v>9868</v>
      </c>
      <c r="C113" s="98" t="s">
        <v>108</v>
      </c>
      <c r="D113" s="98" t="s">
        <v>94</v>
      </c>
      <c r="E113" s="173" t="s">
        <v>7776</v>
      </c>
      <c r="F113" s="99" t="s">
        <v>12</v>
      </c>
      <c r="G113" s="99" t="s">
        <v>116</v>
      </c>
      <c r="H113" s="99" t="s">
        <v>9861</v>
      </c>
      <c r="I113" s="147" t="s">
        <v>9863</v>
      </c>
      <c r="J113" s="103"/>
      <c r="K113" s="102"/>
      <c r="L113" s="103"/>
      <c r="M113" s="102"/>
      <c r="N113" s="101"/>
      <c r="O113" s="101"/>
      <c r="P113" s="101" t="s">
        <v>2205</v>
      </c>
      <c r="Q113" s="105" t="s">
        <v>9864</v>
      </c>
      <c r="R113" s="105" t="s">
        <v>2192</v>
      </c>
      <c r="S113" s="241" t="s">
        <v>2192</v>
      </c>
      <c r="T113" s="101" t="s">
        <v>9862</v>
      </c>
      <c r="U113" s="148"/>
      <c r="V113" s="148"/>
      <c r="W113" s="107" t="str">
        <f>VLOOKUP(TRIM(X113),X10:Y88,2,FALSE)</f>
        <v>Andy</v>
      </c>
      <c r="X113" s="171" t="str">
        <f t="shared" si="8"/>
        <v>7.2</v>
      </c>
      <c r="Y113" s="175">
        <f t="shared" si="9"/>
        <v>0</v>
      </c>
      <c r="Z113" s="171">
        <f t="shared" si="10"/>
        <v>0</v>
      </c>
      <c r="AA113" s="171">
        <f t="shared" si="11"/>
        <v>48</v>
      </c>
      <c r="AB113" s="171">
        <f t="shared" si="12"/>
        <v>0</v>
      </c>
      <c r="AC113" s="171">
        <f t="shared" si="13"/>
        <v>0</v>
      </c>
    </row>
    <row r="114" spans="1:29" ht="35.25" customHeight="1" x14ac:dyDescent="0.25">
      <c r="A114" s="96" t="s">
        <v>2180</v>
      </c>
      <c r="B114" s="101" t="s">
        <v>3237</v>
      </c>
      <c r="C114" s="98" t="s">
        <v>108</v>
      </c>
      <c r="D114" s="98" t="s">
        <v>94</v>
      </c>
      <c r="E114" s="173" t="s">
        <v>7777</v>
      </c>
      <c r="F114" s="99" t="s">
        <v>12</v>
      </c>
      <c r="G114" s="99" t="s">
        <v>116</v>
      </c>
      <c r="H114" s="99" t="s">
        <v>9865</v>
      </c>
      <c r="I114" s="147" t="s">
        <v>9866</v>
      </c>
      <c r="J114" s="103"/>
      <c r="K114" s="102"/>
      <c r="L114" s="103"/>
      <c r="M114" s="102"/>
      <c r="N114" s="101"/>
      <c r="O114" s="101"/>
      <c r="P114" s="101"/>
      <c r="Q114" s="105" t="s">
        <v>9867</v>
      </c>
      <c r="R114" s="105" t="s">
        <v>2192</v>
      </c>
      <c r="S114" s="241" t="s">
        <v>2192</v>
      </c>
      <c r="T114" s="101" t="s">
        <v>9862</v>
      </c>
      <c r="U114" s="148"/>
      <c r="V114" s="148"/>
      <c r="W114" s="107" t="str">
        <f>VLOOKUP(TRIM(X114),X10:Y88,2,FALSE)</f>
        <v>Andy</v>
      </c>
      <c r="X114" s="171" t="str">
        <f t="shared" si="8"/>
        <v>7.2</v>
      </c>
      <c r="Y114" s="175">
        <f t="shared" si="9"/>
        <v>0</v>
      </c>
      <c r="Z114" s="171">
        <f t="shared" si="10"/>
        <v>0</v>
      </c>
      <c r="AA114" s="171">
        <f t="shared" si="11"/>
        <v>45</v>
      </c>
      <c r="AB114" s="171">
        <f t="shared" si="12"/>
        <v>0</v>
      </c>
      <c r="AC114" s="171">
        <f t="shared" si="13"/>
        <v>0</v>
      </c>
    </row>
    <row r="115" spans="1:29" ht="35.25" customHeight="1" x14ac:dyDescent="0.25">
      <c r="A115" s="96"/>
      <c r="B115" s="101"/>
      <c r="C115" s="98" t="s">
        <v>14</v>
      </c>
      <c r="D115" s="98" t="s">
        <v>102</v>
      </c>
      <c r="E115" s="173" t="s">
        <v>7778</v>
      </c>
      <c r="F115" s="99" t="s">
        <v>12</v>
      </c>
      <c r="G115" s="230" t="s">
        <v>116</v>
      </c>
      <c r="H115" s="230" t="s">
        <v>10185</v>
      </c>
      <c r="I115" s="231" t="s">
        <v>42</v>
      </c>
      <c r="J115" s="226"/>
      <c r="K115" s="227"/>
      <c r="L115" s="226"/>
      <c r="M115" s="227"/>
      <c r="N115" s="226"/>
      <c r="O115" s="226"/>
      <c r="P115" s="226"/>
      <c r="Q115" s="232" t="s">
        <v>2270</v>
      </c>
      <c r="R115" s="232" t="s">
        <v>20</v>
      </c>
      <c r="S115" s="228"/>
      <c r="T115" s="101" t="s">
        <v>114</v>
      </c>
      <c r="U115" s="148"/>
      <c r="V115" s="148"/>
      <c r="W115" s="107" t="str">
        <f>VLOOKUP(TRIM(X115),X10:Y88,2,FALSE)</f>
        <v>Withdrawn</v>
      </c>
      <c r="X115" s="171" t="str">
        <f t="shared" si="8"/>
        <v>99</v>
      </c>
      <c r="Y115" s="175">
        <f t="shared" si="9"/>
        <v>0</v>
      </c>
      <c r="Z115" s="171">
        <f t="shared" si="10"/>
        <v>0</v>
      </c>
      <c r="AA115" s="171">
        <f t="shared" si="11"/>
        <v>1</v>
      </c>
      <c r="AB115" s="171">
        <f t="shared" si="12"/>
        <v>0</v>
      </c>
      <c r="AC115" s="171">
        <f t="shared" si="13"/>
        <v>0</v>
      </c>
    </row>
    <row r="116" spans="1:29" ht="35.25" customHeight="1" x14ac:dyDescent="0.25">
      <c r="A116" s="96" t="s">
        <v>2180</v>
      </c>
      <c r="B116" s="101" t="s">
        <v>2288</v>
      </c>
      <c r="C116" s="98" t="s">
        <v>108</v>
      </c>
      <c r="D116" s="98" t="s">
        <v>308</v>
      </c>
      <c r="E116" s="173" t="s">
        <v>7779</v>
      </c>
      <c r="F116" s="99" t="s">
        <v>16</v>
      </c>
      <c r="G116" s="99" t="s">
        <v>109</v>
      </c>
      <c r="H116" s="99" t="s">
        <v>8743</v>
      </c>
      <c r="I116" s="147" t="s">
        <v>2373</v>
      </c>
      <c r="J116" s="103" t="s">
        <v>2225</v>
      </c>
      <c r="K116" s="102">
        <v>2127</v>
      </c>
      <c r="L116" s="103"/>
      <c r="M116" s="102" t="s">
        <v>119</v>
      </c>
      <c r="N116" s="101" t="s">
        <v>2301</v>
      </c>
      <c r="O116" s="101" t="s">
        <v>191</v>
      </c>
      <c r="P116" s="101" t="s">
        <v>226</v>
      </c>
      <c r="Q116" s="105" t="s">
        <v>9129</v>
      </c>
      <c r="R116" s="105" t="s">
        <v>2192</v>
      </c>
      <c r="S116" s="241" t="s">
        <v>2192</v>
      </c>
      <c r="T116" s="101" t="s">
        <v>2319</v>
      </c>
      <c r="U116" s="148"/>
      <c r="V116" s="148"/>
      <c r="W116" s="107" t="str">
        <f>VLOOKUP(TRIM(X116),X10:Y88,2,FALSE)</f>
        <v>Puneet</v>
      </c>
      <c r="X116" s="171" t="str">
        <f t="shared" si="8"/>
        <v>7.7.2</v>
      </c>
      <c r="Y116" s="175">
        <f t="shared" si="9"/>
        <v>0</v>
      </c>
      <c r="Z116" s="171">
        <f t="shared" si="10"/>
        <v>0</v>
      </c>
      <c r="AA116" s="171">
        <f t="shared" si="11"/>
        <v>21</v>
      </c>
      <c r="AB116" s="171">
        <f t="shared" si="12"/>
        <v>0</v>
      </c>
      <c r="AC116" s="171">
        <f t="shared" si="13"/>
        <v>0</v>
      </c>
    </row>
    <row r="117" spans="1:29" ht="35.25" customHeight="1" x14ac:dyDescent="0.25">
      <c r="A117" s="96" t="s">
        <v>2180</v>
      </c>
      <c r="B117" s="101" t="s">
        <v>3526</v>
      </c>
      <c r="C117" s="98" t="s">
        <v>108</v>
      </c>
      <c r="D117" s="98" t="s">
        <v>303</v>
      </c>
      <c r="E117" s="173" t="s">
        <v>7780</v>
      </c>
      <c r="F117" s="99" t="s">
        <v>15</v>
      </c>
      <c r="G117" s="99" t="s">
        <v>109</v>
      </c>
      <c r="H117" s="99" t="s">
        <v>2777</v>
      </c>
      <c r="I117" s="147" t="s">
        <v>2373</v>
      </c>
      <c r="J117" s="103" t="s">
        <v>2225</v>
      </c>
      <c r="K117" s="102">
        <v>2053</v>
      </c>
      <c r="L117" s="103" t="s">
        <v>58</v>
      </c>
      <c r="M117" s="102" t="s">
        <v>2234</v>
      </c>
      <c r="N117" s="101" t="s">
        <v>2301</v>
      </c>
      <c r="O117" s="101" t="s">
        <v>191</v>
      </c>
      <c r="P117" s="101" t="s">
        <v>228</v>
      </c>
      <c r="Q117" s="105" t="s">
        <v>9130</v>
      </c>
      <c r="R117" s="105" t="s">
        <v>10349</v>
      </c>
      <c r="S117" s="106" t="s">
        <v>2181</v>
      </c>
      <c r="T117" s="101" t="s">
        <v>2319</v>
      </c>
      <c r="U117" s="148"/>
      <c r="V117" s="148"/>
      <c r="W117" s="107" t="str">
        <f>VLOOKUP(TRIM(X117),X10:Y88,2,FALSE)</f>
        <v>Andy</v>
      </c>
      <c r="X117" s="171" t="str">
        <f t="shared" si="8"/>
        <v>7.4</v>
      </c>
      <c r="Y117" s="175">
        <f t="shared" si="9"/>
        <v>1</v>
      </c>
      <c r="Z117" s="171">
        <f t="shared" si="10"/>
        <v>0</v>
      </c>
      <c r="AA117" s="171">
        <f t="shared" si="11"/>
        <v>21</v>
      </c>
      <c r="AB117" s="171">
        <f t="shared" si="12"/>
        <v>0</v>
      </c>
      <c r="AC117" s="171">
        <f t="shared" si="13"/>
        <v>0</v>
      </c>
    </row>
    <row r="118" spans="1:29" ht="35.25" customHeight="1" x14ac:dyDescent="0.25">
      <c r="A118" s="96" t="s">
        <v>2180</v>
      </c>
      <c r="B118" s="101" t="s">
        <v>42</v>
      </c>
      <c r="C118" s="98" t="s">
        <v>108</v>
      </c>
      <c r="D118" s="98" t="s">
        <v>303</v>
      </c>
      <c r="E118" s="173" t="s">
        <v>7781</v>
      </c>
      <c r="F118" s="99" t="s">
        <v>16</v>
      </c>
      <c r="G118" s="99" t="s">
        <v>109</v>
      </c>
      <c r="H118" s="99" t="s">
        <v>8650</v>
      </c>
      <c r="I118" s="147" t="s">
        <v>2373</v>
      </c>
      <c r="J118" s="103" t="s">
        <v>2225</v>
      </c>
      <c r="K118" s="102">
        <v>2128</v>
      </c>
      <c r="L118" s="103"/>
      <c r="M118" s="102" t="s">
        <v>119</v>
      </c>
      <c r="N118" s="101" t="s">
        <v>2301</v>
      </c>
      <c r="O118" s="101" t="s">
        <v>191</v>
      </c>
      <c r="P118" s="101" t="s">
        <v>228</v>
      </c>
      <c r="Q118" s="105" t="s">
        <v>9131</v>
      </c>
      <c r="R118" s="105" t="s">
        <v>10350</v>
      </c>
      <c r="S118" s="106" t="s">
        <v>9928</v>
      </c>
      <c r="T118" s="101" t="s">
        <v>2319</v>
      </c>
      <c r="U118" s="148"/>
      <c r="V118" s="148"/>
      <c r="W118" s="107" t="str">
        <f>VLOOKUP(TRIM(X118),X10:Y88,2,FALSE)</f>
        <v>Andy</v>
      </c>
      <c r="X118" s="171" t="str">
        <f t="shared" si="8"/>
        <v>7.4</v>
      </c>
      <c r="Y118" s="175">
        <f t="shared" si="9"/>
        <v>0</v>
      </c>
      <c r="Z118" s="171">
        <f t="shared" si="10"/>
        <v>0</v>
      </c>
      <c r="AA118" s="171">
        <f t="shared" si="11"/>
        <v>21</v>
      </c>
      <c r="AB118" s="171">
        <f t="shared" si="12"/>
        <v>0</v>
      </c>
      <c r="AC118" s="171">
        <f t="shared" si="13"/>
        <v>0</v>
      </c>
    </row>
    <row r="119" spans="1:29" ht="35.25" customHeight="1" x14ac:dyDescent="0.25">
      <c r="A119" s="96" t="s">
        <v>2180</v>
      </c>
      <c r="B119" s="101" t="s">
        <v>4529</v>
      </c>
      <c r="C119" s="98" t="s">
        <v>108</v>
      </c>
      <c r="D119" s="98" t="s">
        <v>76</v>
      </c>
      <c r="E119" s="173" t="s">
        <v>7782</v>
      </c>
      <c r="F119" s="99" t="s">
        <v>16</v>
      </c>
      <c r="G119" s="99" t="s">
        <v>109</v>
      </c>
      <c r="H119" s="99" t="s">
        <v>8744</v>
      </c>
      <c r="I119" s="147" t="s">
        <v>2394</v>
      </c>
      <c r="J119" s="103" t="s">
        <v>2225</v>
      </c>
      <c r="K119" s="102">
        <v>2129</v>
      </c>
      <c r="L119" s="103"/>
      <c r="M119" s="102" t="s">
        <v>119</v>
      </c>
      <c r="N119" s="101" t="s">
        <v>3162</v>
      </c>
      <c r="O119" s="101" t="s">
        <v>2203</v>
      </c>
      <c r="P119" s="101" t="s">
        <v>2226</v>
      </c>
      <c r="Q119" s="105" t="s">
        <v>9132</v>
      </c>
      <c r="R119" s="105" t="s">
        <v>10088</v>
      </c>
      <c r="S119" s="106" t="s">
        <v>2183</v>
      </c>
      <c r="T119" s="101" t="s">
        <v>2227</v>
      </c>
      <c r="U119" s="148"/>
      <c r="V119" s="148"/>
      <c r="W119" s="107" t="str">
        <f>VLOOKUP(TRIM(X119),X10:Y88,2,FALSE)</f>
        <v>Tao</v>
      </c>
      <c r="X119" s="171" t="str">
        <f t="shared" si="8"/>
        <v>6.5</v>
      </c>
      <c r="Y119" s="175">
        <f t="shared" si="9"/>
        <v>0</v>
      </c>
      <c r="Z119" s="171">
        <f t="shared" si="10"/>
        <v>0</v>
      </c>
      <c r="AA119" s="171">
        <f t="shared" si="11"/>
        <v>6</v>
      </c>
      <c r="AB119" s="171">
        <f t="shared" si="12"/>
        <v>0</v>
      </c>
      <c r="AC119" s="171">
        <f t="shared" si="13"/>
        <v>0</v>
      </c>
    </row>
    <row r="120" spans="1:29" ht="35.25" customHeight="1" x14ac:dyDescent="0.25">
      <c r="A120" s="96" t="s">
        <v>2180</v>
      </c>
      <c r="B120" s="101" t="s">
        <v>4529</v>
      </c>
      <c r="C120" s="98" t="s">
        <v>108</v>
      </c>
      <c r="D120" s="98" t="s">
        <v>76</v>
      </c>
      <c r="E120" s="173" t="s">
        <v>7783</v>
      </c>
      <c r="F120" s="99" t="s">
        <v>16</v>
      </c>
      <c r="G120" s="99" t="s">
        <v>109</v>
      </c>
      <c r="H120" s="99" t="s">
        <v>8744</v>
      </c>
      <c r="I120" s="147" t="s">
        <v>2394</v>
      </c>
      <c r="J120" s="103" t="s">
        <v>2225</v>
      </c>
      <c r="K120" s="102">
        <v>2130</v>
      </c>
      <c r="L120" s="103"/>
      <c r="M120" s="102" t="s">
        <v>121</v>
      </c>
      <c r="N120" s="101" t="s">
        <v>2301</v>
      </c>
      <c r="O120" s="101" t="s">
        <v>191</v>
      </c>
      <c r="P120" s="101" t="s">
        <v>2226</v>
      </c>
      <c r="Q120" s="105" t="s">
        <v>9133</v>
      </c>
      <c r="R120" s="105" t="s">
        <v>10088</v>
      </c>
      <c r="S120" s="106" t="s">
        <v>2183</v>
      </c>
      <c r="T120" s="101" t="s">
        <v>2227</v>
      </c>
      <c r="U120" s="148"/>
      <c r="V120" s="148"/>
      <c r="W120" s="107" t="str">
        <f>VLOOKUP(TRIM(X120),X10:Y88,2,FALSE)</f>
        <v>Tao</v>
      </c>
      <c r="X120" s="171" t="str">
        <f t="shared" si="8"/>
        <v>6.5</v>
      </c>
      <c r="Y120" s="175">
        <f t="shared" si="9"/>
        <v>0</v>
      </c>
      <c r="Z120" s="171">
        <f t="shared" si="10"/>
        <v>0</v>
      </c>
      <c r="AA120" s="171">
        <f t="shared" si="11"/>
        <v>6</v>
      </c>
      <c r="AB120" s="171">
        <f t="shared" si="12"/>
        <v>0</v>
      </c>
      <c r="AC120" s="171">
        <f t="shared" si="13"/>
        <v>0</v>
      </c>
    </row>
    <row r="121" spans="1:29" ht="35.25" customHeight="1" x14ac:dyDescent="0.25">
      <c r="A121" s="96" t="s">
        <v>2180</v>
      </c>
      <c r="B121" s="101" t="s">
        <v>42</v>
      </c>
      <c r="C121" s="98" t="s">
        <v>108</v>
      </c>
      <c r="D121" s="98" t="s">
        <v>314</v>
      </c>
      <c r="E121" s="173" t="s">
        <v>7784</v>
      </c>
      <c r="F121" s="99" t="s">
        <v>3220</v>
      </c>
      <c r="G121" s="99" t="s">
        <v>109</v>
      </c>
      <c r="H121" s="99" t="s">
        <v>6593</v>
      </c>
      <c r="I121" s="147" t="s">
        <v>3443</v>
      </c>
      <c r="J121" s="103"/>
      <c r="K121" s="102"/>
      <c r="L121" s="103"/>
      <c r="M121" s="102"/>
      <c r="N121" s="101"/>
      <c r="O121" s="101" t="s">
        <v>2221</v>
      </c>
      <c r="P121" s="101" t="s">
        <v>226</v>
      </c>
      <c r="Q121" s="105" t="s">
        <v>8745</v>
      </c>
      <c r="R121" s="105" t="s">
        <v>10116</v>
      </c>
      <c r="S121" s="241" t="s">
        <v>2192</v>
      </c>
      <c r="T121" s="101" t="s">
        <v>2260</v>
      </c>
      <c r="U121" s="148"/>
      <c r="V121" s="148"/>
      <c r="W121" s="107" t="str">
        <f>VLOOKUP(TRIM(X121),X10:Y88,2,FALSE)</f>
        <v>Puneet</v>
      </c>
      <c r="X121" s="171" t="str">
        <f t="shared" si="8"/>
        <v>9.1</v>
      </c>
      <c r="Y121" s="175">
        <f t="shared" si="9"/>
        <v>0</v>
      </c>
      <c r="Z121" s="171">
        <f t="shared" si="10"/>
        <v>0</v>
      </c>
      <c r="AA121" s="171">
        <f t="shared" si="11"/>
        <v>7</v>
      </c>
      <c r="AB121" s="171">
        <f t="shared" si="12"/>
        <v>0</v>
      </c>
      <c r="AC121" s="171">
        <f t="shared" si="13"/>
        <v>0</v>
      </c>
    </row>
    <row r="122" spans="1:29" ht="37.15" customHeight="1" x14ac:dyDescent="0.25">
      <c r="A122" s="96" t="s">
        <v>2180</v>
      </c>
      <c r="B122" s="101" t="s">
        <v>42</v>
      </c>
      <c r="C122" s="98" t="s">
        <v>108</v>
      </c>
      <c r="D122" s="98" t="s">
        <v>314</v>
      </c>
      <c r="E122" s="173" t="s">
        <v>7785</v>
      </c>
      <c r="F122" s="99" t="s">
        <v>3347</v>
      </c>
      <c r="G122" s="99" t="s">
        <v>109</v>
      </c>
      <c r="H122" s="99" t="s">
        <v>3446</v>
      </c>
      <c r="I122" s="147" t="s">
        <v>3443</v>
      </c>
      <c r="J122" s="103" t="s">
        <v>2225</v>
      </c>
      <c r="K122" s="102">
        <v>0</v>
      </c>
      <c r="L122" s="103"/>
      <c r="M122" s="102" t="s">
        <v>2234</v>
      </c>
      <c r="N122" s="101" t="s">
        <v>2301</v>
      </c>
      <c r="O122" s="101" t="s">
        <v>2221</v>
      </c>
      <c r="P122" s="101" t="s">
        <v>226</v>
      </c>
      <c r="Q122" s="105" t="s">
        <v>8746</v>
      </c>
      <c r="R122" s="105" t="s">
        <v>10117</v>
      </c>
      <c r="S122" s="241" t="s">
        <v>2192</v>
      </c>
      <c r="T122" s="101" t="s">
        <v>2260</v>
      </c>
      <c r="U122" s="148"/>
      <c r="V122" s="148"/>
      <c r="W122" s="107" t="str">
        <f>VLOOKUP(TRIM(X122),X10:Y88,2,FALSE)</f>
        <v>Puneet</v>
      </c>
      <c r="X122" s="171" t="str">
        <f t="shared" si="8"/>
        <v>9.1</v>
      </c>
      <c r="Y122" s="175">
        <f t="shared" si="9"/>
        <v>0</v>
      </c>
      <c r="Z122" s="171">
        <f t="shared" si="10"/>
        <v>0</v>
      </c>
      <c r="AA122" s="171">
        <f t="shared" si="11"/>
        <v>7</v>
      </c>
      <c r="AB122" s="171">
        <f t="shared" si="12"/>
        <v>0</v>
      </c>
      <c r="AC122" s="171">
        <f t="shared" si="13"/>
        <v>0</v>
      </c>
    </row>
    <row r="123" spans="1:29" ht="35.25" customHeight="1" x14ac:dyDescent="0.25">
      <c r="A123" s="96" t="s">
        <v>2180</v>
      </c>
      <c r="B123" s="101" t="s">
        <v>2330</v>
      </c>
      <c r="C123" s="98" t="s">
        <v>108</v>
      </c>
      <c r="D123" s="98" t="s">
        <v>309</v>
      </c>
      <c r="E123" s="173" t="s">
        <v>7786</v>
      </c>
      <c r="F123" s="99" t="s">
        <v>16</v>
      </c>
      <c r="G123" s="99" t="s">
        <v>109</v>
      </c>
      <c r="H123" s="99" t="s">
        <v>2331</v>
      </c>
      <c r="I123" s="147" t="s">
        <v>2326</v>
      </c>
      <c r="J123" s="103" t="s">
        <v>118</v>
      </c>
      <c r="K123" s="102">
        <v>1792</v>
      </c>
      <c r="L123" s="103" t="s">
        <v>58</v>
      </c>
      <c r="M123" s="102" t="s">
        <v>119</v>
      </c>
      <c r="N123" s="101" t="s">
        <v>2301</v>
      </c>
      <c r="O123" s="101" t="s">
        <v>191</v>
      </c>
      <c r="P123" s="101" t="s">
        <v>2327</v>
      </c>
      <c r="Q123" s="105" t="s">
        <v>2332</v>
      </c>
      <c r="R123" s="105" t="s">
        <v>10351</v>
      </c>
      <c r="S123" s="106" t="s">
        <v>9973</v>
      </c>
      <c r="T123" s="101" t="s">
        <v>2329</v>
      </c>
      <c r="U123" s="148"/>
      <c r="V123" s="148"/>
      <c r="W123" s="107" t="str">
        <f>VLOOKUP(TRIM(X123),X10:Y88,2,FALSE)</f>
        <v>Puneet</v>
      </c>
      <c r="X123" s="171" t="str">
        <f t="shared" si="8"/>
        <v>7.7.3</v>
      </c>
      <c r="Y123" s="175">
        <f t="shared" si="9"/>
        <v>0</v>
      </c>
      <c r="Z123" s="171">
        <f t="shared" si="10"/>
        <v>0</v>
      </c>
      <c r="AA123" s="171">
        <f t="shared" si="11"/>
        <v>26</v>
      </c>
      <c r="AB123" s="171">
        <f t="shared" si="12"/>
        <v>0</v>
      </c>
      <c r="AC123" s="171">
        <f t="shared" si="13"/>
        <v>0</v>
      </c>
    </row>
    <row r="124" spans="1:29" ht="35.25" customHeight="1" x14ac:dyDescent="0.25">
      <c r="A124" s="96" t="s">
        <v>2180</v>
      </c>
      <c r="B124" s="101" t="s">
        <v>42</v>
      </c>
      <c r="C124" s="98" t="s">
        <v>108</v>
      </c>
      <c r="D124" s="98" t="s">
        <v>303</v>
      </c>
      <c r="E124" s="173" t="s">
        <v>7787</v>
      </c>
      <c r="F124" s="99" t="s">
        <v>2232</v>
      </c>
      <c r="G124" s="99" t="s">
        <v>39</v>
      </c>
      <c r="H124" s="99" t="s">
        <v>9134</v>
      </c>
      <c r="I124" s="147" t="s">
        <v>2275</v>
      </c>
      <c r="J124" s="103"/>
      <c r="K124" s="102"/>
      <c r="L124" s="103"/>
      <c r="M124" s="102"/>
      <c r="N124" s="101"/>
      <c r="O124" s="101" t="s">
        <v>191</v>
      </c>
      <c r="P124" s="101" t="s">
        <v>228</v>
      </c>
      <c r="Q124" s="105" t="s">
        <v>8747</v>
      </c>
      <c r="R124" s="105" t="s">
        <v>2183</v>
      </c>
      <c r="S124" s="106" t="s">
        <v>2183</v>
      </c>
      <c r="T124" s="101" t="s">
        <v>2329</v>
      </c>
      <c r="U124" s="148"/>
      <c r="V124" s="148"/>
      <c r="W124" s="107" t="str">
        <f>VLOOKUP(TRIM(X124),X10:Y88,2,FALSE)</f>
        <v>Andy</v>
      </c>
      <c r="X124" s="171" t="str">
        <f t="shared" si="8"/>
        <v>7.4</v>
      </c>
      <c r="Y124" s="175">
        <f t="shared" si="9"/>
        <v>0</v>
      </c>
      <c r="Z124" s="171">
        <f t="shared" si="10"/>
        <v>0</v>
      </c>
      <c r="AA124" s="171">
        <f t="shared" si="11"/>
        <v>26</v>
      </c>
      <c r="AB124" s="171">
        <f t="shared" si="12"/>
        <v>0</v>
      </c>
      <c r="AC124" s="171">
        <f t="shared" si="13"/>
        <v>0</v>
      </c>
    </row>
    <row r="125" spans="1:29" ht="35.25" customHeight="1" x14ac:dyDescent="0.25">
      <c r="A125" s="96" t="s">
        <v>2180</v>
      </c>
      <c r="B125" s="101" t="s">
        <v>4098</v>
      </c>
      <c r="C125" s="98" t="s">
        <v>108</v>
      </c>
      <c r="D125" s="98" t="s">
        <v>303</v>
      </c>
      <c r="E125" s="173" t="s">
        <v>7788</v>
      </c>
      <c r="F125" s="99" t="s">
        <v>16</v>
      </c>
      <c r="G125" s="99" t="s">
        <v>109</v>
      </c>
      <c r="H125" s="99" t="s">
        <v>2711</v>
      </c>
      <c r="I125" s="147" t="s">
        <v>2326</v>
      </c>
      <c r="J125" s="103" t="s">
        <v>118</v>
      </c>
      <c r="K125" s="102">
        <v>1930</v>
      </c>
      <c r="L125" s="233" t="s">
        <v>64</v>
      </c>
      <c r="M125" s="102" t="s">
        <v>119</v>
      </c>
      <c r="N125" s="101" t="s">
        <v>2301</v>
      </c>
      <c r="O125" s="101" t="s">
        <v>191</v>
      </c>
      <c r="P125" s="101" t="s">
        <v>228</v>
      </c>
      <c r="Q125" s="105" t="s">
        <v>4097</v>
      </c>
      <c r="R125" s="105" t="s">
        <v>10506</v>
      </c>
      <c r="S125" s="106" t="s">
        <v>9929</v>
      </c>
      <c r="T125" s="101" t="s">
        <v>2329</v>
      </c>
      <c r="U125" s="148"/>
      <c r="V125" s="148"/>
      <c r="W125" s="107" t="str">
        <f>VLOOKUP(TRIM(X125),X10:Y88,2,FALSE)</f>
        <v>Andy</v>
      </c>
      <c r="X125" s="171" t="str">
        <f t="shared" si="8"/>
        <v>7.4</v>
      </c>
      <c r="Y125" s="175">
        <f t="shared" si="9"/>
        <v>0</v>
      </c>
      <c r="Z125" s="171">
        <f t="shared" si="10"/>
        <v>0</v>
      </c>
      <c r="AA125" s="171">
        <f t="shared" si="11"/>
        <v>26</v>
      </c>
      <c r="AB125" s="171">
        <f t="shared" si="12"/>
        <v>0</v>
      </c>
      <c r="AC125" s="171">
        <f t="shared" si="13"/>
        <v>0</v>
      </c>
    </row>
    <row r="126" spans="1:29" ht="35.25" customHeight="1" x14ac:dyDescent="0.25">
      <c r="A126" s="96" t="s">
        <v>2180</v>
      </c>
      <c r="B126" s="101" t="s">
        <v>3504</v>
      </c>
      <c r="C126" s="98" t="s">
        <v>108</v>
      </c>
      <c r="D126" s="98" t="s">
        <v>303</v>
      </c>
      <c r="E126" s="173" t="s">
        <v>7789</v>
      </c>
      <c r="F126" s="99" t="s">
        <v>16</v>
      </c>
      <c r="G126" s="99" t="s">
        <v>109</v>
      </c>
      <c r="H126" s="99" t="s">
        <v>3189</v>
      </c>
      <c r="I126" s="147" t="s">
        <v>2326</v>
      </c>
      <c r="J126" s="103" t="s">
        <v>118</v>
      </c>
      <c r="K126" s="102">
        <v>1984</v>
      </c>
      <c r="L126" s="103" t="s">
        <v>53</v>
      </c>
      <c r="M126" s="102" t="s">
        <v>119</v>
      </c>
      <c r="N126" s="101" t="s">
        <v>2301</v>
      </c>
      <c r="O126" s="101" t="s">
        <v>191</v>
      </c>
      <c r="P126" s="101" t="s">
        <v>228</v>
      </c>
      <c r="Q126" s="105" t="s">
        <v>3503</v>
      </c>
      <c r="R126" s="105" t="s">
        <v>10118</v>
      </c>
      <c r="S126" s="241" t="s">
        <v>2192</v>
      </c>
      <c r="T126" s="101" t="s">
        <v>2329</v>
      </c>
      <c r="U126" s="148"/>
      <c r="V126" s="148"/>
      <c r="W126" s="107" t="str">
        <f>VLOOKUP(TRIM(X126),X10:Y88,2,FALSE)</f>
        <v>Andy</v>
      </c>
      <c r="X126" s="171" t="str">
        <f t="shared" si="8"/>
        <v>7.4</v>
      </c>
      <c r="Y126" s="175">
        <f t="shared" si="9"/>
        <v>0</v>
      </c>
      <c r="Z126" s="171">
        <f t="shared" si="10"/>
        <v>0</v>
      </c>
      <c r="AA126" s="171">
        <f t="shared" si="11"/>
        <v>26</v>
      </c>
      <c r="AB126" s="171">
        <f t="shared" si="12"/>
        <v>0</v>
      </c>
      <c r="AC126" s="171">
        <f t="shared" si="13"/>
        <v>0</v>
      </c>
    </row>
    <row r="127" spans="1:29" ht="35.25" customHeight="1" x14ac:dyDescent="0.25">
      <c r="A127" s="96" t="s">
        <v>2180</v>
      </c>
      <c r="B127" s="101" t="s">
        <v>42</v>
      </c>
      <c r="C127" s="98" t="s">
        <v>108</v>
      </c>
      <c r="D127" s="98" t="s">
        <v>314</v>
      </c>
      <c r="E127" s="173" t="s">
        <v>7790</v>
      </c>
      <c r="F127" s="99" t="s">
        <v>2850</v>
      </c>
      <c r="G127" s="99" t="s">
        <v>109</v>
      </c>
      <c r="H127" s="99" t="s">
        <v>3994</v>
      </c>
      <c r="I127" s="147" t="s">
        <v>127</v>
      </c>
      <c r="J127" s="103"/>
      <c r="K127" s="102"/>
      <c r="L127" s="103"/>
      <c r="M127" s="102"/>
      <c r="N127" s="101"/>
      <c r="O127" s="101" t="s">
        <v>2221</v>
      </c>
      <c r="P127" s="101"/>
      <c r="Q127" s="105" t="s">
        <v>3222</v>
      </c>
      <c r="R127" s="105" t="s">
        <v>10119</v>
      </c>
      <c r="S127" s="106" t="s">
        <v>2181</v>
      </c>
      <c r="T127" s="101" t="s">
        <v>2592</v>
      </c>
      <c r="U127" s="148"/>
      <c r="V127" s="148"/>
      <c r="W127" s="107" t="str">
        <f>VLOOKUP(TRIM(X127),X10:Y88,2,FALSE)</f>
        <v>Puneet</v>
      </c>
      <c r="X127" s="171" t="str">
        <f t="shared" si="8"/>
        <v>9.1</v>
      </c>
      <c r="Y127" s="175">
        <f t="shared" si="9"/>
        <v>0</v>
      </c>
      <c r="Z127" s="171">
        <f t="shared" si="10"/>
        <v>0</v>
      </c>
      <c r="AA127" s="171">
        <f t="shared" si="11"/>
        <v>4</v>
      </c>
      <c r="AB127" s="171">
        <f t="shared" si="12"/>
        <v>0</v>
      </c>
      <c r="AC127" s="171">
        <f t="shared" si="13"/>
        <v>0</v>
      </c>
    </row>
    <row r="128" spans="1:29" ht="35.25" customHeight="1" x14ac:dyDescent="0.25">
      <c r="A128" s="96" t="s">
        <v>2180</v>
      </c>
      <c r="B128" s="101" t="s">
        <v>42</v>
      </c>
      <c r="C128" s="98" t="s">
        <v>108</v>
      </c>
      <c r="D128" s="98" t="s">
        <v>88</v>
      </c>
      <c r="E128" s="173" t="s">
        <v>7791</v>
      </c>
      <c r="F128" s="99" t="s">
        <v>2232</v>
      </c>
      <c r="G128" s="99" t="s">
        <v>39</v>
      </c>
      <c r="H128" s="99" t="s">
        <v>9136</v>
      </c>
      <c r="I128" s="147" t="s">
        <v>2275</v>
      </c>
      <c r="J128" s="103"/>
      <c r="K128" s="102"/>
      <c r="L128" s="103"/>
      <c r="M128" s="102"/>
      <c r="N128" s="101"/>
      <c r="O128" s="101" t="s">
        <v>191</v>
      </c>
      <c r="P128" s="101" t="s">
        <v>2230</v>
      </c>
      <c r="Q128" s="105" t="s">
        <v>9135</v>
      </c>
      <c r="R128" s="105" t="s">
        <v>10088</v>
      </c>
      <c r="S128" s="106" t="s">
        <v>2183</v>
      </c>
      <c r="T128" s="101" t="s">
        <v>2329</v>
      </c>
      <c r="U128" s="148"/>
      <c r="V128" s="148"/>
      <c r="W128" s="107" t="str">
        <f>VLOOKUP(TRIM(X128),X10:Y88,2,FALSE)</f>
        <v>Tao</v>
      </c>
      <c r="X128" s="171" t="str">
        <f t="shared" si="8"/>
        <v>6.8</v>
      </c>
      <c r="Y128" s="175">
        <f t="shared" si="9"/>
        <v>0</v>
      </c>
      <c r="Z128" s="171">
        <f t="shared" si="10"/>
        <v>0</v>
      </c>
      <c r="AA128" s="171">
        <f t="shared" si="11"/>
        <v>26</v>
      </c>
      <c r="AB128" s="171">
        <f t="shared" si="12"/>
        <v>0</v>
      </c>
      <c r="AC128" s="171">
        <f t="shared" si="13"/>
        <v>0</v>
      </c>
    </row>
    <row r="129" spans="1:29" ht="35.25" customHeight="1" x14ac:dyDescent="0.25">
      <c r="A129" s="96" t="s">
        <v>2180</v>
      </c>
      <c r="B129" s="101" t="s">
        <v>2479</v>
      </c>
      <c r="C129" s="98" t="s">
        <v>108</v>
      </c>
      <c r="D129" s="98" t="s">
        <v>88</v>
      </c>
      <c r="E129" s="173" t="s">
        <v>7792</v>
      </c>
      <c r="F129" s="99" t="s">
        <v>16</v>
      </c>
      <c r="G129" s="99" t="s">
        <v>109</v>
      </c>
      <c r="H129" s="99" t="s">
        <v>2442</v>
      </c>
      <c r="I129" s="236" t="s">
        <v>9137</v>
      </c>
      <c r="J129" s="103" t="s">
        <v>118</v>
      </c>
      <c r="K129" s="102">
        <v>2026</v>
      </c>
      <c r="L129" s="103" t="s">
        <v>58</v>
      </c>
      <c r="M129" s="102" t="s">
        <v>119</v>
      </c>
      <c r="N129" s="101" t="s">
        <v>2301</v>
      </c>
      <c r="O129" s="101" t="s">
        <v>191</v>
      </c>
      <c r="P129" s="101" t="s">
        <v>2230</v>
      </c>
      <c r="Q129" s="105" t="s">
        <v>9138</v>
      </c>
      <c r="R129" s="105" t="s">
        <v>10103</v>
      </c>
      <c r="S129" s="106" t="s">
        <v>2183</v>
      </c>
      <c r="T129" s="101" t="s">
        <v>2329</v>
      </c>
      <c r="U129" s="148"/>
      <c r="V129" s="148"/>
      <c r="W129" s="107" t="str">
        <f>VLOOKUP(TRIM(X129),X10:Y88,2,FALSE)</f>
        <v>Tao</v>
      </c>
      <c r="X129" s="171" t="str">
        <f t="shared" si="8"/>
        <v>6.8</v>
      </c>
      <c r="Y129" s="175">
        <f t="shared" si="9"/>
        <v>0</v>
      </c>
      <c r="Z129" s="171">
        <f t="shared" si="10"/>
        <v>0</v>
      </c>
      <c r="AA129" s="171">
        <f t="shared" si="11"/>
        <v>98</v>
      </c>
      <c r="AB129" s="171">
        <f t="shared" si="12"/>
        <v>0</v>
      </c>
      <c r="AC129" s="171">
        <f t="shared" si="13"/>
        <v>0</v>
      </c>
    </row>
    <row r="130" spans="1:29" ht="35.25" customHeight="1" x14ac:dyDescent="0.25">
      <c r="A130" s="96" t="s">
        <v>2180</v>
      </c>
      <c r="B130" s="101" t="s">
        <v>2721</v>
      </c>
      <c r="C130" s="98" t="s">
        <v>108</v>
      </c>
      <c r="D130" s="98" t="s">
        <v>88</v>
      </c>
      <c r="E130" s="173" t="s">
        <v>7793</v>
      </c>
      <c r="F130" s="99" t="s">
        <v>16</v>
      </c>
      <c r="G130" s="99" t="s">
        <v>109</v>
      </c>
      <c r="H130" s="99" t="s">
        <v>3493</v>
      </c>
      <c r="I130" s="236" t="s">
        <v>9139</v>
      </c>
      <c r="J130" s="103" t="s">
        <v>2264</v>
      </c>
      <c r="K130" s="102">
        <v>384</v>
      </c>
      <c r="L130" s="103" t="s">
        <v>58</v>
      </c>
      <c r="M130" s="102" t="s">
        <v>119</v>
      </c>
      <c r="N130" s="101" t="s">
        <v>2301</v>
      </c>
      <c r="O130" s="101" t="s">
        <v>191</v>
      </c>
      <c r="P130" s="101" t="s">
        <v>2230</v>
      </c>
      <c r="Q130" s="105" t="s">
        <v>9140</v>
      </c>
      <c r="R130" s="105" t="s">
        <v>10104</v>
      </c>
      <c r="S130" s="106" t="s">
        <v>2183</v>
      </c>
      <c r="T130" s="101" t="s">
        <v>2329</v>
      </c>
      <c r="U130" s="148"/>
      <c r="V130" s="148"/>
      <c r="W130" s="107" t="str">
        <f>VLOOKUP(TRIM(X130),X10:Y88,2,FALSE)</f>
        <v>Tao</v>
      </c>
      <c r="X130" s="171" t="str">
        <f t="shared" si="8"/>
        <v>6.8</v>
      </c>
      <c r="Y130" s="175">
        <f t="shared" si="9"/>
        <v>0</v>
      </c>
      <c r="Z130" s="171">
        <f t="shared" si="10"/>
        <v>0</v>
      </c>
      <c r="AA130" s="171">
        <f t="shared" si="11"/>
        <v>67</v>
      </c>
      <c r="AB130" s="171">
        <f t="shared" si="12"/>
        <v>0</v>
      </c>
      <c r="AC130" s="171">
        <f t="shared" si="13"/>
        <v>0</v>
      </c>
    </row>
    <row r="131" spans="1:29" ht="35.25" customHeight="1" x14ac:dyDescent="0.25">
      <c r="A131" s="96" t="s">
        <v>2180</v>
      </c>
      <c r="B131" s="101" t="s">
        <v>2725</v>
      </c>
      <c r="C131" s="98" t="s">
        <v>108</v>
      </c>
      <c r="D131" s="98" t="s">
        <v>88</v>
      </c>
      <c r="E131" s="173" t="s">
        <v>7794</v>
      </c>
      <c r="F131" s="99" t="s">
        <v>16</v>
      </c>
      <c r="G131" s="99" t="s">
        <v>109</v>
      </c>
      <c r="H131" s="99" t="s">
        <v>2726</v>
      </c>
      <c r="I131" s="236" t="s">
        <v>9141</v>
      </c>
      <c r="J131" s="103" t="s">
        <v>2344</v>
      </c>
      <c r="K131" s="102">
        <v>1231</v>
      </c>
      <c r="L131" s="103" t="s">
        <v>58</v>
      </c>
      <c r="M131" s="102" t="s">
        <v>119</v>
      </c>
      <c r="N131" s="101" t="s">
        <v>2301</v>
      </c>
      <c r="O131" s="101" t="s">
        <v>191</v>
      </c>
      <c r="P131" s="101" t="s">
        <v>2230</v>
      </c>
      <c r="Q131" s="105" t="s">
        <v>9142</v>
      </c>
      <c r="R131" s="105" t="s">
        <v>10105</v>
      </c>
      <c r="S131" s="106" t="s">
        <v>2183</v>
      </c>
      <c r="T131" s="101" t="s">
        <v>2329</v>
      </c>
      <c r="U131" s="148"/>
      <c r="V131" s="148"/>
      <c r="W131" s="107" t="str">
        <f>VLOOKUP(TRIM(X131),X10:Y88,2,FALSE)</f>
        <v>Tao</v>
      </c>
      <c r="X131" s="171" t="str">
        <f t="shared" si="8"/>
        <v>6.8</v>
      </c>
      <c r="Y131" s="175">
        <f t="shared" si="9"/>
        <v>0</v>
      </c>
      <c r="Z131" s="171">
        <f t="shared" si="10"/>
        <v>0</v>
      </c>
      <c r="AA131" s="171">
        <f t="shared" si="11"/>
        <v>39</v>
      </c>
      <c r="AB131" s="171">
        <f t="shared" si="12"/>
        <v>0</v>
      </c>
      <c r="AC131" s="171">
        <f t="shared" si="13"/>
        <v>0</v>
      </c>
    </row>
    <row r="132" spans="1:29" ht="35.25" customHeight="1" x14ac:dyDescent="0.25">
      <c r="A132" s="96" t="s">
        <v>2180</v>
      </c>
      <c r="B132" s="101" t="s">
        <v>2261</v>
      </c>
      <c r="C132" s="98" t="s">
        <v>108</v>
      </c>
      <c r="D132" s="98" t="s">
        <v>308</v>
      </c>
      <c r="E132" s="173" t="s">
        <v>7795</v>
      </c>
      <c r="F132" s="99" t="s">
        <v>16</v>
      </c>
      <c r="G132" s="99" t="s">
        <v>109</v>
      </c>
      <c r="H132" s="99" t="s">
        <v>2262</v>
      </c>
      <c r="I132" s="147" t="s">
        <v>2263</v>
      </c>
      <c r="J132" s="103" t="s">
        <v>2264</v>
      </c>
      <c r="K132" s="102">
        <v>344</v>
      </c>
      <c r="L132" s="103" t="s">
        <v>60</v>
      </c>
      <c r="M132" s="102" t="s">
        <v>119</v>
      </c>
      <c r="N132" s="101" t="s">
        <v>2301</v>
      </c>
      <c r="O132" s="101" t="s">
        <v>191</v>
      </c>
      <c r="P132" s="101" t="s">
        <v>226</v>
      </c>
      <c r="Q132" s="105" t="s">
        <v>9143</v>
      </c>
      <c r="R132" s="105" t="s">
        <v>10507</v>
      </c>
      <c r="S132" s="106" t="s">
        <v>9976</v>
      </c>
      <c r="T132" s="101" t="s">
        <v>2265</v>
      </c>
      <c r="U132" s="148"/>
      <c r="V132" s="148"/>
      <c r="W132" s="107" t="str">
        <f>VLOOKUP(TRIM(X132),X10:Y88,2,FALSE)</f>
        <v>Puneet</v>
      </c>
      <c r="X132" s="171" t="str">
        <f t="shared" si="8"/>
        <v>7.7.2</v>
      </c>
      <c r="Y132" s="175">
        <f t="shared" si="9"/>
        <v>0</v>
      </c>
      <c r="Z132" s="171">
        <f t="shared" si="10"/>
        <v>0</v>
      </c>
      <c r="AA132" s="171">
        <f t="shared" si="11"/>
        <v>38</v>
      </c>
      <c r="AB132" s="171">
        <f t="shared" si="12"/>
        <v>0</v>
      </c>
      <c r="AC132" s="171">
        <f t="shared" si="13"/>
        <v>0</v>
      </c>
    </row>
    <row r="133" spans="1:29" ht="37.15" customHeight="1" x14ac:dyDescent="0.25">
      <c r="A133" s="96" t="s">
        <v>2180</v>
      </c>
      <c r="B133" s="101" t="s">
        <v>3830</v>
      </c>
      <c r="C133" s="98" t="s">
        <v>108</v>
      </c>
      <c r="D133" s="98" t="s">
        <v>357</v>
      </c>
      <c r="E133" s="173" t="s">
        <v>7796</v>
      </c>
      <c r="F133" s="99" t="s">
        <v>16</v>
      </c>
      <c r="G133" s="99" t="s">
        <v>109</v>
      </c>
      <c r="H133" s="99" t="s">
        <v>8748</v>
      </c>
      <c r="I133" s="147" t="s">
        <v>2275</v>
      </c>
      <c r="J133" s="103" t="s">
        <v>2225</v>
      </c>
      <c r="K133" s="102">
        <v>2131</v>
      </c>
      <c r="L133" s="103"/>
      <c r="M133" s="102" t="s">
        <v>119</v>
      </c>
      <c r="N133" s="101" t="s">
        <v>2301</v>
      </c>
      <c r="O133" s="101" t="s">
        <v>191</v>
      </c>
      <c r="P133" s="101" t="s">
        <v>2278</v>
      </c>
      <c r="Q133" s="105" t="s">
        <v>9144</v>
      </c>
      <c r="R133" s="105" t="s">
        <v>2192</v>
      </c>
      <c r="S133" s="241" t="s">
        <v>2192</v>
      </c>
      <c r="T133" s="101" t="s">
        <v>2274</v>
      </c>
      <c r="U133" s="148"/>
      <c r="V133" s="148"/>
      <c r="W133" s="107" t="str">
        <f>VLOOKUP(TRIM(X133),X10:Y88,2,FALSE)</f>
        <v>Andy</v>
      </c>
      <c r="X133" s="171" t="str">
        <f t="shared" si="8"/>
        <v>7.10.6</v>
      </c>
      <c r="Y133" s="175">
        <f t="shared" si="9"/>
        <v>0</v>
      </c>
      <c r="Z133" s="171">
        <f t="shared" si="10"/>
        <v>0</v>
      </c>
      <c r="AA133" s="171">
        <f t="shared" si="11"/>
        <v>26</v>
      </c>
      <c r="AB133" s="171">
        <f t="shared" si="12"/>
        <v>0</v>
      </c>
      <c r="AC133" s="171">
        <f t="shared" si="13"/>
        <v>0</v>
      </c>
    </row>
    <row r="134" spans="1:29" ht="37.15" customHeight="1" x14ac:dyDescent="0.25">
      <c r="A134" s="96" t="s">
        <v>2180</v>
      </c>
      <c r="B134" s="101" t="s">
        <v>9146</v>
      </c>
      <c r="C134" s="98" t="s">
        <v>108</v>
      </c>
      <c r="D134" s="98" t="s">
        <v>357</v>
      </c>
      <c r="E134" s="173" t="s">
        <v>7797</v>
      </c>
      <c r="F134" s="99" t="s">
        <v>16</v>
      </c>
      <c r="G134" s="99" t="s">
        <v>109</v>
      </c>
      <c r="H134" s="99" t="s">
        <v>8748</v>
      </c>
      <c r="I134" s="147" t="s">
        <v>2275</v>
      </c>
      <c r="J134" s="103" t="s">
        <v>118</v>
      </c>
      <c r="K134" s="102">
        <v>2081</v>
      </c>
      <c r="L134" s="103"/>
      <c r="M134" s="102" t="s">
        <v>119</v>
      </c>
      <c r="N134" s="101" t="s">
        <v>2301</v>
      </c>
      <c r="O134" s="101" t="s">
        <v>191</v>
      </c>
      <c r="P134" s="101" t="s">
        <v>4244</v>
      </c>
      <c r="Q134" s="105" t="s">
        <v>9145</v>
      </c>
      <c r="R134" s="105" t="s">
        <v>2192</v>
      </c>
      <c r="S134" s="241" t="s">
        <v>2192</v>
      </c>
      <c r="T134" s="101" t="s">
        <v>2274</v>
      </c>
      <c r="U134" s="148"/>
      <c r="V134" s="148"/>
      <c r="W134" s="107" t="str">
        <f>VLOOKUP(TRIM(X134),X10:Y88,2,FALSE)</f>
        <v>Andy</v>
      </c>
      <c r="X134" s="171" t="str">
        <f t="shared" si="8"/>
        <v>7.10.6</v>
      </c>
      <c r="Y134" s="175">
        <f t="shared" si="9"/>
        <v>0</v>
      </c>
      <c r="Z134" s="171">
        <f t="shared" si="10"/>
        <v>0</v>
      </c>
      <c r="AA134" s="171">
        <f t="shared" si="11"/>
        <v>26</v>
      </c>
      <c r="AB134" s="171">
        <f t="shared" si="12"/>
        <v>0</v>
      </c>
      <c r="AC134" s="171">
        <f t="shared" si="13"/>
        <v>0</v>
      </c>
    </row>
    <row r="135" spans="1:29" ht="37.15" customHeight="1" x14ac:dyDescent="0.25">
      <c r="A135" s="96" t="s">
        <v>2180</v>
      </c>
      <c r="B135" s="101" t="s">
        <v>9148</v>
      </c>
      <c r="C135" s="98" t="s">
        <v>108</v>
      </c>
      <c r="D135" s="98" t="s">
        <v>74</v>
      </c>
      <c r="E135" s="173" t="s">
        <v>7798</v>
      </c>
      <c r="F135" s="99" t="s">
        <v>16</v>
      </c>
      <c r="G135" s="99" t="s">
        <v>109</v>
      </c>
      <c r="H135" s="99" t="s">
        <v>3914</v>
      </c>
      <c r="I135" s="236" t="s">
        <v>9147</v>
      </c>
      <c r="J135" s="103" t="s">
        <v>2225</v>
      </c>
      <c r="K135" s="102">
        <v>2108</v>
      </c>
      <c r="L135" s="103" t="s">
        <v>51</v>
      </c>
      <c r="M135" s="102" t="s">
        <v>119</v>
      </c>
      <c r="N135" s="101" t="s">
        <v>2301</v>
      </c>
      <c r="O135" s="101" t="s">
        <v>191</v>
      </c>
      <c r="P135" s="101" t="s">
        <v>2230</v>
      </c>
      <c r="Q135" s="105" t="s">
        <v>4296</v>
      </c>
      <c r="R135" s="105" t="s">
        <v>10508</v>
      </c>
      <c r="S135" s="106" t="s">
        <v>10070</v>
      </c>
      <c r="T135" s="101" t="s">
        <v>2274</v>
      </c>
      <c r="U135" s="148"/>
      <c r="V135" s="148"/>
      <c r="W135" s="107" t="str">
        <f>VLOOKUP(TRIM(X135),X10:Y88,2,FALSE)</f>
        <v>Tao</v>
      </c>
      <c r="X135" s="171" t="str">
        <f t="shared" si="8"/>
        <v>6.3</v>
      </c>
      <c r="Y135" s="175">
        <f t="shared" si="9"/>
        <v>0</v>
      </c>
      <c r="Z135" s="171">
        <f t="shared" si="10"/>
        <v>0</v>
      </c>
      <c r="AA135" s="171">
        <f t="shared" si="11"/>
        <v>76</v>
      </c>
      <c r="AB135" s="171">
        <f t="shared" si="12"/>
        <v>0</v>
      </c>
      <c r="AC135" s="171">
        <f t="shared" si="13"/>
        <v>0</v>
      </c>
    </row>
    <row r="136" spans="1:29" ht="37.15" customHeight="1" x14ac:dyDescent="0.25">
      <c r="A136" s="96" t="s">
        <v>2180</v>
      </c>
      <c r="B136" s="101" t="s">
        <v>9149</v>
      </c>
      <c r="C136" s="98" t="s">
        <v>108</v>
      </c>
      <c r="D136" s="98" t="s">
        <v>74</v>
      </c>
      <c r="E136" s="173" t="s">
        <v>7799</v>
      </c>
      <c r="F136" s="99" t="s">
        <v>15</v>
      </c>
      <c r="G136" s="99" t="s">
        <v>109</v>
      </c>
      <c r="H136" s="99" t="s">
        <v>3914</v>
      </c>
      <c r="I136" s="147" t="s">
        <v>2275</v>
      </c>
      <c r="J136" s="103" t="s">
        <v>118</v>
      </c>
      <c r="K136" s="102">
        <v>2082</v>
      </c>
      <c r="L136" s="103"/>
      <c r="M136" s="102" t="s">
        <v>119</v>
      </c>
      <c r="N136" s="101" t="s">
        <v>2301</v>
      </c>
      <c r="O136" s="101" t="s">
        <v>191</v>
      </c>
      <c r="P136" s="101" t="s">
        <v>2230</v>
      </c>
      <c r="Q136" s="105" t="s">
        <v>4296</v>
      </c>
      <c r="R136" s="105" t="s">
        <v>2181</v>
      </c>
      <c r="S136" s="106" t="s">
        <v>2181</v>
      </c>
      <c r="T136" s="101" t="s">
        <v>2274</v>
      </c>
      <c r="U136" s="148"/>
      <c r="V136" s="148"/>
      <c r="W136" s="107" t="str">
        <f>VLOOKUP(TRIM(X136),X10:Y88,2,FALSE)</f>
        <v>Tao</v>
      </c>
      <c r="X136" s="171" t="str">
        <f t="shared" si="8"/>
        <v>6.3</v>
      </c>
      <c r="Y136" s="175">
        <f t="shared" si="9"/>
        <v>1</v>
      </c>
      <c r="Z136" s="171">
        <f t="shared" si="10"/>
        <v>0</v>
      </c>
      <c r="AA136" s="171">
        <f t="shared" si="11"/>
        <v>26</v>
      </c>
      <c r="AB136" s="171">
        <f t="shared" si="12"/>
        <v>0</v>
      </c>
      <c r="AC136" s="171">
        <f t="shared" si="13"/>
        <v>0</v>
      </c>
    </row>
    <row r="137" spans="1:29" ht="37.15" customHeight="1" x14ac:dyDescent="0.25">
      <c r="A137" s="96" t="s">
        <v>2180</v>
      </c>
      <c r="B137" s="101" t="s">
        <v>9151</v>
      </c>
      <c r="C137" s="98" t="s">
        <v>108</v>
      </c>
      <c r="D137" s="98" t="s">
        <v>94</v>
      </c>
      <c r="E137" s="173" t="s">
        <v>7800</v>
      </c>
      <c r="F137" s="99" t="s">
        <v>15</v>
      </c>
      <c r="G137" s="99" t="s">
        <v>109</v>
      </c>
      <c r="H137" s="99" t="s">
        <v>8749</v>
      </c>
      <c r="I137" s="147" t="s">
        <v>2275</v>
      </c>
      <c r="J137" s="103" t="s">
        <v>2272</v>
      </c>
      <c r="K137" s="102">
        <v>1834</v>
      </c>
      <c r="L137" s="103"/>
      <c r="M137" s="102" t="s">
        <v>119</v>
      </c>
      <c r="N137" s="101" t="s">
        <v>2228</v>
      </c>
      <c r="O137" s="101" t="s">
        <v>191</v>
      </c>
      <c r="P137" s="101" t="s">
        <v>2205</v>
      </c>
      <c r="Q137" s="105" t="s">
        <v>9150</v>
      </c>
      <c r="R137" s="105" t="s">
        <v>2181</v>
      </c>
      <c r="S137" s="106" t="s">
        <v>2181</v>
      </c>
      <c r="T137" s="101" t="s">
        <v>2274</v>
      </c>
      <c r="U137" s="148"/>
      <c r="V137" s="148"/>
      <c r="W137" s="107" t="str">
        <f>VLOOKUP(TRIM(X137),X10:Y88,2,FALSE)</f>
        <v>Andy</v>
      </c>
      <c r="X137" s="171" t="str">
        <f t="shared" si="8"/>
        <v>7.2</v>
      </c>
      <c r="Y137" s="175">
        <f t="shared" si="9"/>
        <v>1</v>
      </c>
      <c r="Z137" s="171">
        <f t="shared" si="10"/>
        <v>0</v>
      </c>
      <c r="AA137" s="171">
        <f t="shared" si="11"/>
        <v>26</v>
      </c>
      <c r="AB137" s="171">
        <f t="shared" si="12"/>
        <v>0</v>
      </c>
      <c r="AC137" s="171">
        <f t="shared" si="13"/>
        <v>0</v>
      </c>
    </row>
    <row r="138" spans="1:29" ht="37.15" customHeight="1" x14ac:dyDescent="0.25">
      <c r="A138" s="96" t="s">
        <v>2180</v>
      </c>
      <c r="B138" s="101" t="s">
        <v>9154</v>
      </c>
      <c r="C138" s="98" t="s">
        <v>108</v>
      </c>
      <c r="D138" s="98" t="s">
        <v>94</v>
      </c>
      <c r="E138" s="173" t="s">
        <v>7801</v>
      </c>
      <c r="F138" s="99" t="s">
        <v>16</v>
      </c>
      <c r="G138" s="99" t="s">
        <v>109</v>
      </c>
      <c r="H138" s="99" t="s">
        <v>8750</v>
      </c>
      <c r="I138" s="147" t="s">
        <v>9152</v>
      </c>
      <c r="J138" s="103" t="s">
        <v>2272</v>
      </c>
      <c r="K138" s="102">
        <v>1835</v>
      </c>
      <c r="L138" s="103"/>
      <c r="M138" s="102" t="s">
        <v>119</v>
      </c>
      <c r="N138" s="101" t="s">
        <v>2228</v>
      </c>
      <c r="O138" s="101" t="s">
        <v>191</v>
      </c>
      <c r="P138" s="101" t="s">
        <v>2205</v>
      </c>
      <c r="Q138" s="105" t="s">
        <v>9153</v>
      </c>
      <c r="R138" s="105" t="s">
        <v>10352</v>
      </c>
      <c r="S138" s="106" t="s">
        <v>9916</v>
      </c>
      <c r="T138" s="101" t="s">
        <v>2274</v>
      </c>
      <c r="U138" s="148"/>
      <c r="V138" s="148"/>
      <c r="W138" s="107" t="str">
        <f>VLOOKUP(TRIM(X138),X10:Y88,2,FALSE)</f>
        <v>Andy</v>
      </c>
      <c r="X138" s="171" t="str">
        <f t="shared" si="8"/>
        <v>7.2</v>
      </c>
      <c r="Y138" s="175">
        <f t="shared" si="9"/>
        <v>0</v>
      </c>
      <c r="Z138" s="171">
        <f t="shared" si="10"/>
        <v>0</v>
      </c>
      <c r="AA138" s="171">
        <f t="shared" si="11"/>
        <v>46</v>
      </c>
      <c r="AB138" s="171">
        <f t="shared" si="12"/>
        <v>0</v>
      </c>
      <c r="AC138" s="171">
        <f t="shared" si="13"/>
        <v>0</v>
      </c>
    </row>
    <row r="139" spans="1:29" ht="37.15" customHeight="1" x14ac:dyDescent="0.25">
      <c r="A139" s="96" t="s">
        <v>2180</v>
      </c>
      <c r="B139" s="101" t="s">
        <v>9156</v>
      </c>
      <c r="C139" s="98" t="s">
        <v>108</v>
      </c>
      <c r="D139" s="98" t="s">
        <v>94</v>
      </c>
      <c r="E139" s="173" t="s">
        <v>7802</v>
      </c>
      <c r="F139" s="99" t="s">
        <v>15</v>
      </c>
      <c r="G139" s="99" t="s">
        <v>109</v>
      </c>
      <c r="H139" s="99" t="s">
        <v>8751</v>
      </c>
      <c r="I139" s="147" t="s">
        <v>2275</v>
      </c>
      <c r="J139" s="103" t="s">
        <v>2225</v>
      </c>
      <c r="K139" s="102">
        <v>2132</v>
      </c>
      <c r="L139" s="103"/>
      <c r="M139" s="102" t="s">
        <v>119</v>
      </c>
      <c r="N139" s="101" t="s">
        <v>2301</v>
      </c>
      <c r="O139" s="101" t="s">
        <v>191</v>
      </c>
      <c r="P139" s="101" t="s">
        <v>2230</v>
      </c>
      <c r="Q139" s="105" t="s">
        <v>9155</v>
      </c>
      <c r="R139" s="105" t="s">
        <v>2181</v>
      </c>
      <c r="S139" s="106" t="s">
        <v>2181</v>
      </c>
      <c r="T139" s="101" t="s">
        <v>2274</v>
      </c>
      <c r="U139" s="148"/>
      <c r="V139" s="148"/>
      <c r="W139" s="107" t="str">
        <f>VLOOKUP(TRIM(X139),X10:Y88,2,FALSE)</f>
        <v>Andy</v>
      </c>
      <c r="X139" s="171" t="str">
        <f t="shared" si="8"/>
        <v>7.2</v>
      </c>
      <c r="Y139" s="175">
        <f t="shared" si="9"/>
        <v>1</v>
      </c>
      <c r="Z139" s="171">
        <f t="shared" si="10"/>
        <v>0</v>
      </c>
      <c r="AA139" s="171">
        <f t="shared" si="11"/>
        <v>26</v>
      </c>
      <c r="AB139" s="171">
        <f t="shared" si="12"/>
        <v>0</v>
      </c>
      <c r="AC139" s="171">
        <f t="shared" si="13"/>
        <v>0</v>
      </c>
    </row>
    <row r="140" spans="1:29" ht="37.15" customHeight="1" x14ac:dyDescent="0.25">
      <c r="A140" s="96" t="s">
        <v>2180</v>
      </c>
      <c r="B140" s="101" t="s">
        <v>9852</v>
      </c>
      <c r="C140" s="98" t="s">
        <v>108</v>
      </c>
      <c r="D140" s="98" t="s">
        <v>315</v>
      </c>
      <c r="E140" s="173" t="s">
        <v>7803</v>
      </c>
      <c r="F140" s="99" t="s">
        <v>8752</v>
      </c>
      <c r="G140" s="99" t="s">
        <v>2694</v>
      </c>
      <c r="H140" s="99" t="s">
        <v>8753</v>
      </c>
      <c r="I140" s="147" t="s">
        <v>8754</v>
      </c>
      <c r="J140" s="103"/>
      <c r="K140" s="102"/>
      <c r="L140" s="103"/>
      <c r="M140" s="102"/>
      <c r="N140" s="101"/>
      <c r="O140" s="101" t="s">
        <v>2221</v>
      </c>
      <c r="P140" s="101" t="s">
        <v>2245</v>
      </c>
      <c r="Q140" s="105" t="s">
        <v>8755</v>
      </c>
      <c r="R140" s="105" t="s">
        <v>2183</v>
      </c>
      <c r="S140" s="106" t="s">
        <v>2183</v>
      </c>
      <c r="T140" s="101" t="s">
        <v>2246</v>
      </c>
      <c r="U140" s="148"/>
      <c r="V140" s="148"/>
      <c r="W140" s="107" t="str">
        <f>VLOOKUP(TRIM(X140),X10:Y88,2,FALSE)</f>
        <v>Puneet</v>
      </c>
      <c r="X140" s="171" t="str">
        <f t="shared" si="8"/>
        <v>9.2</v>
      </c>
      <c r="Y140" s="175">
        <f t="shared" si="9"/>
        <v>0</v>
      </c>
      <c r="Z140" s="171">
        <f t="shared" si="10"/>
        <v>0</v>
      </c>
      <c r="AA140" s="171">
        <f t="shared" si="11"/>
        <v>18</v>
      </c>
      <c r="AB140" s="171">
        <f t="shared" si="12"/>
        <v>0</v>
      </c>
      <c r="AC140" s="171">
        <f t="shared" si="13"/>
        <v>0</v>
      </c>
    </row>
    <row r="141" spans="1:29" ht="37.15" customHeight="1" x14ac:dyDescent="0.25">
      <c r="A141" s="96"/>
      <c r="B141" s="101"/>
      <c r="C141" s="98" t="s">
        <v>14</v>
      </c>
      <c r="D141" s="98" t="s">
        <v>102</v>
      </c>
      <c r="E141" s="173" t="s">
        <v>7804</v>
      </c>
      <c r="F141" s="99" t="s">
        <v>2341</v>
      </c>
      <c r="G141" s="230" t="s">
        <v>109</v>
      </c>
      <c r="H141" s="230" t="s">
        <v>4513</v>
      </c>
      <c r="I141" s="231" t="s">
        <v>8754</v>
      </c>
      <c r="J141" s="226"/>
      <c r="K141" s="227"/>
      <c r="L141" s="226"/>
      <c r="M141" s="227"/>
      <c r="N141" s="226"/>
      <c r="O141" s="226" t="s">
        <v>2221</v>
      </c>
      <c r="P141" s="226" t="s">
        <v>2245</v>
      </c>
      <c r="Q141" s="232" t="s">
        <v>8703</v>
      </c>
      <c r="R141" s="232" t="s">
        <v>10120</v>
      </c>
      <c r="S141" s="228"/>
      <c r="T141" s="101" t="s">
        <v>2246</v>
      </c>
      <c r="U141" s="148"/>
      <c r="V141" s="148"/>
      <c r="W141" s="107" t="str">
        <f>VLOOKUP(TRIM(X141),X10:Y88,2,FALSE)</f>
        <v>Withdrawn</v>
      </c>
      <c r="X141" s="171" t="str">
        <f t="shared" si="8"/>
        <v>99</v>
      </c>
      <c r="Y141" s="175">
        <f t="shared" si="9"/>
        <v>0</v>
      </c>
      <c r="Z141" s="171">
        <f t="shared" si="10"/>
        <v>0</v>
      </c>
      <c r="AA141" s="171">
        <f t="shared" si="11"/>
        <v>18</v>
      </c>
      <c r="AB141" s="171">
        <f t="shared" si="12"/>
        <v>0</v>
      </c>
      <c r="AC141" s="171">
        <f t="shared" si="13"/>
        <v>0</v>
      </c>
    </row>
    <row r="142" spans="1:29" ht="37.15" customHeight="1" x14ac:dyDescent="0.25">
      <c r="A142" s="96" t="s">
        <v>2180</v>
      </c>
      <c r="B142" s="101" t="s">
        <v>42</v>
      </c>
      <c r="C142" s="98" t="s">
        <v>108</v>
      </c>
      <c r="D142" s="98" t="s">
        <v>314</v>
      </c>
      <c r="E142" s="173" t="s">
        <v>7805</v>
      </c>
      <c r="F142" s="99" t="s">
        <v>2341</v>
      </c>
      <c r="G142" s="99" t="s">
        <v>109</v>
      </c>
      <c r="H142" s="99" t="s">
        <v>4513</v>
      </c>
      <c r="I142" s="147" t="s">
        <v>8754</v>
      </c>
      <c r="J142" s="103"/>
      <c r="K142" s="102"/>
      <c r="L142" s="103"/>
      <c r="M142" s="102"/>
      <c r="N142" s="101"/>
      <c r="O142" s="101" t="s">
        <v>2221</v>
      </c>
      <c r="P142" s="101" t="s">
        <v>2245</v>
      </c>
      <c r="Q142" s="105" t="s">
        <v>9157</v>
      </c>
      <c r="R142" s="105" t="s">
        <v>10121</v>
      </c>
      <c r="S142" s="106" t="s">
        <v>2181</v>
      </c>
      <c r="T142" s="101" t="s">
        <v>2246</v>
      </c>
      <c r="U142" s="148"/>
      <c r="V142" s="148"/>
      <c r="W142" s="107" t="str">
        <f>VLOOKUP(TRIM(X142),X10:Y88,2,FALSE)</f>
        <v>Puneet</v>
      </c>
      <c r="X142" s="171" t="str">
        <f t="shared" si="8"/>
        <v>9.1</v>
      </c>
      <c r="Y142" s="175">
        <f t="shared" si="9"/>
        <v>0</v>
      </c>
      <c r="Z142" s="171">
        <f t="shared" si="10"/>
        <v>0</v>
      </c>
      <c r="AA142" s="171">
        <f t="shared" si="11"/>
        <v>18</v>
      </c>
      <c r="AB142" s="171">
        <f t="shared" si="12"/>
        <v>0</v>
      </c>
      <c r="AC142" s="171">
        <f t="shared" si="13"/>
        <v>0</v>
      </c>
    </row>
    <row r="143" spans="1:29" ht="37.15" customHeight="1" x14ac:dyDescent="0.25">
      <c r="A143" s="96"/>
      <c r="B143" s="101"/>
      <c r="C143" s="98" t="s">
        <v>14</v>
      </c>
      <c r="D143" s="98" t="s">
        <v>102</v>
      </c>
      <c r="E143" s="173" t="s">
        <v>7806</v>
      </c>
      <c r="F143" s="99" t="s">
        <v>16</v>
      </c>
      <c r="G143" s="230" t="s">
        <v>109</v>
      </c>
      <c r="H143" s="230" t="s">
        <v>3384</v>
      </c>
      <c r="I143" s="231" t="s">
        <v>2239</v>
      </c>
      <c r="J143" s="226" t="s">
        <v>2225</v>
      </c>
      <c r="K143" s="227">
        <v>2064</v>
      </c>
      <c r="L143" s="226" t="s">
        <v>60</v>
      </c>
      <c r="M143" s="227" t="s">
        <v>119</v>
      </c>
      <c r="N143" s="226" t="s">
        <v>2301</v>
      </c>
      <c r="O143" s="226" t="s">
        <v>191</v>
      </c>
      <c r="P143" s="226" t="s">
        <v>226</v>
      </c>
      <c r="Q143" s="232" t="s">
        <v>9127</v>
      </c>
      <c r="R143" s="232" t="s">
        <v>10122</v>
      </c>
      <c r="S143" s="228"/>
      <c r="T143" s="101" t="s">
        <v>2265</v>
      </c>
      <c r="U143" s="148"/>
      <c r="V143" s="148"/>
      <c r="W143" s="107" t="str">
        <f>VLOOKUP(TRIM(X143),X10:Y88,2,FALSE)</f>
        <v>Withdrawn</v>
      </c>
      <c r="X143" s="171" t="str">
        <f t="shared" si="8"/>
        <v>99</v>
      </c>
      <c r="Y143" s="175">
        <f t="shared" si="9"/>
        <v>0</v>
      </c>
      <c r="Z143" s="171">
        <f t="shared" si="10"/>
        <v>0</v>
      </c>
      <c r="AA143" s="171">
        <f t="shared" si="11"/>
        <v>10</v>
      </c>
      <c r="AB143" s="171">
        <f t="shared" si="12"/>
        <v>0</v>
      </c>
      <c r="AC143" s="171">
        <f t="shared" si="13"/>
        <v>0</v>
      </c>
    </row>
    <row r="144" spans="1:29" ht="35.25" customHeight="1" x14ac:dyDescent="0.25">
      <c r="A144" s="96" t="s">
        <v>2180</v>
      </c>
      <c r="B144" s="101" t="s">
        <v>9159</v>
      </c>
      <c r="C144" s="98" t="s">
        <v>108</v>
      </c>
      <c r="D144" s="98" t="s">
        <v>308</v>
      </c>
      <c r="E144" s="173" t="s">
        <v>7807</v>
      </c>
      <c r="F144" s="99" t="s">
        <v>16</v>
      </c>
      <c r="G144" s="99" t="s">
        <v>109</v>
      </c>
      <c r="H144" s="99" t="s">
        <v>8756</v>
      </c>
      <c r="I144" s="147" t="s">
        <v>2239</v>
      </c>
      <c r="J144" s="103" t="s">
        <v>2225</v>
      </c>
      <c r="K144" s="102">
        <v>2133</v>
      </c>
      <c r="L144" s="103"/>
      <c r="M144" s="102" t="s">
        <v>119</v>
      </c>
      <c r="N144" s="101" t="s">
        <v>2301</v>
      </c>
      <c r="O144" s="101" t="s">
        <v>191</v>
      </c>
      <c r="P144" s="101" t="s">
        <v>226</v>
      </c>
      <c r="Q144" s="105" t="s">
        <v>9158</v>
      </c>
      <c r="R144" s="105" t="s">
        <v>10353</v>
      </c>
      <c r="S144" s="106" t="s">
        <v>9975</v>
      </c>
      <c r="T144" s="101" t="s">
        <v>2265</v>
      </c>
      <c r="U144" s="148"/>
      <c r="V144" s="148"/>
      <c r="W144" s="107" t="str">
        <f>VLOOKUP(TRIM(X144),X10:Y88,2,FALSE)</f>
        <v>Puneet</v>
      </c>
      <c r="X144" s="171" t="str">
        <f t="shared" si="8"/>
        <v>7.7.2</v>
      </c>
      <c r="Y144" s="175">
        <f t="shared" si="9"/>
        <v>0</v>
      </c>
      <c r="Z144" s="171">
        <f t="shared" si="10"/>
        <v>0</v>
      </c>
      <c r="AA144" s="171">
        <f t="shared" si="11"/>
        <v>10</v>
      </c>
      <c r="AB144" s="171">
        <f t="shared" si="12"/>
        <v>0</v>
      </c>
      <c r="AC144" s="171">
        <f t="shared" si="13"/>
        <v>0</v>
      </c>
    </row>
    <row r="145" spans="1:29" ht="35.25" customHeight="1" x14ac:dyDescent="0.25">
      <c r="A145" s="96" t="s">
        <v>2180</v>
      </c>
      <c r="B145" s="101" t="s">
        <v>4060</v>
      </c>
      <c r="C145" s="98" t="s">
        <v>108</v>
      </c>
      <c r="D145" s="98" t="s">
        <v>308</v>
      </c>
      <c r="E145" s="173" t="s">
        <v>7808</v>
      </c>
      <c r="F145" s="99" t="s">
        <v>16</v>
      </c>
      <c r="G145" s="99" t="s">
        <v>109</v>
      </c>
      <c r="H145" s="99" t="s">
        <v>3393</v>
      </c>
      <c r="I145" s="147" t="s">
        <v>8757</v>
      </c>
      <c r="J145" s="103" t="s">
        <v>2225</v>
      </c>
      <c r="K145" s="102">
        <v>2069</v>
      </c>
      <c r="L145" s="103" t="s">
        <v>58</v>
      </c>
      <c r="M145" s="102" t="s">
        <v>119</v>
      </c>
      <c r="N145" s="101" t="s">
        <v>2301</v>
      </c>
      <c r="O145" s="101" t="s">
        <v>191</v>
      </c>
      <c r="P145" s="101" t="s">
        <v>226</v>
      </c>
      <c r="Q145" s="105" t="s">
        <v>9160</v>
      </c>
      <c r="R145" s="105" t="s">
        <v>10509</v>
      </c>
      <c r="S145" s="106" t="s">
        <v>9996</v>
      </c>
      <c r="T145" s="101" t="s">
        <v>2246</v>
      </c>
      <c r="U145" s="148"/>
      <c r="V145" s="148"/>
      <c r="W145" s="107" t="str">
        <f>VLOOKUP(TRIM(X145),X10:Y88,2,FALSE)</f>
        <v>Puneet</v>
      </c>
      <c r="X145" s="171" t="str">
        <f t="shared" si="8"/>
        <v>7.7.2</v>
      </c>
      <c r="Y145" s="175">
        <f t="shared" si="9"/>
        <v>0</v>
      </c>
      <c r="Z145" s="171">
        <f t="shared" si="10"/>
        <v>0</v>
      </c>
      <c r="AA145" s="171">
        <f t="shared" si="11"/>
        <v>15</v>
      </c>
      <c r="AB145" s="171">
        <f t="shared" si="12"/>
        <v>0</v>
      </c>
      <c r="AC145" s="171">
        <f t="shared" si="13"/>
        <v>0</v>
      </c>
    </row>
    <row r="146" spans="1:29" ht="35.25" customHeight="1" x14ac:dyDescent="0.25">
      <c r="A146" s="96" t="s">
        <v>2180</v>
      </c>
      <c r="B146" s="101" t="s">
        <v>2487</v>
      </c>
      <c r="C146" s="98" t="s">
        <v>108</v>
      </c>
      <c r="D146" s="98" t="s">
        <v>89</v>
      </c>
      <c r="E146" s="173" t="s">
        <v>7809</v>
      </c>
      <c r="F146" s="99" t="s">
        <v>16</v>
      </c>
      <c r="G146" s="99" t="s">
        <v>109</v>
      </c>
      <c r="H146" s="99" t="s">
        <v>9163</v>
      </c>
      <c r="I146" s="147" t="s">
        <v>9161</v>
      </c>
      <c r="J146" s="103" t="s">
        <v>2225</v>
      </c>
      <c r="K146" s="102">
        <v>2060</v>
      </c>
      <c r="L146" s="103" t="s">
        <v>58</v>
      </c>
      <c r="M146" s="102" t="s">
        <v>119</v>
      </c>
      <c r="N146" s="101" t="s">
        <v>2301</v>
      </c>
      <c r="O146" s="101" t="s">
        <v>191</v>
      </c>
      <c r="P146" s="101" t="s">
        <v>2230</v>
      </c>
      <c r="Q146" s="105" t="s">
        <v>9162</v>
      </c>
      <c r="R146" s="105" t="s">
        <v>10354</v>
      </c>
      <c r="S146" s="106" t="s">
        <v>10053</v>
      </c>
      <c r="T146" s="101" t="s">
        <v>2292</v>
      </c>
      <c r="U146" s="148"/>
      <c r="V146" s="148"/>
      <c r="W146" s="107" t="str">
        <f>VLOOKUP(TRIM(X146),X10:Y88,2,FALSE)</f>
        <v>Tao</v>
      </c>
      <c r="X146" s="171" t="str">
        <f t="shared" si="8"/>
        <v>6.9</v>
      </c>
      <c r="Y146" s="175">
        <f t="shared" si="9"/>
        <v>0</v>
      </c>
      <c r="Z146" s="171">
        <f t="shared" si="10"/>
        <v>0</v>
      </c>
      <c r="AA146" s="171">
        <f t="shared" si="11"/>
        <v>27</v>
      </c>
      <c r="AB146" s="171">
        <f t="shared" si="12"/>
        <v>0</v>
      </c>
      <c r="AC146" s="171">
        <f t="shared" si="13"/>
        <v>0</v>
      </c>
    </row>
    <row r="147" spans="1:29" ht="37.15" customHeight="1" x14ac:dyDescent="0.25">
      <c r="A147" s="96" t="s">
        <v>2180</v>
      </c>
      <c r="B147" s="101" t="s">
        <v>4051</v>
      </c>
      <c r="C147" s="98" t="s">
        <v>108</v>
      </c>
      <c r="D147" s="98" t="s">
        <v>308</v>
      </c>
      <c r="E147" s="173" t="s">
        <v>7810</v>
      </c>
      <c r="F147" s="99" t="s">
        <v>16</v>
      </c>
      <c r="G147" s="99" t="s">
        <v>109</v>
      </c>
      <c r="H147" s="99" t="s">
        <v>3384</v>
      </c>
      <c r="I147" s="147" t="s">
        <v>9164</v>
      </c>
      <c r="J147" s="103" t="s">
        <v>2225</v>
      </c>
      <c r="K147" s="102">
        <v>2064</v>
      </c>
      <c r="L147" s="103" t="s">
        <v>64</v>
      </c>
      <c r="M147" s="102" t="s">
        <v>119</v>
      </c>
      <c r="N147" s="101" t="s">
        <v>2301</v>
      </c>
      <c r="O147" s="101" t="s">
        <v>191</v>
      </c>
      <c r="P147" s="101" t="s">
        <v>226</v>
      </c>
      <c r="Q147" s="105" t="s">
        <v>4050</v>
      </c>
      <c r="R147" s="105" t="s">
        <v>10123</v>
      </c>
      <c r="S147" s="106" t="s">
        <v>2183</v>
      </c>
      <c r="T147" s="101" t="s">
        <v>2292</v>
      </c>
      <c r="U147" s="148"/>
      <c r="V147" s="148"/>
      <c r="W147" s="107" t="str">
        <f>VLOOKUP(TRIM(X147),X10:Y88,2,FALSE)</f>
        <v>Puneet</v>
      </c>
      <c r="X147" s="171" t="str">
        <f t="shared" si="8"/>
        <v>7.7.2</v>
      </c>
      <c r="Y147" s="175">
        <f t="shared" si="9"/>
        <v>0</v>
      </c>
      <c r="Z147" s="171">
        <f t="shared" si="10"/>
        <v>0</v>
      </c>
      <c r="AA147" s="171">
        <f t="shared" si="11"/>
        <v>43</v>
      </c>
      <c r="AB147" s="171">
        <f t="shared" si="12"/>
        <v>0</v>
      </c>
      <c r="AC147" s="171">
        <f t="shared" si="13"/>
        <v>0</v>
      </c>
    </row>
    <row r="148" spans="1:29" ht="37.15" customHeight="1" x14ac:dyDescent="0.25">
      <c r="A148" s="96"/>
      <c r="B148" s="101"/>
      <c r="C148" s="98" t="s">
        <v>14</v>
      </c>
      <c r="D148" s="98" t="s">
        <v>102</v>
      </c>
      <c r="E148" s="173" t="s">
        <v>7811</v>
      </c>
      <c r="F148" s="99" t="s">
        <v>2232</v>
      </c>
      <c r="G148" s="230" t="s">
        <v>2428</v>
      </c>
      <c r="H148" s="230" t="s">
        <v>8758</v>
      </c>
      <c r="I148" s="231" t="s">
        <v>8759</v>
      </c>
      <c r="J148" s="226"/>
      <c r="K148" s="227"/>
      <c r="L148" s="226"/>
      <c r="M148" s="227"/>
      <c r="N148" s="226"/>
      <c r="O148" s="226" t="s">
        <v>2221</v>
      </c>
      <c r="P148" s="226"/>
      <c r="Q148" s="232" t="s">
        <v>8896</v>
      </c>
      <c r="R148" s="232" t="s">
        <v>20</v>
      </c>
      <c r="S148" s="228"/>
      <c r="T148" s="101" t="s">
        <v>8761</v>
      </c>
      <c r="U148" s="148"/>
      <c r="V148" s="148"/>
      <c r="W148" s="107" t="str">
        <f>VLOOKUP(TRIM(X148),X10:Y88,2,FALSE)</f>
        <v>Withdrawn</v>
      </c>
      <c r="X148" s="171" t="str">
        <f t="shared" si="8"/>
        <v>99</v>
      </c>
      <c r="Y148" s="175">
        <f t="shared" si="9"/>
        <v>0</v>
      </c>
      <c r="Z148" s="171">
        <f t="shared" si="10"/>
        <v>0</v>
      </c>
      <c r="AA148" s="171">
        <f t="shared" si="11"/>
        <v>24</v>
      </c>
      <c r="AB148" s="171">
        <f t="shared" si="12"/>
        <v>0</v>
      </c>
      <c r="AC148" s="171">
        <f t="shared" si="13"/>
        <v>0</v>
      </c>
    </row>
    <row r="149" spans="1:29" ht="37.15" customHeight="1" x14ac:dyDescent="0.25">
      <c r="A149" s="96" t="s">
        <v>2180</v>
      </c>
      <c r="B149" s="101" t="s">
        <v>9853</v>
      </c>
      <c r="C149" s="98" t="s">
        <v>108</v>
      </c>
      <c r="D149" s="98" t="s">
        <v>86</v>
      </c>
      <c r="E149" s="173" t="s">
        <v>7812</v>
      </c>
      <c r="F149" s="99" t="s">
        <v>2232</v>
      </c>
      <c r="G149" s="99" t="s">
        <v>2694</v>
      </c>
      <c r="H149" s="99" t="s">
        <v>8762</v>
      </c>
      <c r="I149" s="147" t="s">
        <v>8763</v>
      </c>
      <c r="J149" s="103"/>
      <c r="K149" s="102"/>
      <c r="L149" s="103"/>
      <c r="M149" s="102"/>
      <c r="N149" s="101"/>
      <c r="O149" s="101" t="s">
        <v>191</v>
      </c>
      <c r="P149" s="101"/>
      <c r="Q149" s="105" t="s">
        <v>8764</v>
      </c>
      <c r="R149" s="105" t="s">
        <v>10088</v>
      </c>
      <c r="S149" s="106" t="s">
        <v>2183</v>
      </c>
      <c r="T149" s="101" t="s">
        <v>3352</v>
      </c>
      <c r="U149" s="148"/>
      <c r="V149" s="148"/>
      <c r="W149" s="107" t="str">
        <f>VLOOKUP(TRIM(X149),X10:Y88,2,FALSE)</f>
        <v>Tao</v>
      </c>
      <c r="X149" s="171" t="str">
        <f t="shared" si="8"/>
        <v>6.6</v>
      </c>
      <c r="Y149" s="175">
        <f t="shared" si="9"/>
        <v>0</v>
      </c>
      <c r="Z149" s="171">
        <f t="shared" si="10"/>
        <v>0</v>
      </c>
      <c r="AA149" s="171">
        <f t="shared" si="11"/>
        <v>142</v>
      </c>
      <c r="AB149" s="171">
        <f t="shared" si="12"/>
        <v>0</v>
      </c>
      <c r="AC149" s="171">
        <f t="shared" si="13"/>
        <v>0</v>
      </c>
    </row>
    <row r="150" spans="1:29" ht="35.25" customHeight="1" x14ac:dyDescent="0.25">
      <c r="A150" s="96" t="s">
        <v>2180</v>
      </c>
      <c r="B150" s="101" t="s">
        <v>42</v>
      </c>
      <c r="C150" s="98" t="s">
        <v>108</v>
      </c>
      <c r="D150" s="98" t="s">
        <v>314</v>
      </c>
      <c r="E150" s="173" t="s">
        <v>7813</v>
      </c>
      <c r="F150" s="99" t="s">
        <v>2232</v>
      </c>
      <c r="G150" s="99" t="s">
        <v>2428</v>
      </c>
      <c r="H150" s="99" t="s">
        <v>3463</v>
      </c>
      <c r="I150" s="147" t="s">
        <v>6594</v>
      </c>
      <c r="J150" s="103"/>
      <c r="K150" s="102"/>
      <c r="L150" s="103"/>
      <c r="M150" s="102"/>
      <c r="N150" s="101"/>
      <c r="O150" s="101" t="s">
        <v>2221</v>
      </c>
      <c r="P150" s="101"/>
      <c r="Q150" s="105" t="s">
        <v>3462</v>
      </c>
      <c r="R150" s="105" t="s">
        <v>2183</v>
      </c>
      <c r="S150" s="106" t="s">
        <v>2183</v>
      </c>
      <c r="T150" s="101" t="s">
        <v>2337</v>
      </c>
      <c r="U150" s="148"/>
      <c r="V150" s="148"/>
      <c r="W150" s="107" t="str">
        <f>VLOOKUP(TRIM(X150),X10:Y88,2,FALSE)</f>
        <v>Puneet</v>
      </c>
      <c r="X150" s="171" t="str">
        <f t="shared" si="8"/>
        <v>9.1</v>
      </c>
      <c r="Y150" s="175">
        <f t="shared" si="9"/>
        <v>0</v>
      </c>
      <c r="Z150" s="171">
        <f t="shared" si="10"/>
        <v>0</v>
      </c>
      <c r="AA150" s="171">
        <f t="shared" si="11"/>
        <v>35</v>
      </c>
      <c r="AB150" s="171">
        <f t="shared" si="12"/>
        <v>0</v>
      </c>
      <c r="AC150" s="171">
        <f t="shared" si="13"/>
        <v>0</v>
      </c>
    </row>
    <row r="151" spans="1:29" ht="35.25" customHeight="1" x14ac:dyDescent="0.25">
      <c r="A151" s="96" t="s">
        <v>2180</v>
      </c>
      <c r="B151" s="101" t="s">
        <v>42</v>
      </c>
      <c r="C151" s="98" t="s">
        <v>108</v>
      </c>
      <c r="D151" s="98" t="s">
        <v>314</v>
      </c>
      <c r="E151" s="173" t="s">
        <v>7814</v>
      </c>
      <c r="F151" s="99" t="s">
        <v>2850</v>
      </c>
      <c r="G151" s="99" t="s">
        <v>109</v>
      </c>
      <c r="H151" s="99" t="s">
        <v>6595</v>
      </c>
      <c r="I151" s="147" t="s">
        <v>6594</v>
      </c>
      <c r="J151" s="103"/>
      <c r="K151" s="102"/>
      <c r="L151" s="103"/>
      <c r="M151" s="102"/>
      <c r="N151" s="101"/>
      <c r="O151" s="101" t="s">
        <v>2221</v>
      </c>
      <c r="P151" s="101"/>
      <c r="Q151" s="105" t="s">
        <v>8765</v>
      </c>
      <c r="R151" s="105" t="s">
        <v>10355</v>
      </c>
      <c r="S151" s="106" t="s">
        <v>9958</v>
      </c>
      <c r="T151" s="101" t="s">
        <v>2337</v>
      </c>
      <c r="U151" s="148"/>
      <c r="V151" s="148"/>
      <c r="W151" s="107" t="str">
        <f>VLOOKUP(TRIM(X151),X10:Y88,2,FALSE)</f>
        <v>Puneet</v>
      </c>
      <c r="X151" s="171" t="str">
        <f t="shared" si="8"/>
        <v>9.1</v>
      </c>
      <c r="Y151" s="175">
        <f t="shared" si="9"/>
        <v>0</v>
      </c>
      <c r="Z151" s="171">
        <f t="shared" si="10"/>
        <v>0</v>
      </c>
      <c r="AA151" s="171">
        <f t="shared" si="11"/>
        <v>35</v>
      </c>
      <c r="AB151" s="171">
        <f t="shared" si="12"/>
        <v>0</v>
      </c>
      <c r="AC151" s="171">
        <f t="shared" si="13"/>
        <v>0</v>
      </c>
    </row>
    <row r="152" spans="1:29" ht="35.25" customHeight="1" x14ac:dyDescent="0.25">
      <c r="A152" s="96" t="s">
        <v>2180</v>
      </c>
      <c r="B152" s="101" t="s">
        <v>42</v>
      </c>
      <c r="C152" s="98" t="s">
        <v>108</v>
      </c>
      <c r="D152" s="98" t="s">
        <v>314</v>
      </c>
      <c r="E152" s="173" t="s">
        <v>7815</v>
      </c>
      <c r="F152" s="99" t="s">
        <v>2232</v>
      </c>
      <c r="G152" s="99" t="s">
        <v>109</v>
      </c>
      <c r="H152" s="99" t="s">
        <v>9167</v>
      </c>
      <c r="I152" s="147" t="s">
        <v>9165</v>
      </c>
      <c r="J152" s="103"/>
      <c r="K152" s="102"/>
      <c r="L152" s="103"/>
      <c r="M152" s="102"/>
      <c r="N152" s="101"/>
      <c r="O152" s="101" t="s">
        <v>2221</v>
      </c>
      <c r="P152" s="101"/>
      <c r="Q152" s="105" t="s">
        <v>9166</v>
      </c>
      <c r="R152" s="105" t="s">
        <v>2183</v>
      </c>
      <c r="S152" s="106" t="s">
        <v>2183</v>
      </c>
      <c r="T152" s="101" t="s">
        <v>2337</v>
      </c>
      <c r="U152" s="148"/>
      <c r="V152" s="148"/>
      <c r="W152" s="107" t="str">
        <f>VLOOKUP(TRIM(X152),X10:Y88,2,FALSE)</f>
        <v>Puneet</v>
      </c>
      <c r="X152" s="171" t="str">
        <f t="shared" si="8"/>
        <v>9.1</v>
      </c>
      <c r="Y152" s="175">
        <f t="shared" si="9"/>
        <v>0</v>
      </c>
      <c r="Z152" s="171">
        <f t="shared" si="10"/>
        <v>0</v>
      </c>
      <c r="AA152" s="171">
        <f t="shared" si="11"/>
        <v>16</v>
      </c>
      <c r="AB152" s="171">
        <f t="shared" si="12"/>
        <v>0</v>
      </c>
      <c r="AC152" s="171">
        <f t="shared" si="13"/>
        <v>0</v>
      </c>
    </row>
    <row r="153" spans="1:29" ht="37.15" customHeight="1" x14ac:dyDescent="0.25">
      <c r="A153" s="96" t="s">
        <v>2180</v>
      </c>
      <c r="B153" s="101" t="s">
        <v>42</v>
      </c>
      <c r="C153" s="98" t="s">
        <v>108</v>
      </c>
      <c r="D153" s="98" t="s">
        <v>314</v>
      </c>
      <c r="E153" s="173" t="s">
        <v>7816</v>
      </c>
      <c r="F153" s="99" t="s">
        <v>2850</v>
      </c>
      <c r="G153" s="99" t="s">
        <v>109</v>
      </c>
      <c r="H153" s="99" t="s">
        <v>9167</v>
      </c>
      <c r="I153" s="147" t="s">
        <v>9165</v>
      </c>
      <c r="J153" s="103"/>
      <c r="K153" s="102"/>
      <c r="L153" s="103"/>
      <c r="M153" s="102"/>
      <c r="N153" s="101"/>
      <c r="O153" s="101" t="s">
        <v>2221</v>
      </c>
      <c r="P153" s="101"/>
      <c r="Q153" s="105" t="s">
        <v>8766</v>
      </c>
      <c r="R153" s="105" t="s">
        <v>2181</v>
      </c>
      <c r="S153" s="106" t="s">
        <v>2181</v>
      </c>
      <c r="T153" s="101" t="s">
        <v>2337</v>
      </c>
      <c r="U153" s="148"/>
      <c r="V153" s="148"/>
      <c r="W153" s="107" t="str">
        <f>VLOOKUP(TRIM(X153),X10:Y88,2,FALSE)</f>
        <v>Puneet</v>
      </c>
      <c r="X153" s="171" t="str">
        <f t="shared" ref="X153:X216" si="14">IF(ISNONTEXT(D153),"" &amp; D153 &amp;"",T(D153))</f>
        <v>9.1</v>
      </c>
      <c r="Y153" s="175">
        <f t="shared" ref="Y153:Y216" si="15">IF(F153="CR", IF(S153="Approved", 1, IF(S153="Block approved", 1, 0)),0)</f>
        <v>0</v>
      </c>
      <c r="Z153" s="171">
        <f t="shared" ref="Z153:Z216" si="16">IF(F153="P-CR", IF(S153="Approved", 1, IF(S153="Block approved", 1, 0)),0)</f>
        <v>0</v>
      </c>
      <c r="AA153" s="171">
        <f t="shared" ref="AA153:AA216" si="17">LEN(I153)</f>
        <v>16</v>
      </c>
      <c r="AB153" s="171">
        <f t="shared" ref="AB153:AB216" si="18">IF(LEFT(H153, 12)="Reserved for",  1, 0)</f>
        <v>0</v>
      </c>
      <c r="AC153" s="171">
        <f t="shared" ref="AC153:AC216" si="19">IF(F153="LS OUT", IF(S153="Approved", 1, IF(S153="Block approved", 1, 0)),0)</f>
        <v>0</v>
      </c>
    </row>
    <row r="154" spans="1:29" ht="37.15" customHeight="1" x14ac:dyDescent="0.25">
      <c r="A154" s="96" t="s">
        <v>2180</v>
      </c>
      <c r="B154" s="101" t="s">
        <v>9169</v>
      </c>
      <c r="C154" s="98" t="s">
        <v>108</v>
      </c>
      <c r="D154" s="98" t="s">
        <v>356</v>
      </c>
      <c r="E154" s="173" t="s">
        <v>7817</v>
      </c>
      <c r="F154" s="99" t="s">
        <v>16</v>
      </c>
      <c r="G154" s="99" t="s">
        <v>109</v>
      </c>
      <c r="H154" s="99" t="s">
        <v>8767</v>
      </c>
      <c r="I154" s="147" t="s">
        <v>2336</v>
      </c>
      <c r="J154" s="103" t="s">
        <v>2225</v>
      </c>
      <c r="K154" s="102">
        <v>2134</v>
      </c>
      <c r="L154" s="103"/>
      <c r="M154" s="102" t="s">
        <v>119</v>
      </c>
      <c r="N154" s="101" t="s">
        <v>2301</v>
      </c>
      <c r="O154" s="101" t="s">
        <v>191</v>
      </c>
      <c r="P154" s="101" t="s">
        <v>8768</v>
      </c>
      <c r="Q154" s="105" t="s">
        <v>9168</v>
      </c>
      <c r="R154" s="105" t="s">
        <v>2183</v>
      </c>
      <c r="S154" s="106" t="s">
        <v>2183</v>
      </c>
      <c r="T154" s="101" t="s">
        <v>2337</v>
      </c>
      <c r="U154" s="148"/>
      <c r="V154" s="148"/>
      <c r="W154" s="107" t="str">
        <f>VLOOKUP(TRIM(X154),X10:Y88,2,FALSE)</f>
        <v>Andy</v>
      </c>
      <c r="X154" s="171" t="str">
        <f t="shared" si="14"/>
        <v>7.10.5</v>
      </c>
      <c r="Y154" s="175">
        <f t="shared" si="15"/>
        <v>0</v>
      </c>
      <c r="Z154" s="171">
        <f t="shared" si="16"/>
        <v>0</v>
      </c>
      <c r="AA154" s="171">
        <f t="shared" si="17"/>
        <v>8</v>
      </c>
      <c r="AB154" s="171">
        <f t="shared" si="18"/>
        <v>0</v>
      </c>
      <c r="AC154" s="171">
        <f t="shared" si="19"/>
        <v>0</v>
      </c>
    </row>
    <row r="155" spans="1:29" ht="35.25" customHeight="1" x14ac:dyDescent="0.25">
      <c r="A155" s="96" t="s">
        <v>2180</v>
      </c>
      <c r="B155" s="101" t="s">
        <v>2479</v>
      </c>
      <c r="C155" s="98" t="s">
        <v>108</v>
      </c>
      <c r="D155" s="98" t="s">
        <v>88</v>
      </c>
      <c r="E155" s="173" t="s">
        <v>7818</v>
      </c>
      <c r="F155" s="99" t="s">
        <v>16</v>
      </c>
      <c r="G155" s="99" t="s">
        <v>109</v>
      </c>
      <c r="H155" s="99" t="s">
        <v>8769</v>
      </c>
      <c r="I155" s="147" t="s">
        <v>2336</v>
      </c>
      <c r="J155" s="103" t="s">
        <v>118</v>
      </c>
      <c r="K155" s="102">
        <v>2083</v>
      </c>
      <c r="L155" s="103"/>
      <c r="M155" s="102" t="s">
        <v>119</v>
      </c>
      <c r="N155" s="101" t="s">
        <v>2301</v>
      </c>
      <c r="O155" s="101" t="s">
        <v>191</v>
      </c>
      <c r="P155" s="101" t="s">
        <v>2230</v>
      </c>
      <c r="Q155" s="105" t="s">
        <v>9170</v>
      </c>
      <c r="R155" s="105" t="s">
        <v>10356</v>
      </c>
      <c r="S155" s="106" t="s">
        <v>10059</v>
      </c>
      <c r="T155" s="101" t="s">
        <v>2337</v>
      </c>
      <c r="U155" s="148"/>
      <c r="V155" s="148"/>
      <c r="W155" s="107" t="str">
        <f>VLOOKUP(TRIM(X155),X10:Y88,2,FALSE)</f>
        <v>Tao</v>
      </c>
      <c r="X155" s="171" t="str">
        <f t="shared" si="14"/>
        <v>6.8</v>
      </c>
      <c r="Y155" s="175">
        <f t="shared" si="15"/>
        <v>0</v>
      </c>
      <c r="Z155" s="171">
        <f t="shared" si="16"/>
        <v>0</v>
      </c>
      <c r="AA155" s="171">
        <f t="shared" si="17"/>
        <v>8</v>
      </c>
      <c r="AB155" s="171">
        <f t="shared" si="18"/>
        <v>0</v>
      </c>
      <c r="AC155" s="171">
        <f t="shared" si="19"/>
        <v>0</v>
      </c>
    </row>
    <row r="156" spans="1:29" ht="35.25" customHeight="1" x14ac:dyDescent="0.25">
      <c r="A156" s="96" t="s">
        <v>2180</v>
      </c>
      <c r="B156" s="101" t="s">
        <v>9172</v>
      </c>
      <c r="C156" s="98" t="s">
        <v>108</v>
      </c>
      <c r="D156" s="98" t="s">
        <v>88</v>
      </c>
      <c r="E156" s="173" t="s">
        <v>7819</v>
      </c>
      <c r="F156" s="99" t="s">
        <v>15</v>
      </c>
      <c r="G156" s="99" t="s">
        <v>109</v>
      </c>
      <c r="H156" s="99" t="s">
        <v>8770</v>
      </c>
      <c r="I156" s="147" t="s">
        <v>2336</v>
      </c>
      <c r="J156" s="103" t="s">
        <v>118</v>
      </c>
      <c r="K156" s="102">
        <v>2084</v>
      </c>
      <c r="L156" s="103"/>
      <c r="M156" s="102" t="s">
        <v>119</v>
      </c>
      <c r="N156" s="101" t="s">
        <v>2301</v>
      </c>
      <c r="O156" s="101" t="s">
        <v>191</v>
      </c>
      <c r="P156" s="101" t="s">
        <v>2230</v>
      </c>
      <c r="Q156" s="105" t="s">
        <v>9171</v>
      </c>
      <c r="R156" s="105" t="s">
        <v>2181</v>
      </c>
      <c r="S156" s="106" t="s">
        <v>2181</v>
      </c>
      <c r="T156" s="101" t="s">
        <v>2337</v>
      </c>
      <c r="U156" s="148"/>
      <c r="V156" s="148"/>
      <c r="W156" s="107" t="str">
        <f>VLOOKUP(TRIM(X156),X10:Y88,2,FALSE)</f>
        <v>Tao</v>
      </c>
      <c r="X156" s="171" t="str">
        <f t="shared" si="14"/>
        <v>6.8</v>
      </c>
      <c r="Y156" s="175">
        <f t="shared" si="15"/>
        <v>1</v>
      </c>
      <c r="Z156" s="171">
        <f t="shared" si="16"/>
        <v>0</v>
      </c>
      <c r="AA156" s="171">
        <f t="shared" si="17"/>
        <v>8</v>
      </c>
      <c r="AB156" s="171">
        <f t="shared" si="18"/>
        <v>0</v>
      </c>
      <c r="AC156" s="171">
        <f t="shared" si="19"/>
        <v>0</v>
      </c>
    </row>
    <row r="157" spans="1:29" ht="35.25" customHeight="1" x14ac:dyDescent="0.25">
      <c r="A157" s="96" t="s">
        <v>2180</v>
      </c>
      <c r="B157" s="101" t="s">
        <v>9174</v>
      </c>
      <c r="C157" s="98" t="s">
        <v>108</v>
      </c>
      <c r="D157" s="98" t="s">
        <v>88</v>
      </c>
      <c r="E157" s="173" t="s">
        <v>7820</v>
      </c>
      <c r="F157" s="99" t="s">
        <v>16</v>
      </c>
      <c r="G157" s="99" t="s">
        <v>109</v>
      </c>
      <c r="H157" s="99" t="s">
        <v>8771</v>
      </c>
      <c r="I157" s="147" t="s">
        <v>2336</v>
      </c>
      <c r="J157" s="103" t="s">
        <v>118</v>
      </c>
      <c r="K157" s="102">
        <v>2085</v>
      </c>
      <c r="L157" s="103"/>
      <c r="M157" s="102" t="s">
        <v>119</v>
      </c>
      <c r="N157" s="101" t="s">
        <v>3162</v>
      </c>
      <c r="O157" s="101" t="s">
        <v>2203</v>
      </c>
      <c r="P157" s="101" t="s">
        <v>3250</v>
      </c>
      <c r="Q157" s="105" t="s">
        <v>9173</v>
      </c>
      <c r="R157" s="105" t="s">
        <v>10357</v>
      </c>
      <c r="S157" s="106" t="s">
        <v>10057</v>
      </c>
      <c r="T157" s="101" t="s">
        <v>2337</v>
      </c>
      <c r="U157" s="148"/>
      <c r="V157" s="148"/>
      <c r="W157" s="107" t="str">
        <f>VLOOKUP(TRIM(X157),X10:Y88,2,FALSE)</f>
        <v>Tao</v>
      </c>
      <c r="X157" s="171" t="str">
        <f t="shared" si="14"/>
        <v>6.8</v>
      </c>
      <c r="Y157" s="175">
        <f t="shared" si="15"/>
        <v>0</v>
      </c>
      <c r="Z157" s="171">
        <f t="shared" si="16"/>
        <v>0</v>
      </c>
      <c r="AA157" s="171">
        <f t="shared" si="17"/>
        <v>8</v>
      </c>
      <c r="AB157" s="171">
        <f t="shared" si="18"/>
        <v>0</v>
      </c>
      <c r="AC157" s="171">
        <f t="shared" si="19"/>
        <v>0</v>
      </c>
    </row>
    <row r="158" spans="1:29" ht="35.25" customHeight="1" x14ac:dyDescent="0.25">
      <c r="A158" s="96" t="s">
        <v>2180</v>
      </c>
      <c r="B158" s="101" t="s">
        <v>42</v>
      </c>
      <c r="C158" s="98" t="s">
        <v>108</v>
      </c>
      <c r="D158" s="98" t="s">
        <v>314</v>
      </c>
      <c r="E158" s="173" t="s">
        <v>7821</v>
      </c>
      <c r="F158" s="99" t="s">
        <v>2341</v>
      </c>
      <c r="G158" s="99" t="s">
        <v>109</v>
      </c>
      <c r="H158" s="99" t="s">
        <v>2533</v>
      </c>
      <c r="I158" s="147" t="s">
        <v>2336</v>
      </c>
      <c r="J158" s="103"/>
      <c r="K158" s="102"/>
      <c r="L158" s="103"/>
      <c r="M158" s="102"/>
      <c r="N158" s="101"/>
      <c r="O158" s="101" t="s">
        <v>2221</v>
      </c>
      <c r="P158" s="101" t="s">
        <v>2357</v>
      </c>
      <c r="Q158" s="105" t="s">
        <v>8772</v>
      </c>
      <c r="R158" s="105" t="s">
        <v>10358</v>
      </c>
      <c r="S158" s="106" t="s">
        <v>9964</v>
      </c>
      <c r="T158" s="101" t="s">
        <v>2337</v>
      </c>
      <c r="U158" s="148"/>
      <c r="V158" s="148"/>
      <c r="W158" s="107" t="str">
        <f>VLOOKUP(TRIM(X158),X10:Y88,2,FALSE)</f>
        <v>Puneet</v>
      </c>
      <c r="X158" s="171" t="str">
        <f t="shared" si="14"/>
        <v>9.1</v>
      </c>
      <c r="Y158" s="175">
        <f t="shared" si="15"/>
        <v>0</v>
      </c>
      <c r="Z158" s="171">
        <f t="shared" si="16"/>
        <v>0</v>
      </c>
      <c r="AA158" s="171">
        <f t="shared" si="17"/>
        <v>8</v>
      </c>
      <c r="AB158" s="171">
        <f t="shared" si="18"/>
        <v>0</v>
      </c>
      <c r="AC158" s="171">
        <f t="shared" si="19"/>
        <v>0</v>
      </c>
    </row>
    <row r="159" spans="1:29" ht="35.25" customHeight="1" x14ac:dyDescent="0.25">
      <c r="A159" s="96" t="s">
        <v>2180</v>
      </c>
      <c r="B159" s="101" t="s">
        <v>9852</v>
      </c>
      <c r="C159" s="98" t="s">
        <v>108</v>
      </c>
      <c r="D159" s="98" t="s">
        <v>315</v>
      </c>
      <c r="E159" s="173" t="s">
        <v>7822</v>
      </c>
      <c r="F159" s="99" t="s">
        <v>117</v>
      </c>
      <c r="G159" s="99" t="s">
        <v>2694</v>
      </c>
      <c r="H159" s="99" t="s">
        <v>8773</v>
      </c>
      <c r="I159" s="147" t="s">
        <v>2336</v>
      </c>
      <c r="J159" s="103"/>
      <c r="K159" s="102"/>
      <c r="L159" s="103"/>
      <c r="M159" s="102"/>
      <c r="N159" s="101"/>
      <c r="O159" s="101" t="s">
        <v>2221</v>
      </c>
      <c r="P159" s="101" t="s">
        <v>2357</v>
      </c>
      <c r="Q159" s="105" t="s">
        <v>8774</v>
      </c>
      <c r="R159" s="105" t="s">
        <v>10510</v>
      </c>
      <c r="S159" s="106" t="s">
        <v>10006</v>
      </c>
      <c r="T159" s="101" t="s">
        <v>2337</v>
      </c>
      <c r="U159" s="148"/>
      <c r="V159" s="148"/>
      <c r="W159" s="107" t="str">
        <f>VLOOKUP(TRIM(X159),X10:Y88,2,FALSE)</f>
        <v>Puneet</v>
      </c>
      <c r="X159" s="171" t="str">
        <f t="shared" si="14"/>
        <v>9.2</v>
      </c>
      <c r="Y159" s="175">
        <f t="shared" si="15"/>
        <v>0</v>
      </c>
      <c r="Z159" s="171">
        <f t="shared" si="16"/>
        <v>0</v>
      </c>
      <c r="AA159" s="171">
        <f t="shared" si="17"/>
        <v>8</v>
      </c>
      <c r="AB159" s="171">
        <f t="shared" si="18"/>
        <v>0</v>
      </c>
      <c r="AC159" s="171">
        <f t="shared" si="19"/>
        <v>0</v>
      </c>
    </row>
    <row r="160" spans="1:29" ht="37.15" customHeight="1" x14ac:dyDescent="0.25">
      <c r="A160" s="96" t="s">
        <v>2180</v>
      </c>
      <c r="B160" s="101" t="s">
        <v>4406</v>
      </c>
      <c r="C160" s="98" t="s">
        <v>108</v>
      </c>
      <c r="D160" s="98" t="s">
        <v>309</v>
      </c>
      <c r="E160" s="173" t="s">
        <v>7823</v>
      </c>
      <c r="F160" s="99" t="s">
        <v>16</v>
      </c>
      <c r="G160" s="99" t="s">
        <v>109</v>
      </c>
      <c r="H160" s="99" t="s">
        <v>2347</v>
      </c>
      <c r="I160" s="147" t="s">
        <v>9175</v>
      </c>
      <c r="J160" s="103" t="s">
        <v>2225</v>
      </c>
      <c r="K160" s="102">
        <v>1482</v>
      </c>
      <c r="L160" s="103" t="s">
        <v>71</v>
      </c>
      <c r="M160" s="102" t="s">
        <v>119</v>
      </c>
      <c r="N160" s="101" t="s">
        <v>2301</v>
      </c>
      <c r="O160" s="101" t="s">
        <v>191</v>
      </c>
      <c r="P160" s="101" t="s">
        <v>226</v>
      </c>
      <c r="Q160" s="105" t="s">
        <v>9176</v>
      </c>
      <c r="R160" s="105" t="s">
        <v>10359</v>
      </c>
      <c r="S160" s="106" t="s">
        <v>9972</v>
      </c>
      <c r="T160" s="101" t="s">
        <v>2337</v>
      </c>
      <c r="U160" s="148"/>
      <c r="V160" s="148"/>
      <c r="W160" s="107" t="str">
        <f>VLOOKUP(TRIM(X160),X10:Y88,2,FALSE)</f>
        <v>Puneet</v>
      </c>
      <c r="X160" s="171" t="str">
        <f t="shared" si="14"/>
        <v>7.7.3</v>
      </c>
      <c r="Y160" s="175">
        <f t="shared" si="15"/>
        <v>0</v>
      </c>
      <c r="Z160" s="171">
        <f t="shared" si="16"/>
        <v>0</v>
      </c>
      <c r="AA160" s="171">
        <f t="shared" si="17"/>
        <v>48</v>
      </c>
      <c r="AB160" s="171">
        <f t="shared" si="18"/>
        <v>0</v>
      </c>
      <c r="AC160" s="171">
        <f t="shared" si="19"/>
        <v>0</v>
      </c>
    </row>
    <row r="161" spans="1:29" ht="37.15" customHeight="1" x14ac:dyDescent="0.25">
      <c r="A161" s="96" t="s">
        <v>2180</v>
      </c>
      <c r="B161" s="101" t="s">
        <v>9178</v>
      </c>
      <c r="C161" s="98" t="s">
        <v>108</v>
      </c>
      <c r="D161" s="98" t="s">
        <v>309</v>
      </c>
      <c r="E161" s="173" t="s">
        <v>7824</v>
      </c>
      <c r="F161" s="99" t="s">
        <v>16</v>
      </c>
      <c r="G161" s="99" t="s">
        <v>109</v>
      </c>
      <c r="H161" s="99" t="s">
        <v>8775</v>
      </c>
      <c r="I161" s="147" t="s">
        <v>2336</v>
      </c>
      <c r="J161" s="103" t="s">
        <v>2225</v>
      </c>
      <c r="K161" s="102">
        <v>2135</v>
      </c>
      <c r="L161" s="103"/>
      <c r="M161" s="102" t="s">
        <v>119</v>
      </c>
      <c r="N161" s="101" t="s">
        <v>2301</v>
      </c>
      <c r="O161" s="101" t="s">
        <v>191</v>
      </c>
      <c r="P161" s="101" t="s">
        <v>226</v>
      </c>
      <c r="Q161" s="105" t="s">
        <v>9177</v>
      </c>
      <c r="R161" s="105" t="s">
        <v>2183</v>
      </c>
      <c r="S161" s="106" t="s">
        <v>2183</v>
      </c>
      <c r="T161" s="101" t="s">
        <v>2337</v>
      </c>
      <c r="U161" s="148"/>
      <c r="V161" s="148"/>
      <c r="W161" s="107" t="str">
        <f>VLOOKUP(TRIM(X161),X10:Y88,2,FALSE)</f>
        <v>Puneet</v>
      </c>
      <c r="X161" s="171" t="str">
        <f t="shared" si="14"/>
        <v>7.7.3</v>
      </c>
      <c r="Y161" s="175">
        <f t="shared" si="15"/>
        <v>0</v>
      </c>
      <c r="Z161" s="171">
        <f t="shared" si="16"/>
        <v>0</v>
      </c>
      <c r="AA161" s="171">
        <f t="shared" si="17"/>
        <v>8</v>
      </c>
      <c r="AB161" s="171">
        <f t="shared" si="18"/>
        <v>0</v>
      </c>
      <c r="AC161" s="171">
        <f t="shared" si="19"/>
        <v>0</v>
      </c>
    </row>
    <row r="162" spans="1:29" ht="35.25" customHeight="1" x14ac:dyDescent="0.25">
      <c r="A162" s="96" t="s">
        <v>2180</v>
      </c>
      <c r="B162" s="101" t="s">
        <v>9180</v>
      </c>
      <c r="C162" s="98" t="s">
        <v>108</v>
      </c>
      <c r="D162" s="98" t="s">
        <v>72</v>
      </c>
      <c r="E162" s="173" t="s">
        <v>7825</v>
      </c>
      <c r="F162" s="99" t="s">
        <v>16</v>
      </c>
      <c r="G162" s="99" t="s">
        <v>109</v>
      </c>
      <c r="H162" s="99" t="s">
        <v>3689</v>
      </c>
      <c r="I162" s="147" t="s">
        <v>8776</v>
      </c>
      <c r="J162" s="103" t="s">
        <v>2225</v>
      </c>
      <c r="K162" s="102">
        <v>2136</v>
      </c>
      <c r="L162" s="103"/>
      <c r="M162" s="102" t="s">
        <v>119</v>
      </c>
      <c r="N162" s="101" t="s">
        <v>2301</v>
      </c>
      <c r="O162" s="101" t="s">
        <v>191</v>
      </c>
      <c r="P162" s="101" t="s">
        <v>2230</v>
      </c>
      <c r="Q162" s="105" t="s">
        <v>9179</v>
      </c>
      <c r="R162" s="105" t="s">
        <v>10360</v>
      </c>
      <c r="S162" s="106" t="s">
        <v>10078</v>
      </c>
      <c r="T162" s="101" t="s">
        <v>2337</v>
      </c>
      <c r="U162" s="148"/>
      <c r="V162" s="148"/>
      <c r="W162" s="107" t="str">
        <f>VLOOKUP(TRIM(X162),X10:Y88,2,FALSE)</f>
        <v>Tao</v>
      </c>
      <c r="X162" s="171" t="str">
        <f t="shared" si="14"/>
        <v>6.1</v>
      </c>
      <c r="Y162" s="175">
        <f t="shared" si="15"/>
        <v>0</v>
      </c>
      <c r="Z162" s="171">
        <f t="shared" si="16"/>
        <v>0</v>
      </c>
      <c r="AA162" s="171">
        <f t="shared" si="17"/>
        <v>52</v>
      </c>
      <c r="AB162" s="171">
        <f t="shared" si="18"/>
        <v>0</v>
      </c>
      <c r="AC162" s="171">
        <f t="shared" si="19"/>
        <v>0</v>
      </c>
    </row>
    <row r="163" spans="1:29" ht="35.25" customHeight="1" x14ac:dyDescent="0.25">
      <c r="A163" s="96" t="s">
        <v>2180</v>
      </c>
      <c r="B163" s="101" t="s">
        <v>2439</v>
      </c>
      <c r="C163" s="98" t="s">
        <v>108</v>
      </c>
      <c r="D163" s="98" t="s">
        <v>309</v>
      </c>
      <c r="E163" s="173" t="s">
        <v>7826</v>
      </c>
      <c r="F163" s="99" t="s">
        <v>16</v>
      </c>
      <c r="G163" s="99" t="s">
        <v>109</v>
      </c>
      <c r="H163" s="99" t="s">
        <v>8777</v>
      </c>
      <c r="I163" s="147" t="s">
        <v>2336</v>
      </c>
      <c r="J163" s="103" t="s">
        <v>2225</v>
      </c>
      <c r="K163" s="102">
        <v>2137</v>
      </c>
      <c r="L163" s="103"/>
      <c r="M163" s="102" t="s">
        <v>119</v>
      </c>
      <c r="N163" s="101" t="s">
        <v>2301</v>
      </c>
      <c r="O163" s="101" t="s">
        <v>191</v>
      </c>
      <c r="P163" s="101" t="s">
        <v>226</v>
      </c>
      <c r="Q163" s="105" t="s">
        <v>9181</v>
      </c>
      <c r="R163" s="105" t="s">
        <v>10361</v>
      </c>
      <c r="S163" s="106" t="s">
        <v>9971</v>
      </c>
      <c r="T163" s="101" t="s">
        <v>2337</v>
      </c>
      <c r="U163" s="148"/>
      <c r="V163" s="148"/>
      <c r="W163" s="107" t="str">
        <f>VLOOKUP(TRIM(X163),X10:Y88,2,FALSE)</f>
        <v>Puneet</v>
      </c>
      <c r="X163" s="171" t="str">
        <f t="shared" si="14"/>
        <v>7.7.3</v>
      </c>
      <c r="Y163" s="175">
        <f t="shared" si="15"/>
        <v>0</v>
      </c>
      <c r="Z163" s="171">
        <f t="shared" si="16"/>
        <v>0</v>
      </c>
      <c r="AA163" s="171">
        <f t="shared" si="17"/>
        <v>8</v>
      </c>
      <c r="AB163" s="171">
        <f t="shared" si="18"/>
        <v>0</v>
      </c>
      <c r="AC163" s="171">
        <f t="shared" si="19"/>
        <v>0</v>
      </c>
    </row>
    <row r="164" spans="1:29" ht="35.25" customHeight="1" x14ac:dyDescent="0.25">
      <c r="A164" s="96" t="s">
        <v>2180</v>
      </c>
      <c r="B164" s="101" t="s">
        <v>9183</v>
      </c>
      <c r="C164" s="98" t="s">
        <v>108</v>
      </c>
      <c r="D164" s="98" t="s">
        <v>310</v>
      </c>
      <c r="E164" s="173" t="s">
        <v>7827</v>
      </c>
      <c r="F164" s="99" t="s">
        <v>16</v>
      </c>
      <c r="G164" s="99" t="s">
        <v>109</v>
      </c>
      <c r="H164" s="99" t="s">
        <v>8778</v>
      </c>
      <c r="I164" s="147" t="s">
        <v>2336</v>
      </c>
      <c r="J164" s="103" t="s">
        <v>2225</v>
      </c>
      <c r="K164" s="102">
        <v>2138</v>
      </c>
      <c r="L164" s="103"/>
      <c r="M164" s="102" t="s">
        <v>119</v>
      </c>
      <c r="N164" s="101" t="s">
        <v>2301</v>
      </c>
      <c r="O164" s="101" t="s">
        <v>191</v>
      </c>
      <c r="P164" s="101" t="s">
        <v>227</v>
      </c>
      <c r="Q164" s="105" t="s">
        <v>9182</v>
      </c>
      <c r="R164" s="105" t="s">
        <v>10088</v>
      </c>
      <c r="S164" s="106" t="s">
        <v>2183</v>
      </c>
      <c r="T164" s="101" t="s">
        <v>2337</v>
      </c>
      <c r="U164" s="148"/>
      <c r="V164" s="148"/>
      <c r="W164" s="107" t="str">
        <f>VLOOKUP(TRIM(X164),X10:Y88,2,FALSE)</f>
        <v>Tao</v>
      </c>
      <c r="X164" s="171" t="str">
        <f t="shared" si="14"/>
        <v>7.8</v>
      </c>
      <c r="Y164" s="175">
        <f t="shared" si="15"/>
        <v>0</v>
      </c>
      <c r="Z164" s="171">
        <f t="shared" si="16"/>
        <v>0</v>
      </c>
      <c r="AA164" s="171">
        <f t="shared" si="17"/>
        <v>8</v>
      </c>
      <c r="AB164" s="171">
        <f t="shared" si="18"/>
        <v>0</v>
      </c>
      <c r="AC164" s="171">
        <f t="shared" si="19"/>
        <v>0</v>
      </c>
    </row>
    <row r="165" spans="1:29" ht="35.25" customHeight="1" x14ac:dyDescent="0.25">
      <c r="A165" s="96" t="s">
        <v>2180</v>
      </c>
      <c r="B165" s="101" t="s">
        <v>9185</v>
      </c>
      <c r="C165" s="98" t="s">
        <v>108</v>
      </c>
      <c r="D165" s="98" t="s">
        <v>310</v>
      </c>
      <c r="E165" s="173" t="s">
        <v>7828</v>
      </c>
      <c r="F165" s="99" t="s">
        <v>16</v>
      </c>
      <c r="G165" s="99" t="s">
        <v>109</v>
      </c>
      <c r="H165" s="99" t="s">
        <v>8779</v>
      </c>
      <c r="I165" s="147" t="s">
        <v>2793</v>
      </c>
      <c r="J165" s="103" t="s">
        <v>2225</v>
      </c>
      <c r="K165" s="102">
        <v>2139</v>
      </c>
      <c r="L165" s="103"/>
      <c r="M165" s="102" t="s">
        <v>119</v>
      </c>
      <c r="N165" s="101" t="s">
        <v>2301</v>
      </c>
      <c r="O165" s="101" t="s">
        <v>191</v>
      </c>
      <c r="P165" s="101" t="s">
        <v>227</v>
      </c>
      <c r="Q165" s="105" t="s">
        <v>9184</v>
      </c>
      <c r="R165" s="105" t="s">
        <v>10087</v>
      </c>
      <c r="S165" s="241" t="s">
        <v>2192</v>
      </c>
      <c r="T165" s="101" t="s">
        <v>2337</v>
      </c>
      <c r="U165" s="148"/>
      <c r="V165" s="148"/>
      <c r="W165" s="107" t="str">
        <f>VLOOKUP(TRIM(X165),X10:Y88,2,FALSE)</f>
        <v>Tao</v>
      </c>
      <c r="X165" s="171" t="str">
        <f t="shared" si="14"/>
        <v>7.8</v>
      </c>
      <c r="Y165" s="175">
        <f t="shared" si="15"/>
        <v>0</v>
      </c>
      <c r="Z165" s="171">
        <f t="shared" si="16"/>
        <v>0</v>
      </c>
      <c r="AA165" s="171">
        <f t="shared" si="17"/>
        <v>14</v>
      </c>
      <c r="AB165" s="171">
        <f t="shared" si="18"/>
        <v>0</v>
      </c>
      <c r="AC165" s="171">
        <f t="shared" si="19"/>
        <v>0</v>
      </c>
    </row>
    <row r="166" spans="1:29" ht="35.25" customHeight="1" x14ac:dyDescent="0.25">
      <c r="A166" s="96" t="s">
        <v>2180</v>
      </c>
      <c r="B166" s="101" t="s">
        <v>42</v>
      </c>
      <c r="C166" s="98" t="s">
        <v>108</v>
      </c>
      <c r="D166" s="98" t="s">
        <v>310</v>
      </c>
      <c r="E166" s="173" t="s">
        <v>7829</v>
      </c>
      <c r="F166" s="99" t="s">
        <v>16</v>
      </c>
      <c r="G166" s="99" t="s">
        <v>109</v>
      </c>
      <c r="H166" s="99" t="s">
        <v>8779</v>
      </c>
      <c r="I166" s="147" t="s">
        <v>2793</v>
      </c>
      <c r="J166" s="103" t="s">
        <v>118</v>
      </c>
      <c r="K166" s="102">
        <v>2086</v>
      </c>
      <c r="L166" s="103"/>
      <c r="M166" s="102" t="s">
        <v>119</v>
      </c>
      <c r="N166" s="101" t="s">
        <v>2301</v>
      </c>
      <c r="O166" s="101" t="s">
        <v>191</v>
      </c>
      <c r="P166" s="101" t="s">
        <v>227</v>
      </c>
      <c r="Q166" s="105" t="s">
        <v>9186</v>
      </c>
      <c r="R166" s="105" t="s">
        <v>10089</v>
      </c>
      <c r="S166" s="241" t="s">
        <v>2192</v>
      </c>
      <c r="T166" s="101" t="s">
        <v>2337</v>
      </c>
      <c r="U166" s="148"/>
      <c r="V166" s="148"/>
      <c r="W166" s="107" t="str">
        <f>VLOOKUP(TRIM(X166),X10:Y88,2,FALSE)</f>
        <v>Tao</v>
      </c>
      <c r="X166" s="171" t="str">
        <f t="shared" si="14"/>
        <v>7.8</v>
      </c>
      <c r="Y166" s="175">
        <f t="shared" si="15"/>
        <v>0</v>
      </c>
      <c r="Z166" s="171">
        <f t="shared" si="16"/>
        <v>0</v>
      </c>
      <c r="AA166" s="171">
        <f t="shared" si="17"/>
        <v>14</v>
      </c>
      <c r="AB166" s="171">
        <f t="shared" si="18"/>
        <v>0</v>
      </c>
      <c r="AC166" s="171">
        <f t="shared" si="19"/>
        <v>0</v>
      </c>
    </row>
    <row r="167" spans="1:29" ht="35.25" customHeight="1" x14ac:dyDescent="0.25">
      <c r="A167" s="96" t="s">
        <v>2180</v>
      </c>
      <c r="B167" s="101" t="s">
        <v>42</v>
      </c>
      <c r="C167" s="98" t="s">
        <v>108</v>
      </c>
      <c r="D167" s="98" t="s">
        <v>314</v>
      </c>
      <c r="E167" s="173" t="s">
        <v>7830</v>
      </c>
      <c r="F167" s="99" t="s">
        <v>2232</v>
      </c>
      <c r="G167" s="99" t="s">
        <v>2428</v>
      </c>
      <c r="H167" s="99" t="s">
        <v>9187</v>
      </c>
      <c r="I167" s="147" t="s">
        <v>3152</v>
      </c>
      <c r="J167" s="103"/>
      <c r="K167" s="102"/>
      <c r="L167" s="103"/>
      <c r="M167" s="102"/>
      <c r="N167" s="101"/>
      <c r="O167" s="101" t="s">
        <v>2221</v>
      </c>
      <c r="P167" s="101"/>
      <c r="Q167" s="105" t="s">
        <v>8760</v>
      </c>
      <c r="R167" s="105" t="s">
        <v>2183</v>
      </c>
      <c r="S167" s="106" t="s">
        <v>2183</v>
      </c>
      <c r="T167" s="101" t="s">
        <v>8761</v>
      </c>
      <c r="U167" s="148"/>
      <c r="V167" s="148"/>
      <c r="W167" s="107" t="str">
        <f>VLOOKUP(TRIM(X167),X10:Y88,2,FALSE)</f>
        <v>Puneet</v>
      </c>
      <c r="X167" s="171" t="str">
        <f t="shared" si="14"/>
        <v>9.1</v>
      </c>
      <c r="Y167" s="175">
        <f t="shared" si="15"/>
        <v>0</v>
      </c>
      <c r="Z167" s="171">
        <f t="shared" si="16"/>
        <v>0</v>
      </c>
      <c r="AA167" s="171">
        <f t="shared" si="17"/>
        <v>16</v>
      </c>
      <c r="AB167" s="171">
        <f t="shared" si="18"/>
        <v>0</v>
      </c>
      <c r="AC167" s="171">
        <f t="shared" si="19"/>
        <v>0</v>
      </c>
    </row>
    <row r="168" spans="1:29" ht="35.25" customHeight="1" x14ac:dyDescent="0.25">
      <c r="A168" s="96" t="s">
        <v>2180</v>
      </c>
      <c r="B168" s="101" t="s">
        <v>9189</v>
      </c>
      <c r="C168" s="98" t="s">
        <v>108</v>
      </c>
      <c r="D168" s="98" t="s">
        <v>304</v>
      </c>
      <c r="E168" s="173" t="s">
        <v>7831</v>
      </c>
      <c r="F168" s="99" t="s">
        <v>16</v>
      </c>
      <c r="G168" s="99" t="s">
        <v>109</v>
      </c>
      <c r="H168" s="99" t="s">
        <v>9190</v>
      </c>
      <c r="I168" s="147" t="s">
        <v>2480</v>
      </c>
      <c r="J168" s="103" t="s">
        <v>2312</v>
      </c>
      <c r="K168" s="102">
        <v>115</v>
      </c>
      <c r="L168" s="103"/>
      <c r="M168" s="102" t="s">
        <v>119</v>
      </c>
      <c r="N168" s="101" t="s">
        <v>2228</v>
      </c>
      <c r="O168" s="101" t="s">
        <v>191</v>
      </c>
      <c r="P168" s="101" t="s">
        <v>2206</v>
      </c>
      <c r="Q168" s="105" t="s">
        <v>9188</v>
      </c>
      <c r="R168" s="105" t="s">
        <v>10511</v>
      </c>
      <c r="S168" s="106" t="s">
        <v>10047</v>
      </c>
      <c r="T168" s="101" t="s">
        <v>2445</v>
      </c>
      <c r="U168" s="148"/>
      <c r="V168" s="148"/>
      <c r="W168" s="107" t="str">
        <f>VLOOKUP(TRIM(X168),X10:Y88,2,FALSE)</f>
        <v>Tao</v>
      </c>
      <c r="X168" s="171" t="str">
        <f t="shared" si="14"/>
        <v>7.5</v>
      </c>
      <c r="Y168" s="175">
        <f t="shared" si="15"/>
        <v>0</v>
      </c>
      <c r="Z168" s="171">
        <f t="shared" si="16"/>
        <v>0</v>
      </c>
      <c r="AA168" s="171">
        <f t="shared" si="17"/>
        <v>6</v>
      </c>
      <c r="AB168" s="171">
        <f t="shared" si="18"/>
        <v>0</v>
      </c>
      <c r="AC168" s="171">
        <f t="shared" si="19"/>
        <v>0</v>
      </c>
    </row>
    <row r="169" spans="1:29" ht="35.25" customHeight="1" x14ac:dyDescent="0.25">
      <c r="A169" s="96" t="s">
        <v>2180</v>
      </c>
      <c r="B169" s="101" t="s">
        <v>9192</v>
      </c>
      <c r="C169" s="98" t="s">
        <v>108</v>
      </c>
      <c r="D169" s="98" t="s">
        <v>304</v>
      </c>
      <c r="E169" s="173" t="s">
        <v>7832</v>
      </c>
      <c r="F169" s="99" t="s">
        <v>16</v>
      </c>
      <c r="G169" s="99" t="s">
        <v>109</v>
      </c>
      <c r="H169" s="99" t="s">
        <v>8780</v>
      </c>
      <c r="I169" s="147" t="s">
        <v>2480</v>
      </c>
      <c r="J169" s="103" t="s">
        <v>2312</v>
      </c>
      <c r="K169" s="102">
        <v>116</v>
      </c>
      <c r="L169" s="103"/>
      <c r="M169" s="102" t="s">
        <v>119</v>
      </c>
      <c r="N169" s="101" t="s">
        <v>2228</v>
      </c>
      <c r="O169" s="101" t="s">
        <v>191</v>
      </c>
      <c r="P169" s="101" t="s">
        <v>2206</v>
      </c>
      <c r="Q169" s="105" t="s">
        <v>9191</v>
      </c>
      <c r="R169" s="105" t="s">
        <v>10088</v>
      </c>
      <c r="S169" s="106" t="s">
        <v>2183</v>
      </c>
      <c r="T169" s="101" t="s">
        <v>2445</v>
      </c>
      <c r="U169" s="148"/>
      <c r="V169" s="148"/>
      <c r="W169" s="107" t="str">
        <f>VLOOKUP(TRIM(X169),X10:Y88,2,FALSE)</f>
        <v>Tao</v>
      </c>
      <c r="X169" s="171" t="str">
        <f t="shared" si="14"/>
        <v>7.5</v>
      </c>
      <c r="Y169" s="175">
        <f t="shared" si="15"/>
        <v>0</v>
      </c>
      <c r="Z169" s="171">
        <f t="shared" si="16"/>
        <v>0</v>
      </c>
      <c r="AA169" s="171">
        <f t="shared" si="17"/>
        <v>6</v>
      </c>
      <c r="AB169" s="171">
        <f t="shared" si="18"/>
        <v>0</v>
      </c>
      <c r="AC169" s="171">
        <f t="shared" si="19"/>
        <v>0</v>
      </c>
    </row>
    <row r="170" spans="1:29" ht="35.25" customHeight="1" x14ac:dyDescent="0.25">
      <c r="A170" s="96" t="s">
        <v>2180</v>
      </c>
      <c r="B170" s="101" t="s">
        <v>9194</v>
      </c>
      <c r="C170" s="98" t="s">
        <v>108</v>
      </c>
      <c r="D170" s="98" t="s">
        <v>304</v>
      </c>
      <c r="E170" s="173" t="s">
        <v>7833</v>
      </c>
      <c r="F170" s="99" t="s">
        <v>16</v>
      </c>
      <c r="G170" s="99" t="s">
        <v>109</v>
      </c>
      <c r="H170" s="99" t="s">
        <v>8781</v>
      </c>
      <c r="I170" s="147" t="s">
        <v>2480</v>
      </c>
      <c r="J170" s="103" t="s">
        <v>118</v>
      </c>
      <c r="K170" s="102">
        <v>2087</v>
      </c>
      <c r="L170" s="103"/>
      <c r="M170" s="102" t="s">
        <v>119</v>
      </c>
      <c r="N170" s="101" t="s">
        <v>2301</v>
      </c>
      <c r="O170" s="101" t="s">
        <v>191</v>
      </c>
      <c r="P170" s="101" t="s">
        <v>2206</v>
      </c>
      <c r="Q170" s="105" t="s">
        <v>9193</v>
      </c>
      <c r="R170" s="105" t="s">
        <v>10088</v>
      </c>
      <c r="S170" s="106" t="s">
        <v>2183</v>
      </c>
      <c r="T170" s="101" t="s">
        <v>2445</v>
      </c>
      <c r="U170" s="148"/>
      <c r="V170" s="148"/>
      <c r="W170" s="107" t="str">
        <f>VLOOKUP(TRIM(X170),X10:Y88,2,FALSE)</f>
        <v>Tao</v>
      </c>
      <c r="X170" s="171" t="str">
        <f t="shared" si="14"/>
        <v>7.5</v>
      </c>
      <c r="Y170" s="175">
        <f t="shared" si="15"/>
        <v>0</v>
      </c>
      <c r="Z170" s="171">
        <f t="shared" si="16"/>
        <v>0</v>
      </c>
      <c r="AA170" s="171">
        <f t="shared" si="17"/>
        <v>6</v>
      </c>
      <c r="AB170" s="171">
        <f t="shared" si="18"/>
        <v>0</v>
      </c>
      <c r="AC170" s="171">
        <f t="shared" si="19"/>
        <v>0</v>
      </c>
    </row>
    <row r="171" spans="1:29" ht="35.25" customHeight="1" x14ac:dyDescent="0.25">
      <c r="A171" s="96" t="s">
        <v>2180</v>
      </c>
      <c r="B171" s="101" t="s">
        <v>9196</v>
      </c>
      <c r="C171" s="98" t="s">
        <v>108</v>
      </c>
      <c r="D171" s="98" t="s">
        <v>304</v>
      </c>
      <c r="E171" s="173" t="s">
        <v>7834</v>
      </c>
      <c r="F171" s="99" t="s">
        <v>15</v>
      </c>
      <c r="G171" s="99" t="s">
        <v>109</v>
      </c>
      <c r="H171" s="99" t="s">
        <v>9197</v>
      </c>
      <c r="I171" s="147" t="s">
        <v>2480</v>
      </c>
      <c r="J171" s="103" t="s">
        <v>118</v>
      </c>
      <c r="K171" s="102">
        <v>2088</v>
      </c>
      <c r="L171" s="103"/>
      <c r="M171" s="102" t="s">
        <v>119</v>
      </c>
      <c r="N171" s="101" t="s">
        <v>2301</v>
      </c>
      <c r="O171" s="101" t="s">
        <v>191</v>
      </c>
      <c r="P171" s="101" t="s">
        <v>2206</v>
      </c>
      <c r="Q171" s="105" t="s">
        <v>9195</v>
      </c>
      <c r="R171" s="105" t="s">
        <v>2181</v>
      </c>
      <c r="S171" s="106" t="s">
        <v>2181</v>
      </c>
      <c r="T171" s="101" t="s">
        <v>2445</v>
      </c>
      <c r="U171" s="148"/>
      <c r="V171" s="148"/>
      <c r="W171" s="107" t="str">
        <f>VLOOKUP(TRIM(X171),X10:Y88,2,FALSE)</f>
        <v>Tao</v>
      </c>
      <c r="X171" s="171" t="str">
        <f t="shared" si="14"/>
        <v>7.5</v>
      </c>
      <c r="Y171" s="175">
        <f t="shared" si="15"/>
        <v>1</v>
      </c>
      <c r="Z171" s="171">
        <f t="shared" si="16"/>
        <v>0</v>
      </c>
      <c r="AA171" s="171">
        <f t="shared" si="17"/>
        <v>6</v>
      </c>
      <c r="AB171" s="171">
        <f t="shared" si="18"/>
        <v>0</v>
      </c>
      <c r="AC171" s="171">
        <f t="shared" si="19"/>
        <v>0</v>
      </c>
    </row>
    <row r="172" spans="1:29" ht="35.25" customHeight="1" x14ac:dyDescent="0.25">
      <c r="A172" s="96" t="s">
        <v>2180</v>
      </c>
      <c r="B172" s="101" t="s">
        <v>9199</v>
      </c>
      <c r="C172" s="98" t="s">
        <v>108</v>
      </c>
      <c r="D172" s="98" t="s">
        <v>304</v>
      </c>
      <c r="E172" s="173" t="s">
        <v>7835</v>
      </c>
      <c r="F172" s="99" t="s">
        <v>16</v>
      </c>
      <c r="G172" s="99" t="s">
        <v>109</v>
      </c>
      <c r="H172" s="99" t="s">
        <v>8782</v>
      </c>
      <c r="I172" s="147" t="s">
        <v>2459</v>
      </c>
      <c r="J172" s="103" t="s">
        <v>2312</v>
      </c>
      <c r="K172" s="102">
        <v>117</v>
      </c>
      <c r="L172" s="103"/>
      <c r="M172" s="102" t="s">
        <v>119</v>
      </c>
      <c r="N172" s="101" t="s">
        <v>2228</v>
      </c>
      <c r="O172" s="101" t="s">
        <v>191</v>
      </c>
      <c r="P172" s="101" t="s">
        <v>2206</v>
      </c>
      <c r="Q172" s="105" t="s">
        <v>9198</v>
      </c>
      <c r="R172" s="105" t="s">
        <v>10362</v>
      </c>
      <c r="S172" s="106" t="s">
        <v>10042</v>
      </c>
      <c r="T172" s="101" t="s">
        <v>2503</v>
      </c>
      <c r="U172" s="148"/>
      <c r="V172" s="148"/>
      <c r="W172" s="107" t="str">
        <f>VLOOKUP(TRIM(X172),X10:Y88,2,FALSE)</f>
        <v>Tao</v>
      </c>
      <c r="X172" s="171" t="str">
        <f t="shared" si="14"/>
        <v>7.5</v>
      </c>
      <c r="Y172" s="175">
        <f t="shared" si="15"/>
        <v>0</v>
      </c>
      <c r="Z172" s="171">
        <f t="shared" si="16"/>
        <v>0</v>
      </c>
      <c r="AA172" s="171">
        <f t="shared" si="17"/>
        <v>7</v>
      </c>
      <c r="AB172" s="171">
        <f t="shared" si="18"/>
        <v>0</v>
      </c>
      <c r="AC172" s="171">
        <f t="shared" si="19"/>
        <v>0</v>
      </c>
    </row>
    <row r="173" spans="1:29" ht="35.25" customHeight="1" x14ac:dyDescent="0.25">
      <c r="A173" s="96" t="s">
        <v>2180</v>
      </c>
      <c r="B173" s="101" t="s">
        <v>42</v>
      </c>
      <c r="C173" s="98" t="s">
        <v>108</v>
      </c>
      <c r="D173" s="98" t="s">
        <v>314</v>
      </c>
      <c r="E173" s="173" t="s">
        <v>7836</v>
      </c>
      <c r="F173" s="99" t="s">
        <v>2341</v>
      </c>
      <c r="G173" s="99" t="s">
        <v>109</v>
      </c>
      <c r="H173" s="99" t="s">
        <v>4779</v>
      </c>
      <c r="I173" s="147" t="s">
        <v>9200</v>
      </c>
      <c r="J173" s="103"/>
      <c r="K173" s="102"/>
      <c r="L173" s="103"/>
      <c r="M173" s="102"/>
      <c r="N173" s="101"/>
      <c r="O173" s="101" t="s">
        <v>2221</v>
      </c>
      <c r="P173" s="101" t="s">
        <v>2258</v>
      </c>
      <c r="Q173" s="105" t="s">
        <v>8784</v>
      </c>
      <c r="R173" s="105" t="s">
        <v>2181</v>
      </c>
      <c r="S173" s="106" t="s">
        <v>2181</v>
      </c>
      <c r="T173" s="101" t="s">
        <v>2445</v>
      </c>
      <c r="U173" s="148"/>
      <c r="V173" s="148"/>
      <c r="W173" s="107" t="str">
        <f>VLOOKUP(TRIM(X173),X10:Y88,2,FALSE)</f>
        <v>Puneet</v>
      </c>
      <c r="X173" s="171" t="str">
        <f t="shared" si="14"/>
        <v>9.1</v>
      </c>
      <c r="Y173" s="175">
        <f t="shared" si="15"/>
        <v>0</v>
      </c>
      <c r="Z173" s="171">
        <f t="shared" si="16"/>
        <v>0</v>
      </c>
      <c r="AA173" s="171">
        <f t="shared" si="17"/>
        <v>6</v>
      </c>
      <c r="AB173" s="171">
        <f t="shared" si="18"/>
        <v>0</v>
      </c>
      <c r="AC173" s="171">
        <f t="shared" si="19"/>
        <v>0</v>
      </c>
    </row>
    <row r="174" spans="1:29" ht="35.25" customHeight="1" x14ac:dyDescent="0.25">
      <c r="A174" s="96" t="s">
        <v>2180</v>
      </c>
      <c r="B174" s="101" t="s">
        <v>9852</v>
      </c>
      <c r="C174" s="98" t="s">
        <v>108</v>
      </c>
      <c r="D174" s="98" t="s">
        <v>315</v>
      </c>
      <c r="E174" s="173" t="s">
        <v>7837</v>
      </c>
      <c r="F174" s="99" t="s">
        <v>8752</v>
      </c>
      <c r="G174" s="99" t="s">
        <v>109</v>
      </c>
      <c r="H174" s="99" t="s">
        <v>8785</v>
      </c>
      <c r="I174" s="147" t="s">
        <v>8783</v>
      </c>
      <c r="J174" s="103"/>
      <c r="K174" s="102"/>
      <c r="L174" s="103"/>
      <c r="M174" s="102"/>
      <c r="N174" s="101"/>
      <c r="O174" s="101" t="s">
        <v>2221</v>
      </c>
      <c r="P174" s="101" t="s">
        <v>2258</v>
      </c>
      <c r="Q174" s="105" t="s">
        <v>8786</v>
      </c>
      <c r="R174" s="105" t="s">
        <v>2183</v>
      </c>
      <c r="S174" s="106" t="s">
        <v>2183</v>
      </c>
      <c r="T174" s="101" t="s">
        <v>2445</v>
      </c>
      <c r="U174" s="148"/>
      <c r="V174" s="148"/>
      <c r="W174" s="107" t="str">
        <f>VLOOKUP(TRIM(X174),X10:Y88,2,FALSE)</f>
        <v>Puneet</v>
      </c>
      <c r="X174" s="171" t="str">
        <f t="shared" si="14"/>
        <v>9.2</v>
      </c>
      <c r="Y174" s="175">
        <f t="shared" si="15"/>
        <v>0</v>
      </c>
      <c r="Z174" s="171">
        <f t="shared" si="16"/>
        <v>0</v>
      </c>
      <c r="AA174" s="171">
        <f t="shared" si="17"/>
        <v>19</v>
      </c>
      <c r="AB174" s="171">
        <f t="shared" si="18"/>
        <v>0</v>
      </c>
      <c r="AC174" s="171">
        <f t="shared" si="19"/>
        <v>0</v>
      </c>
    </row>
    <row r="175" spans="1:29" ht="35.25" customHeight="1" x14ac:dyDescent="0.25">
      <c r="A175" s="96" t="s">
        <v>2180</v>
      </c>
      <c r="B175" s="101" t="s">
        <v>2653</v>
      </c>
      <c r="C175" s="98" t="s">
        <v>108</v>
      </c>
      <c r="D175" s="98" t="s">
        <v>93</v>
      </c>
      <c r="E175" s="173" t="s">
        <v>7838</v>
      </c>
      <c r="F175" s="99" t="s">
        <v>16</v>
      </c>
      <c r="G175" s="99" t="s">
        <v>109</v>
      </c>
      <c r="H175" s="99" t="s">
        <v>4693</v>
      </c>
      <c r="I175" s="147" t="s">
        <v>2629</v>
      </c>
      <c r="J175" s="103" t="s">
        <v>2225</v>
      </c>
      <c r="K175" s="102">
        <v>2123</v>
      </c>
      <c r="L175" s="103" t="s">
        <v>58</v>
      </c>
      <c r="M175" s="102" t="s">
        <v>119</v>
      </c>
      <c r="N175" s="101" t="s">
        <v>2301</v>
      </c>
      <c r="O175" s="101" t="s">
        <v>191</v>
      </c>
      <c r="P175" s="101" t="s">
        <v>2654</v>
      </c>
      <c r="Q175" s="105" t="s">
        <v>9201</v>
      </c>
      <c r="R175" s="105" t="s">
        <v>10690</v>
      </c>
      <c r="S175" s="106" t="s">
        <v>2183</v>
      </c>
      <c r="T175" s="101" t="s">
        <v>2445</v>
      </c>
      <c r="U175" s="148"/>
      <c r="V175" s="148"/>
      <c r="W175" s="107" t="str">
        <f>VLOOKUP(TRIM(X175),X10:Y88,2,FALSE)</f>
        <v>Andy</v>
      </c>
      <c r="X175" s="171" t="str">
        <f t="shared" si="14"/>
        <v>7.1</v>
      </c>
      <c r="Y175" s="175">
        <f t="shared" si="15"/>
        <v>0</v>
      </c>
      <c r="Z175" s="171">
        <f t="shared" si="16"/>
        <v>0</v>
      </c>
      <c r="AA175" s="171">
        <f t="shared" si="17"/>
        <v>26</v>
      </c>
      <c r="AB175" s="171">
        <f t="shared" si="18"/>
        <v>0</v>
      </c>
      <c r="AC175" s="171">
        <f t="shared" si="19"/>
        <v>0</v>
      </c>
    </row>
    <row r="176" spans="1:29" ht="35.25" customHeight="1" x14ac:dyDescent="0.25">
      <c r="A176" s="96"/>
      <c r="B176" s="101"/>
      <c r="C176" s="98" t="s">
        <v>14</v>
      </c>
      <c r="D176" s="98" t="s">
        <v>102</v>
      </c>
      <c r="E176" s="173" t="s">
        <v>7839</v>
      </c>
      <c r="F176" s="99" t="s">
        <v>16</v>
      </c>
      <c r="G176" s="230" t="s">
        <v>109</v>
      </c>
      <c r="H176" s="230" t="s">
        <v>8787</v>
      </c>
      <c r="I176" s="231" t="s">
        <v>2446</v>
      </c>
      <c r="J176" s="226" t="s">
        <v>118</v>
      </c>
      <c r="K176" s="227">
        <v>2043</v>
      </c>
      <c r="L176" s="226" t="s">
        <v>51</v>
      </c>
      <c r="M176" s="227" t="s">
        <v>119</v>
      </c>
      <c r="N176" s="226" t="s">
        <v>2301</v>
      </c>
      <c r="O176" s="226" t="s">
        <v>191</v>
      </c>
      <c r="P176" s="226" t="s">
        <v>2654</v>
      </c>
      <c r="Q176" s="232" t="s">
        <v>8897</v>
      </c>
      <c r="R176" s="232" t="s">
        <v>10124</v>
      </c>
      <c r="S176" s="228"/>
      <c r="T176" s="101" t="s">
        <v>2445</v>
      </c>
      <c r="U176" s="148"/>
      <c r="V176" s="148"/>
      <c r="W176" s="107" t="str">
        <f>VLOOKUP(TRIM(X176),X10:Y88,2,FALSE)</f>
        <v>Withdrawn</v>
      </c>
      <c r="X176" s="171" t="str">
        <f t="shared" si="14"/>
        <v>99</v>
      </c>
      <c r="Y176" s="175">
        <f t="shared" si="15"/>
        <v>0</v>
      </c>
      <c r="Z176" s="171">
        <f t="shared" si="16"/>
        <v>0</v>
      </c>
      <c r="AA176" s="171">
        <f t="shared" si="17"/>
        <v>17</v>
      </c>
      <c r="AB176" s="171">
        <f t="shared" si="18"/>
        <v>0</v>
      </c>
      <c r="AC176" s="171">
        <f t="shared" si="19"/>
        <v>0</v>
      </c>
    </row>
    <row r="177" spans="1:29" ht="35.25" customHeight="1" x14ac:dyDescent="0.25">
      <c r="A177" s="96" t="s">
        <v>2180</v>
      </c>
      <c r="B177" s="101" t="s">
        <v>9203</v>
      </c>
      <c r="C177" s="98" t="s">
        <v>108</v>
      </c>
      <c r="D177" s="98" t="s">
        <v>93</v>
      </c>
      <c r="E177" s="173" t="s">
        <v>7840</v>
      </c>
      <c r="F177" s="99" t="s">
        <v>16</v>
      </c>
      <c r="G177" s="99" t="s">
        <v>109</v>
      </c>
      <c r="H177" s="99" t="s">
        <v>4468</v>
      </c>
      <c r="I177" s="147" t="s">
        <v>2446</v>
      </c>
      <c r="J177" s="103" t="s">
        <v>2264</v>
      </c>
      <c r="K177" s="102">
        <v>405</v>
      </c>
      <c r="L177" s="103"/>
      <c r="M177" s="102" t="s">
        <v>119</v>
      </c>
      <c r="N177" s="101" t="s">
        <v>2301</v>
      </c>
      <c r="O177" s="101" t="s">
        <v>191</v>
      </c>
      <c r="P177" s="101" t="s">
        <v>2654</v>
      </c>
      <c r="Q177" s="105" t="s">
        <v>9202</v>
      </c>
      <c r="R177" s="105" t="s">
        <v>2183</v>
      </c>
      <c r="S177" s="106" t="s">
        <v>2183</v>
      </c>
      <c r="T177" s="101" t="s">
        <v>2445</v>
      </c>
      <c r="U177" s="148"/>
      <c r="V177" s="148"/>
      <c r="W177" s="107" t="str">
        <f>VLOOKUP(TRIM(X177),X10:Y88,2,FALSE)</f>
        <v>Andy</v>
      </c>
      <c r="X177" s="171" t="str">
        <f t="shared" si="14"/>
        <v>7.1</v>
      </c>
      <c r="Y177" s="175">
        <f t="shared" si="15"/>
        <v>0</v>
      </c>
      <c r="Z177" s="171">
        <f t="shared" si="16"/>
        <v>0</v>
      </c>
      <c r="AA177" s="171">
        <f t="shared" si="17"/>
        <v>17</v>
      </c>
      <c r="AB177" s="171">
        <f t="shared" si="18"/>
        <v>0</v>
      </c>
      <c r="AC177" s="171">
        <f t="shared" si="19"/>
        <v>0</v>
      </c>
    </row>
    <row r="178" spans="1:29" ht="35.25" customHeight="1" x14ac:dyDescent="0.25">
      <c r="A178" s="96" t="s">
        <v>2180</v>
      </c>
      <c r="B178" s="101" t="s">
        <v>9205</v>
      </c>
      <c r="C178" s="98" t="s">
        <v>108</v>
      </c>
      <c r="D178" s="98" t="s">
        <v>93</v>
      </c>
      <c r="E178" s="173" t="s">
        <v>7841</v>
      </c>
      <c r="F178" s="99" t="s">
        <v>16</v>
      </c>
      <c r="G178" s="99" t="s">
        <v>109</v>
      </c>
      <c r="H178" s="99" t="s">
        <v>9206</v>
      </c>
      <c r="I178" s="147" t="s">
        <v>2446</v>
      </c>
      <c r="J178" s="103" t="s">
        <v>2252</v>
      </c>
      <c r="K178" s="102">
        <v>87</v>
      </c>
      <c r="L178" s="103"/>
      <c r="M178" s="102" t="s">
        <v>119</v>
      </c>
      <c r="N178" s="101" t="s">
        <v>2273</v>
      </c>
      <c r="O178" s="101" t="s">
        <v>191</v>
      </c>
      <c r="P178" s="101" t="s">
        <v>222</v>
      </c>
      <c r="Q178" s="105" t="s">
        <v>9204</v>
      </c>
      <c r="R178" s="105" t="s">
        <v>10363</v>
      </c>
      <c r="S178" s="106" t="s">
        <v>9903</v>
      </c>
      <c r="T178" s="101" t="s">
        <v>2445</v>
      </c>
      <c r="U178" s="148"/>
      <c r="V178" s="148"/>
      <c r="W178" s="107" t="str">
        <f>VLOOKUP(TRIM(X178),X10:Y88,2,FALSE)</f>
        <v>Andy</v>
      </c>
      <c r="X178" s="171" t="str">
        <f t="shared" si="14"/>
        <v>7.1</v>
      </c>
      <c r="Y178" s="175">
        <f t="shared" si="15"/>
        <v>0</v>
      </c>
      <c r="Z178" s="171">
        <f t="shared" si="16"/>
        <v>0</v>
      </c>
      <c r="AA178" s="171">
        <f t="shared" si="17"/>
        <v>17</v>
      </c>
      <c r="AB178" s="171">
        <f t="shared" si="18"/>
        <v>0</v>
      </c>
      <c r="AC178" s="171">
        <f t="shared" si="19"/>
        <v>0</v>
      </c>
    </row>
    <row r="179" spans="1:29" ht="35.25" customHeight="1" x14ac:dyDescent="0.25">
      <c r="A179" s="96" t="s">
        <v>2180</v>
      </c>
      <c r="B179" s="101" t="s">
        <v>9208</v>
      </c>
      <c r="C179" s="98" t="s">
        <v>108</v>
      </c>
      <c r="D179" s="98" t="s">
        <v>93</v>
      </c>
      <c r="E179" s="173" t="s">
        <v>7842</v>
      </c>
      <c r="F179" s="99" t="s">
        <v>16</v>
      </c>
      <c r="G179" s="99" t="s">
        <v>109</v>
      </c>
      <c r="H179" s="99" t="s">
        <v>8788</v>
      </c>
      <c r="I179" s="147" t="s">
        <v>2446</v>
      </c>
      <c r="J179" s="103" t="s">
        <v>2252</v>
      </c>
      <c r="K179" s="102">
        <v>88</v>
      </c>
      <c r="L179" s="103"/>
      <c r="M179" s="102" t="s">
        <v>119</v>
      </c>
      <c r="N179" s="101" t="s">
        <v>2273</v>
      </c>
      <c r="O179" s="101" t="s">
        <v>191</v>
      </c>
      <c r="P179" s="101" t="s">
        <v>222</v>
      </c>
      <c r="Q179" s="105" t="s">
        <v>9207</v>
      </c>
      <c r="R179" s="105" t="s">
        <v>2183</v>
      </c>
      <c r="S179" s="106" t="s">
        <v>2183</v>
      </c>
      <c r="T179" s="101" t="s">
        <v>2445</v>
      </c>
      <c r="U179" s="148"/>
      <c r="V179" s="148"/>
      <c r="W179" s="107" t="str">
        <f>VLOOKUP(TRIM(X179),X10:Y88,2,FALSE)</f>
        <v>Andy</v>
      </c>
      <c r="X179" s="171" t="str">
        <f t="shared" si="14"/>
        <v>7.1</v>
      </c>
      <c r="Y179" s="175">
        <f t="shared" si="15"/>
        <v>0</v>
      </c>
      <c r="Z179" s="171">
        <f t="shared" si="16"/>
        <v>0</v>
      </c>
      <c r="AA179" s="171">
        <f t="shared" si="17"/>
        <v>17</v>
      </c>
      <c r="AB179" s="171">
        <f t="shared" si="18"/>
        <v>0</v>
      </c>
      <c r="AC179" s="171">
        <f t="shared" si="19"/>
        <v>0</v>
      </c>
    </row>
    <row r="180" spans="1:29" ht="35.25" customHeight="1" x14ac:dyDescent="0.25">
      <c r="A180" s="96" t="s">
        <v>2180</v>
      </c>
      <c r="B180" s="101" t="s">
        <v>9210</v>
      </c>
      <c r="C180" s="98" t="s">
        <v>108</v>
      </c>
      <c r="D180" s="98" t="s">
        <v>93</v>
      </c>
      <c r="E180" s="173" t="s">
        <v>7843</v>
      </c>
      <c r="F180" s="99" t="s">
        <v>16</v>
      </c>
      <c r="G180" s="99" t="s">
        <v>109</v>
      </c>
      <c r="H180" s="99" t="s">
        <v>9211</v>
      </c>
      <c r="I180" s="147" t="s">
        <v>2446</v>
      </c>
      <c r="J180" s="103" t="s">
        <v>2252</v>
      </c>
      <c r="K180" s="102">
        <v>89</v>
      </c>
      <c r="L180" s="103"/>
      <c r="M180" s="102" t="s">
        <v>119</v>
      </c>
      <c r="N180" s="101" t="s">
        <v>2273</v>
      </c>
      <c r="O180" s="101" t="s">
        <v>191</v>
      </c>
      <c r="P180" s="101" t="s">
        <v>222</v>
      </c>
      <c r="Q180" s="105" t="s">
        <v>9209</v>
      </c>
      <c r="R180" s="105" t="s">
        <v>10512</v>
      </c>
      <c r="S180" s="106" t="s">
        <v>9904</v>
      </c>
      <c r="T180" s="101" t="s">
        <v>2445</v>
      </c>
      <c r="U180" s="148"/>
      <c r="V180" s="148"/>
      <c r="W180" s="107" t="str">
        <f>VLOOKUP(TRIM(X180),X10:Y88,2,FALSE)</f>
        <v>Andy</v>
      </c>
      <c r="X180" s="171" t="str">
        <f t="shared" si="14"/>
        <v>7.1</v>
      </c>
      <c r="Y180" s="175">
        <f t="shared" si="15"/>
        <v>0</v>
      </c>
      <c r="Z180" s="171">
        <f t="shared" si="16"/>
        <v>0</v>
      </c>
      <c r="AA180" s="171">
        <f t="shared" si="17"/>
        <v>17</v>
      </c>
      <c r="AB180" s="171">
        <f t="shared" si="18"/>
        <v>0</v>
      </c>
      <c r="AC180" s="171">
        <f t="shared" si="19"/>
        <v>0</v>
      </c>
    </row>
    <row r="181" spans="1:29" ht="35.25" customHeight="1" x14ac:dyDescent="0.25">
      <c r="A181" s="96" t="s">
        <v>2180</v>
      </c>
      <c r="B181" s="101" t="s">
        <v>9213</v>
      </c>
      <c r="C181" s="98" t="s">
        <v>108</v>
      </c>
      <c r="D181" s="98" t="s">
        <v>304</v>
      </c>
      <c r="E181" s="173" t="s">
        <v>7844</v>
      </c>
      <c r="F181" s="99" t="s">
        <v>16</v>
      </c>
      <c r="G181" s="99" t="s">
        <v>109</v>
      </c>
      <c r="H181" s="99" t="s">
        <v>8789</v>
      </c>
      <c r="I181" s="147" t="s">
        <v>2459</v>
      </c>
      <c r="J181" s="103" t="s">
        <v>2225</v>
      </c>
      <c r="K181" s="102">
        <v>2140</v>
      </c>
      <c r="L181" s="103"/>
      <c r="M181" s="102" t="s">
        <v>119</v>
      </c>
      <c r="N181" s="101" t="s">
        <v>2301</v>
      </c>
      <c r="O181" s="101" t="s">
        <v>191</v>
      </c>
      <c r="P181" s="101" t="s">
        <v>2206</v>
      </c>
      <c r="Q181" s="105" t="s">
        <v>9212</v>
      </c>
      <c r="R181" s="105" t="s">
        <v>10364</v>
      </c>
      <c r="S181" s="106" t="s">
        <v>10041</v>
      </c>
      <c r="T181" s="101" t="s">
        <v>2503</v>
      </c>
      <c r="U181" s="148"/>
      <c r="V181" s="148"/>
      <c r="W181" s="107" t="str">
        <f>VLOOKUP(TRIM(X181),X10:Y88,2,FALSE)</f>
        <v>Tao</v>
      </c>
      <c r="X181" s="171" t="str">
        <f t="shared" si="14"/>
        <v>7.5</v>
      </c>
      <c r="Y181" s="175">
        <f t="shared" si="15"/>
        <v>0</v>
      </c>
      <c r="Z181" s="171">
        <f t="shared" si="16"/>
        <v>0</v>
      </c>
      <c r="AA181" s="171">
        <f t="shared" si="17"/>
        <v>7</v>
      </c>
      <c r="AB181" s="171">
        <f t="shared" si="18"/>
        <v>0</v>
      </c>
      <c r="AC181" s="171">
        <f t="shared" si="19"/>
        <v>0</v>
      </c>
    </row>
    <row r="182" spans="1:29" ht="35.25" customHeight="1" x14ac:dyDescent="0.25">
      <c r="A182" s="96" t="s">
        <v>2180</v>
      </c>
      <c r="B182" s="101" t="s">
        <v>9215</v>
      </c>
      <c r="C182" s="98" t="s">
        <v>108</v>
      </c>
      <c r="D182" s="98" t="s">
        <v>304</v>
      </c>
      <c r="E182" s="173" t="s">
        <v>7845</v>
      </c>
      <c r="F182" s="99" t="s">
        <v>15</v>
      </c>
      <c r="G182" s="99" t="s">
        <v>109</v>
      </c>
      <c r="H182" s="99" t="s">
        <v>8790</v>
      </c>
      <c r="I182" s="147" t="s">
        <v>2459</v>
      </c>
      <c r="J182" s="103" t="s">
        <v>118</v>
      </c>
      <c r="K182" s="102">
        <v>2089</v>
      </c>
      <c r="L182" s="103"/>
      <c r="M182" s="102" t="s">
        <v>119</v>
      </c>
      <c r="N182" s="101" t="s">
        <v>2301</v>
      </c>
      <c r="O182" s="101" t="s">
        <v>191</v>
      </c>
      <c r="P182" s="101" t="s">
        <v>2206</v>
      </c>
      <c r="Q182" s="105" t="s">
        <v>9214</v>
      </c>
      <c r="R182" s="105" t="s">
        <v>2181</v>
      </c>
      <c r="S182" s="106" t="s">
        <v>2181</v>
      </c>
      <c r="T182" s="101" t="s">
        <v>2503</v>
      </c>
      <c r="U182" s="148"/>
      <c r="V182" s="148"/>
      <c r="W182" s="107" t="str">
        <f>VLOOKUP(TRIM(X182),X10:Y88,2,FALSE)</f>
        <v>Tao</v>
      </c>
      <c r="X182" s="171" t="str">
        <f t="shared" si="14"/>
        <v>7.5</v>
      </c>
      <c r="Y182" s="175">
        <f t="shared" si="15"/>
        <v>1</v>
      </c>
      <c r="Z182" s="171">
        <f t="shared" si="16"/>
        <v>0</v>
      </c>
      <c r="AA182" s="171">
        <f t="shared" si="17"/>
        <v>7</v>
      </c>
      <c r="AB182" s="171">
        <f t="shared" si="18"/>
        <v>0</v>
      </c>
      <c r="AC182" s="171">
        <f t="shared" si="19"/>
        <v>0</v>
      </c>
    </row>
    <row r="183" spans="1:29" ht="35.25" customHeight="1" x14ac:dyDescent="0.25">
      <c r="A183" s="96" t="s">
        <v>2180</v>
      </c>
      <c r="B183" s="101" t="s">
        <v>6656</v>
      </c>
      <c r="C183" s="98" t="s">
        <v>108</v>
      </c>
      <c r="D183" s="98" t="s">
        <v>86</v>
      </c>
      <c r="E183" s="173" t="s">
        <v>7846</v>
      </c>
      <c r="F183" s="99" t="s">
        <v>16</v>
      </c>
      <c r="G183" s="99" t="s">
        <v>109</v>
      </c>
      <c r="H183" s="99" t="s">
        <v>3645</v>
      </c>
      <c r="I183" s="147" t="s">
        <v>2750</v>
      </c>
      <c r="J183" s="103" t="s">
        <v>2264</v>
      </c>
      <c r="K183" s="102">
        <v>397</v>
      </c>
      <c r="L183" s="103" t="s">
        <v>58</v>
      </c>
      <c r="M183" s="102" t="s">
        <v>119</v>
      </c>
      <c r="N183" s="101" t="s">
        <v>2301</v>
      </c>
      <c r="O183" s="101" t="s">
        <v>191</v>
      </c>
      <c r="P183" s="101" t="s">
        <v>2226</v>
      </c>
      <c r="Q183" s="105" t="s">
        <v>6258</v>
      </c>
      <c r="R183" s="105" t="s">
        <v>10365</v>
      </c>
      <c r="S183" s="106" t="s">
        <v>10065</v>
      </c>
      <c r="T183" s="101" t="s">
        <v>2666</v>
      </c>
      <c r="U183" s="148"/>
      <c r="V183" s="148"/>
      <c r="W183" s="107" t="str">
        <f>VLOOKUP(TRIM(X183),X10:Y88,2,FALSE)</f>
        <v>Tao</v>
      </c>
      <c r="X183" s="171" t="str">
        <f t="shared" si="14"/>
        <v>6.6</v>
      </c>
      <c r="Y183" s="175">
        <f t="shared" si="15"/>
        <v>0</v>
      </c>
      <c r="Z183" s="171">
        <f t="shared" si="16"/>
        <v>0</v>
      </c>
      <c r="AA183" s="171">
        <f t="shared" si="17"/>
        <v>35</v>
      </c>
      <c r="AB183" s="171">
        <f t="shared" si="18"/>
        <v>0</v>
      </c>
      <c r="AC183" s="171">
        <f t="shared" si="19"/>
        <v>0</v>
      </c>
    </row>
    <row r="184" spans="1:29" ht="35.25" customHeight="1" x14ac:dyDescent="0.25">
      <c r="A184" s="96" t="s">
        <v>2180</v>
      </c>
      <c r="B184" s="101" t="s">
        <v>4470</v>
      </c>
      <c r="C184" s="98" t="s">
        <v>108</v>
      </c>
      <c r="D184" s="98" t="s">
        <v>93</v>
      </c>
      <c r="E184" s="173" t="s">
        <v>7847</v>
      </c>
      <c r="F184" s="99" t="s">
        <v>16</v>
      </c>
      <c r="G184" s="99" t="s">
        <v>109</v>
      </c>
      <c r="H184" s="99" t="s">
        <v>4471</v>
      </c>
      <c r="I184" s="147" t="s">
        <v>2446</v>
      </c>
      <c r="J184" s="103" t="s">
        <v>118</v>
      </c>
      <c r="K184" s="102">
        <v>2007</v>
      </c>
      <c r="L184" s="103" t="s">
        <v>51</v>
      </c>
      <c r="M184" s="102" t="s">
        <v>119</v>
      </c>
      <c r="N184" s="101" t="s">
        <v>2301</v>
      </c>
      <c r="O184" s="101" t="s">
        <v>191</v>
      </c>
      <c r="P184" s="101" t="s">
        <v>2654</v>
      </c>
      <c r="Q184" s="105" t="s">
        <v>9216</v>
      </c>
      <c r="R184" s="105" t="s">
        <v>10366</v>
      </c>
      <c r="S184" s="106" t="s">
        <v>9905</v>
      </c>
      <c r="T184" s="101" t="s">
        <v>2445</v>
      </c>
      <c r="U184" s="148"/>
      <c r="V184" s="148"/>
      <c r="W184" s="107" t="str">
        <f>VLOOKUP(TRIM(X184),X10:Y88,2,FALSE)</f>
        <v>Andy</v>
      </c>
      <c r="X184" s="171" t="str">
        <f t="shared" si="14"/>
        <v>7.1</v>
      </c>
      <c r="Y184" s="175">
        <f t="shared" si="15"/>
        <v>0</v>
      </c>
      <c r="Z184" s="171">
        <f t="shared" si="16"/>
        <v>0</v>
      </c>
      <c r="AA184" s="171">
        <f t="shared" si="17"/>
        <v>17</v>
      </c>
      <c r="AB184" s="171">
        <f t="shared" si="18"/>
        <v>0</v>
      </c>
      <c r="AC184" s="171">
        <f t="shared" si="19"/>
        <v>0</v>
      </c>
    </row>
    <row r="185" spans="1:29" ht="35.25" customHeight="1" x14ac:dyDescent="0.25">
      <c r="A185" s="96" t="s">
        <v>2180</v>
      </c>
      <c r="B185" s="101" t="s">
        <v>9218</v>
      </c>
      <c r="C185" s="98" t="s">
        <v>108</v>
      </c>
      <c r="D185" s="98" t="s">
        <v>304</v>
      </c>
      <c r="E185" s="173" t="s">
        <v>7848</v>
      </c>
      <c r="F185" s="99" t="s">
        <v>16</v>
      </c>
      <c r="G185" s="99" t="s">
        <v>109</v>
      </c>
      <c r="H185" s="99" t="s">
        <v>8791</v>
      </c>
      <c r="I185" s="147" t="s">
        <v>2394</v>
      </c>
      <c r="J185" s="103" t="s">
        <v>2312</v>
      </c>
      <c r="K185" s="102">
        <v>118</v>
      </c>
      <c r="L185" s="103"/>
      <c r="M185" s="102" t="s">
        <v>119</v>
      </c>
      <c r="N185" s="101" t="s">
        <v>2228</v>
      </c>
      <c r="O185" s="101" t="s">
        <v>191</v>
      </c>
      <c r="P185" s="101" t="s">
        <v>2206</v>
      </c>
      <c r="Q185" s="105" t="s">
        <v>9217</v>
      </c>
      <c r="R185" s="105" t="s">
        <v>10088</v>
      </c>
      <c r="S185" s="106" t="s">
        <v>2183</v>
      </c>
      <c r="T185" s="101" t="s">
        <v>2227</v>
      </c>
      <c r="U185" s="148"/>
      <c r="V185" s="148"/>
      <c r="W185" s="107" t="str">
        <f>VLOOKUP(TRIM(X185),X10:Y88,2,FALSE)</f>
        <v>Tao</v>
      </c>
      <c r="X185" s="171" t="str">
        <f t="shared" si="14"/>
        <v>7.5</v>
      </c>
      <c r="Y185" s="175">
        <f t="shared" si="15"/>
        <v>0</v>
      </c>
      <c r="Z185" s="171">
        <f t="shared" si="16"/>
        <v>0</v>
      </c>
      <c r="AA185" s="171">
        <f t="shared" si="17"/>
        <v>6</v>
      </c>
      <c r="AB185" s="171">
        <f t="shared" si="18"/>
        <v>0</v>
      </c>
      <c r="AC185" s="171">
        <f t="shared" si="19"/>
        <v>0</v>
      </c>
    </row>
    <row r="186" spans="1:29" ht="35.25" customHeight="1" x14ac:dyDescent="0.25">
      <c r="A186" s="96" t="s">
        <v>2180</v>
      </c>
      <c r="B186" s="101" t="s">
        <v>9220</v>
      </c>
      <c r="C186" s="98" t="s">
        <v>108</v>
      </c>
      <c r="D186" s="98" t="s">
        <v>73</v>
      </c>
      <c r="E186" s="173" t="s">
        <v>7849</v>
      </c>
      <c r="F186" s="99" t="s">
        <v>15</v>
      </c>
      <c r="G186" s="99" t="s">
        <v>109</v>
      </c>
      <c r="H186" s="99" t="s">
        <v>8792</v>
      </c>
      <c r="I186" s="147" t="s">
        <v>190</v>
      </c>
      <c r="J186" s="103" t="s">
        <v>118</v>
      </c>
      <c r="K186" s="102">
        <v>2090</v>
      </c>
      <c r="L186" s="103"/>
      <c r="M186" s="102" t="s">
        <v>119</v>
      </c>
      <c r="N186" s="101" t="s">
        <v>2301</v>
      </c>
      <c r="O186" s="101" t="s">
        <v>191</v>
      </c>
      <c r="P186" s="101" t="s">
        <v>2230</v>
      </c>
      <c r="Q186" s="105" t="s">
        <v>9219</v>
      </c>
      <c r="R186" s="105" t="s">
        <v>2181</v>
      </c>
      <c r="S186" s="106" t="s">
        <v>2181</v>
      </c>
      <c r="T186" s="101" t="s">
        <v>3173</v>
      </c>
      <c r="U186" s="148"/>
      <c r="V186" s="148"/>
      <c r="W186" s="107" t="str">
        <f>VLOOKUP(TRIM(X186),X10:Y88,2,FALSE)</f>
        <v>Tao</v>
      </c>
      <c r="X186" s="171" t="str">
        <f t="shared" si="14"/>
        <v>6.2</v>
      </c>
      <c r="Y186" s="175">
        <f t="shared" si="15"/>
        <v>1</v>
      </c>
      <c r="Z186" s="171">
        <f t="shared" si="16"/>
        <v>0</v>
      </c>
      <c r="AA186" s="171">
        <f t="shared" si="17"/>
        <v>13</v>
      </c>
      <c r="AB186" s="171">
        <f t="shared" si="18"/>
        <v>0</v>
      </c>
      <c r="AC186" s="171">
        <f t="shared" si="19"/>
        <v>0</v>
      </c>
    </row>
    <row r="187" spans="1:29" ht="35.25" customHeight="1" x14ac:dyDescent="0.25">
      <c r="A187" s="96" t="s">
        <v>2180</v>
      </c>
      <c r="B187" s="101" t="s">
        <v>6162</v>
      </c>
      <c r="C187" s="98" t="s">
        <v>108</v>
      </c>
      <c r="D187" s="98" t="s">
        <v>93</v>
      </c>
      <c r="E187" s="173" t="s">
        <v>7850</v>
      </c>
      <c r="F187" s="99" t="s">
        <v>16</v>
      </c>
      <c r="G187" s="99" t="s">
        <v>109</v>
      </c>
      <c r="H187" s="99" t="s">
        <v>3196</v>
      </c>
      <c r="I187" s="147" t="s">
        <v>9221</v>
      </c>
      <c r="J187" s="103" t="s">
        <v>2252</v>
      </c>
      <c r="K187" s="102">
        <v>67</v>
      </c>
      <c r="L187" s="103" t="s">
        <v>58</v>
      </c>
      <c r="M187" s="102" t="s">
        <v>119</v>
      </c>
      <c r="N187" s="101" t="s">
        <v>2273</v>
      </c>
      <c r="O187" s="101" t="s">
        <v>191</v>
      </c>
      <c r="P187" s="101" t="s">
        <v>222</v>
      </c>
      <c r="Q187" s="105" t="s">
        <v>6161</v>
      </c>
      <c r="R187" s="105" t="s">
        <v>10125</v>
      </c>
      <c r="S187" s="106" t="s">
        <v>2183</v>
      </c>
      <c r="T187" s="101" t="s">
        <v>2251</v>
      </c>
      <c r="U187" s="148"/>
      <c r="V187" s="148"/>
      <c r="W187" s="107" t="str">
        <f>VLOOKUP(TRIM(X187),X10:Y88,2,FALSE)</f>
        <v>Andy</v>
      </c>
      <c r="X187" s="171" t="str">
        <f t="shared" si="14"/>
        <v>7.1</v>
      </c>
      <c r="Y187" s="175">
        <f t="shared" si="15"/>
        <v>0</v>
      </c>
      <c r="Z187" s="171">
        <f t="shared" si="16"/>
        <v>0</v>
      </c>
      <c r="AA187" s="171">
        <f t="shared" si="17"/>
        <v>81</v>
      </c>
      <c r="AB187" s="171">
        <f t="shared" si="18"/>
        <v>0</v>
      </c>
      <c r="AC187" s="171">
        <f t="shared" si="19"/>
        <v>0</v>
      </c>
    </row>
    <row r="188" spans="1:29" ht="35.25" customHeight="1" x14ac:dyDescent="0.25">
      <c r="A188" s="96" t="s">
        <v>2180</v>
      </c>
      <c r="B188" s="101" t="s">
        <v>42</v>
      </c>
      <c r="C188" s="98" t="s">
        <v>108</v>
      </c>
      <c r="D188" s="98" t="s">
        <v>93</v>
      </c>
      <c r="E188" s="173" t="s">
        <v>7851</v>
      </c>
      <c r="F188" s="99" t="s">
        <v>2232</v>
      </c>
      <c r="G188" s="99" t="s">
        <v>39</v>
      </c>
      <c r="H188" s="99" t="s">
        <v>9224</v>
      </c>
      <c r="I188" s="147" t="s">
        <v>9222</v>
      </c>
      <c r="J188" s="103" t="s">
        <v>2252</v>
      </c>
      <c r="K188" s="102"/>
      <c r="L188" s="103"/>
      <c r="M188" s="102"/>
      <c r="N188" s="101"/>
      <c r="O188" s="101" t="s">
        <v>191</v>
      </c>
      <c r="P188" s="101"/>
      <c r="Q188" s="105" t="s">
        <v>9223</v>
      </c>
      <c r="R188" s="105" t="s">
        <v>2183</v>
      </c>
      <c r="S188" s="106" t="s">
        <v>2183</v>
      </c>
      <c r="T188" s="101" t="s">
        <v>2251</v>
      </c>
      <c r="U188" s="148"/>
      <c r="V188" s="148"/>
      <c r="W188" s="107" t="str">
        <f>VLOOKUP(TRIM(X188),X10:Y88,2,FALSE)</f>
        <v>Andy</v>
      </c>
      <c r="X188" s="171" t="str">
        <f t="shared" si="14"/>
        <v>7.1</v>
      </c>
      <c r="Y188" s="175">
        <f t="shared" si="15"/>
        <v>0</v>
      </c>
      <c r="Z188" s="171">
        <f t="shared" si="16"/>
        <v>0</v>
      </c>
      <c r="AA188" s="171">
        <f t="shared" si="17"/>
        <v>34</v>
      </c>
      <c r="AB188" s="171">
        <f t="shared" si="18"/>
        <v>0</v>
      </c>
      <c r="AC188" s="171">
        <f t="shared" si="19"/>
        <v>0</v>
      </c>
    </row>
    <row r="189" spans="1:29" ht="35.25" customHeight="1" x14ac:dyDescent="0.25">
      <c r="A189" s="96" t="s">
        <v>2180</v>
      </c>
      <c r="B189" s="101" t="s">
        <v>9226</v>
      </c>
      <c r="C189" s="98" t="s">
        <v>108</v>
      </c>
      <c r="D189" s="98" t="s">
        <v>93</v>
      </c>
      <c r="E189" s="173" t="s">
        <v>7852</v>
      </c>
      <c r="F189" s="99" t="s">
        <v>16</v>
      </c>
      <c r="G189" s="99" t="s">
        <v>109</v>
      </c>
      <c r="H189" s="99" t="s">
        <v>8793</v>
      </c>
      <c r="I189" s="147" t="s">
        <v>2255</v>
      </c>
      <c r="J189" s="103" t="s">
        <v>2252</v>
      </c>
      <c r="K189" s="102">
        <v>90</v>
      </c>
      <c r="L189" s="103"/>
      <c r="M189" s="102" t="s">
        <v>119</v>
      </c>
      <c r="N189" s="101" t="s">
        <v>2273</v>
      </c>
      <c r="O189" s="101" t="s">
        <v>191</v>
      </c>
      <c r="P189" s="101" t="s">
        <v>222</v>
      </c>
      <c r="Q189" s="105" t="s">
        <v>9225</v>
      </c>
      <c r="R189" s="105" t="s">
        <v>2183</v>
      </c>
      <c r="S189" s="106" t="s">
        <v>2183</v>
      </c>
      <c r="T189" s="101" t="s">
        <v>2251</v>
      </c>
      <c r="U189" s="148"/>
      <c r="V189" s="148"/>
      <c r="W189" s="107" t="str">
        <f>VLOOKUP(TRIM(X189),X10:Y88,2,FALSE)</f>
        <v>Andy</v>
      </c>
      <c r="X189" s="171" t="str">
        <f t="shared" si="14"/>
        <v>7.1</v>
      </c>
      <c r="Y189" s="175">
        <f t="shared" si="15"/>
        <v>0</v>
      </c>
      <c r="Z189" s="171">
        <f t="shared" si="16"/>
        <v>0</v>
      </c>
      <c r="AA189" s="171">
        <f t="shared" si="17"/>
        <v>33</v>
      </c>
      <c r="AB189" s="171">
        <f t="shared" si="18"/>
        <v>0</v>
      </c>
      <c r="AC189" s="171">
        <f t="shared" si="19"/>
        <v>0</v>
      </c>
    </row>
    <row r="190" spans="1:29" ht="35.25" customHeight="1" x14ac:dyDescent="0.25">
      <c r="A190" s="96" t="s">
        <v>2180</v>
      </c>
      <c r="B190" s="101" t="s">
        <v>9228</v>
      </c>
      <c r="C190" s="98" t="s">
        <v>108</v>
      </c>
      <c r="D190" s="98" t="s">
        <v>93</v>
      </c>
      <c r="E190" s="173" t="s">
        <v>7853</v>
      </c>
      <c r="F190" s="99" t="s">
        <v>16</v>
      </c>
      <c r="G190" s="99" t="s">
        <v>109</v>
      </c>
      <c r="H190" s="245" t="s">
        <v>8794</v>
      </c>
      <c r="I190" s="147" t="s">
        <v>2255</v>
      </c>
      <c r="J190" s="103" t="s">
        <v>2252</v>
      </c>
      <c r="K190" s="102">
        <v>91</v>
      </c>
      <c r="L190" s="103"/>
      <c r="M190" s="102" t="s">
        <v>119</v>
      </c>
      <c r="N190" s="101" t="s">
        <v>2273</v>
      </c>
      <c r="O190" s="101" t="s">
        <v>191</v>
      </c>
      <c r="P190" s="101" t="s">
        <v>222</v>
      </c>
      <c r="Q190" s="105" t="s">
        <v>9227</v>
      </c>
      <c r="R190" s="105" t="s">
        <v>10367</v>
      </c>
      <c r="S190" s="106" t="s">
        <v>9906</v>
      </c>
      <c r="T190" s="101" t="s">
        <v>2251</v>
      </c>
      <c r="U190" s="148"/>
      <c r="V190" s="148"/>
      <c r="W190" s="107" t="str">
        <f>VLOOKUP(TRIM(X190),X10:Y88,2,FALSE)</f>
        <v>Andy</v>
      </c>
      <c r="X190" s="171" t="str">
        <f t="shared" si="14"/>
        <v>7.1</v>
      </c>
      <c r="Y190" s="175">
        <f t="shared" si="15"/>
        <v>0</v>
      </c>
      <c r="Z190" s="171">
        <f t="shared" si="16"/>
        <v>0</v>
      </c>
      <c r="AA190" s="171">
        <f t="shared" si="17"/>
        <v>33</v>
      </c>
      <c r="AB190" s="171">
        <f t="shared" si="18"/>
        <v>0</v>
      </c>
      <c r="AC190" s="171">
        <f t="shared" si="19"/>
        <v>0</v>
      </c>
    </row>
    <row r="191" spans="1:29" ht="35.25" customHeight="1" x14ac:dyDescent="0.25">
      <c r="A191" s="96" t="s">
        <v>2180</v>
      </c>
      <c r="B191" s="101" t="s">
        <v>9230</v>
      </c>
      <c r="C191" s="98" t="s">
        <v>108</v>
      </c>
      <c r="D191" s="98" t="s">
        <v>309</v>
      </c>
      <c r="E191" s="173" t="s">
        <v>7854</v>
      </c>
      <c r="F191" s="99" t="s">
        <v>16</v>
      </c>
      <c r="G191" s="99" t="s">
        <v>109</v>
      </c>
      <c r="H191" s="99" t="s">
        <v>8775</v>
      </c>
      <c r="I191" s="147" t="s">
        <v>2336</v>
      </c>
      <c r="J191" s="103" t="s">
        <v>118</v>
      </c>
      <c r="K191" s="102">
        <v>2091</v>
      </c>
      <c r="L191" s="103"/>
      <c r="M191" s="102" t="s">
        <v>119</v>
      </c>
      <c r="N191" s="101" t="s">
        <v>2301</v>
      </c>
      <c r="O191" s="101" t="s">
        <v>191</v>
      </c>
      <c r="P191" s="101" t="s">
        <v>226</v>
      </c>
      <c r="Q191" s="105" t="s">
        <v>9229</v>
      </c>
      <c r="R191" s="105" t="s">
        <v>10368</v>
      </c>
      <c r="S191" s="106" t="s">
        <v>10007</v>
      </c>
      <c r="T191" s="101" t="s">
        <v>2337</v>
      </c>
      <c r="U191" s="148"/>
      <c r="V191" s="148"/>
      <c r="W191" s="107" t="str">
        <f>VLOOKUP(TRIM(X191),X10:Y88,2,FALSE)</f>
        <v>Puneet</v>
      </c>
      <c r="X191" s="171" t="str">
        <f t="shared" si="14"/>
        <v>7.7.3</v>
      </c>
      <c r="Y191" s="175">
        <f t="shared" si="15"/>
        <v>0</v>
      </c>
      <c r="Z191" s="171">
        <f t="shared" si="16"/>
        <v>0</v>
      </c>
      <c r="AA191" s="171">
        <f t="shared" si="17"/>
        <v>8</v>
      </c>
      <c r="AB191" s="171">
        <f t="shared" si="18"/>
        <v>0</v>
      </c>
      <c r="AC191" s="171">
        <f t="shared" si="19"/>
        <v>0</v>
      </c>
    </row>
    <row r="192" spans="1:29" ht="35.25" customHeight="1" x14ac:dyDescent="0.25">
      <c r="A192" s="96" t="s">
        <v>2180</v>
      </c>
      <c r="B192" s="101" t="s">
        <v>3496</v>
      </c>
      <c r="C192" s="98" t="s">
        <v>108</v>
      </c>
      <c r="D192" s="98" t="s">
        <v>89</v>
      </c>
      <c r="E192" s="173" t="s">
        <v>7855</v>
      </c>
      <c r="F192" s="99" t="s">
        <v>16</v>
      </c>
      <c r="G192" s="99" t="s">
        <v>109</v>
      </c>
      <c r="H192" s="99" t="s">
        <v>3182</v>
      </c>
      <c r="I192" s="147" t="s">
        <v>8795</v>
      </c>
      <c r="J192" s="103" t="s">
        <v>118</v>
      </c>
      <c r="K192" s="102">
        <v>1980</v>
      </c>
      <c r="L192" s="103" t="s">
        <v>60</v>
      </c>
      <c r="M192" s="102" t="s">
        <v>119</v>
      </c>
      <c r="N192" s="101" t="s">
        <v>2301</v>
      </c>
      <c r="O192" s="101" t="s">
        <v>191</v>
      </c>
      <c r="P192" s="101" t="s">
        <v>2230</v>
      </c>
      <c r="Q192" s="105" t="s">
        <v>9231</v>
      </c>
      <c r="R192" s="105" t="s">
        <v>10369</v>
      </c>
      <c r="S192" s="106" t="s">
        <v>10052</v>
      </c>
      <c r="T192" s="101" t="s">
        <v>2337</v>
      </c>
      <c r="U192" s="148"/>
      <c r="V192" s="148"/>
      <c r="W192" s="107" t="str">
        <f>VLOOKUP(TRIM(X192),X10:Y88,2,FALSE)</f>
        <v>Tao</v>
      </c>
      <c r="X192" s="171" t="str">
        <f t="shared" si="14"/>
        <v>6.9</v>
      </c>
      <c r="Y192" s="175">
        <f t="shared" si="15"/>
        <v>0</v>
      </c>
      <c r="Z192" s="171">
        <f t="shared" si="16"/>
        <v>0</v>
      </c>
      <c r="AA192" s="171">
        <f t="shared" si="17"/>
        <v>14</v>
      </c>
      <c r="AB192" s="171">
        <f t="shared" si="18"/>
        <v>0</v>
      </c>
      <c r="AC192" s="171">
        <f t="shared" si="19"/>
        <v>0</v>
      </c>
    </row>
    <row r="193" spans="1:29" ht="37.15" customHeight="1" x14ac:dyDescent="0.25">
      <c r="A193" s="96" t="s">
        <v>2180</v>
      </c>
      <c r="B193" s="101" t="s">
        <v>42</v>
      </c>
      <c r="C193" s="98" t="s">
        <v>108</v>
      </c>
      <c r="D193" s="98" t="s">
        <v>88</v>
      </c>
      <c r="E193" s="173" t="s">
        <v>7856</v>
      </c>
      <c r="F193" s="99" t="s">
        <v>2232</v>
      </c>
      <c r="G193" s="99" t="s">
        <v>2428</v>
      </c>
      <c r="H193" s="99" t="s">
        <v>2362</v>
      </c>
      <c r="I193" s="147" t="s">
        <v>2336</v>
      </c>
      <c r="J193" s="103"/>
      <c r="K193" s="102"/>
      <c r="L193" s="103"/>
      <c r="M193" s="102"/>
      <c r="N193" s="101"/>
      <c r="O193" s="101"/>
      <c r="P193" s="101" t="s">
        <v>2230</v>
      </c>
      <c r="Q193" s="105" t="s">
        <v>3488</v>
      </c>
      <c r="R193" s="105" t="s">
        <v>10088</v>
      </c>
      <c r="S193" s="106" t="s">
        <v>2183</v>
      </c>
      <c r="T193" s="101" t="s">
        <v>2337</v>
      </c>
      <c r="U193" s="148"/>
      <c r="V193" s="148"/>
      <c r="W193" s="107" t="str">
        <f>VLOOKUP(TRIM(X193),X10:Y88,2,FALSE)</f>
        <v>Tao</v>
      </c>
      <c r="X193" s="171" t="str">
        <f t="shared" si="14"/>
        <v>6.8</v>
      </c>
      <c r="Y193" s="175">
        <f t="shared" si="15"/>
        <v>0</v>
      </c>
      <c r="Z193" s="171">
        <f t="shared" si="16"/>
        <v>0</v>
      </c>
      <c r="AA193" s="171">
        <f t="shared" si="17"/>
        <v>8</v>
      </c>
      <c r="AB193" s="171">
        <f t="shared" si="18"/>
        <v>0</v>
      </c>
      <c r="AC193" s="171">
        <f t="shared" si="19"/>
        <v>0</v>
      </c>
    </row>
    <row r="194" spans="1:29" ht="35.25" customHeight="1" x14ac:dyDescent="0.25">
      <c r="A194" s="96" t="s">
        <v>2180</v>
      </c>
      <c r="B194" s="101" t="s">
        <v>2363</v>
      </c>
      <c r="C194" s="98" t="s">
        <v>108</v>
      </c>
      <c r="D194" s="98" t="s">
        <v>88</v>
      </c>
      <c r="E194" s="173" t="s">
        <v>7857</v>
      </c>
      <c r="F194" s="99" t="s">
        <v>16</v>
      </c>
      <c r="G194" s="99" t="s">
        <v>109</v>
      </c>
      <c r="H194" s="99" t="s">
        <v>2364</v>
      </c>
      <c r="I194" s="147" t="s">
        <v>2336</v>
      </c>
      <c r="J194" s="103" t="s">
        <v>118</v>
      </c>
      <c r="K194" s="102">
        <v>1878</v>
      </c>
      <c r="L194" s="103" t="s">
        <v>53</v>
      </c>
      <c r="M194" s="102" t="s">
        <v>119</v>
      </c>
      <c r="N194" s="101" t="s">
        <v>2301</v>
      </c>
      <c r="O194" s="101" t="s">
        <v>191</v>
      </c>
      <c r="P194" s="101" t="s">
        <v>2230</v>
      </c>
      <c r="Q194" s="105" t="s">
        <v>2365</v>
      </c>
      <c r="R194" s="105" t="s">
        <v>10370</v>
      </c>
      <c r="S194" s="106" t="s">
        <v>10058</v>
      </c>
      <c r="T194" s="101" t="s">
        <v>2337</v>
      </c>
      <c r="U194" s="148"/>
      <c r="V194" s="148"/>
      <c r="W194" s="107" t="str">
        <f>VLOOKUP(TRIM(X194),X10:Y88,2,FALSE)</f>
        <v>Tao</v>
      </c>
      <c r="X194" s="171" t="str">
        <f t="shared" si="14"/>
        <v>6.8</v>
      </c>
      <c r="Y194" s="175">
        <f t="shared" si="15"/>
        <v>0</v>
      </c>
      <c r="Z194" s="171">
        <f t="shared" si="16"/>
        <v>0</v>
      </c>
      <c r="AA194" s="171">
        <f t="shared" si="17"/>
        <v>8</v>
      </c>
      <c r="AB194" s="171">
        <f t="shared" si="18"/>
        <v>0</v>
      </c>
      <c r="AC194" s="171">
        <f t="shared" si="19"/>
        <v>0</v>
      </c>
    </row>
    <row r="195" spans="1:29" ht="35.25" customHeight="1" x14ac:dyDescent="0.25">
      <c r="A195" s="96" t="s">
        <v>2180</v>
      </c>
      <c r="B195" s="101" t="s">
        <v>3984</v>
      </c>
      <c r="C195" s="98" t="s">
        <v>108</v>
      </c>
      <c r="D195" s="98" t="s">
        <v>88</v>
      </c>
      <c r="E195" s="173" t="s">
        <v>7858</v>
      </c>
      <c r="F195" s="99" t="s">
        <v>15</v>
      </c>
      <c r="G195" s="99" t="s">
        <v>109</v>
      </c>
      <c r="H195" s="99" t="s">
        <v>3181</v>
      </c>
      <c r="I195" s="147" t="s">
        <v>2336</v>
      </c>
      <c r="J195" s="103" t="s">
        <v>118</v>
      </c>
      <c r="K195" s="102">
        <v>1977</v>
      </c>
      <c r="L195" s="103" t="s">
        <v>53</v>
      </c>
      <c r="M195" s="102" t="s">
        <v>119</v>
      </c>
      <c r="N195" s="101" t="s">
        <v>3162</v>
      </c>
      <c r="O195" s="101" t="s">
        <v>2203</v>
      </c>
      <c r="P195" s="101" t="s">
        <v>2226</v>
      </c>
      <c r="Q195" s="105" t="s">
        <v>9232</v>
      </c>
      <c r="R195" s="105" t="s">
        <v>10177</v>
      </c>
      <c r="S195" s="106" t="s">
        <v>2181</v>
      </c>
      <c r="T195" s="101" t="s">
        <v>2337</v>
      </c>
      <c r="U195" s="148"/>
      <c r="V195" s="148"/>
      <c r="W195" s="107" t="str">
        <f>VLOOKUP(TRIM(X195),X10:Y88,2,FALSE)</f>
        <v>Tao</v>
      </c>
      <c r="X195" s="171" t="str">
        <f t="shared" si="14"/>
        <v>6.8</v>
      </c>
      <c r="Y195" s="175">
        <f t="shared" si="15"/>
        <v>1</v>
      </c>
      <c r="Z195" s="171">
        <f t="shared" si="16"/>
        <v>0</v>
      </c>
      <c r="AA195" s="171">
        <f t="shared" si="17"/>
        <v>8</v>
      </c>
      <c r="AB195" s="171">
        <f t="shared" si="18"/>
        <v>0</v>
      </c>
      <c r="AC195" s="171">
        <f t="shared" si="19"/>
        <v>0</v>
      </c>
    </row>
    <row r="196" spans="1:29" ht="35.25" customHeight="1" x14ac:dyDescent="0.25">
      <c r="A196" s="96" t="s">
        <v>2180</v>
      </c>
      <c r="B196" s="101" t="s">
        <v>3986</v>
      </c>
      <c r="C196" s="98" t="s">
        <v>108</v>
      </c>
      <c r="D196" s="98" t="s">
        <v>88</v>
      </c>
      <c r="E196" s="173" t="s">
        <v>7859</v>
      </c>
      <c r="F196" s="99" t="s">
        <v>15</v>
      </c>
      <c r="G196" s="99" t="s">
        <v>109</v>
      </c>
      <c r="H196" s="99" t="s">
        <v>3181</v>
      </c>
      <c r="I196" s="147" t="s">
        <v>2336</v>
      </c>
      <c r="J196" s="103" t="s">
        <v>118</v>
      </c>
      <c r="K196" s="102">
        <v>1978</v>
      </c>
      <c r="L196" s="103" t="s">
        <v>53</v>
      </c>
      <c r="M196" s="102" t="s">
        <v>119</v>
      </c>
      <c r="N196" s="101" t="s">
        <v>2301</v>
      </c>
      <c r="O196" s="101" t="s">
        <v>191</v>
      </c>
      <c r="P196" s="101" t="s">
        <v>2226</v>
      </c>
      <c r="Q196" s="105" t="s">
        <v>9233</v>
      </c>
      <c r="R196" s="105" t="s">
        <v>10178</v>
      </c>
      <c r="S196" s="106" t="s">
        <v>2181</v>
      </c>
      <c r="T196" s="101" t="s">
        <v>2337</v>
      </c>
      <c r="U196" s="148"/>
      <c r="V196" s="148"/>
      <c r="W196" s="107" t="str">
        <f>VLOOKUP(TRIM(X196),X10:Y88,2,FALSE)</f>
        <v>Tao</v>
      </c>
      <c r="X196" s="171" t="str">
        <f t="shared" si="14"/>
        <v>6.8</v>
      </c>
      <c r="Y196" s="175">
        <f t="shared" si="15"/>
        <v>1</v>
      </c>
      <c r="Z196" s="171">
        <f t="shared" si="16"/>
        <v>0</v>
      </c>
      <c r="AA196" s="171">
        <f t="shared" si="17"/>
        <v>8</v>
      </c>
      <c r="AB196" s="171">
        <f t="shared" si="18"/>
        <v>0</v>
      </c>
      <c r="AC196" s="171">
        <f t="shared" si="19"/>
        <v>0</v>
      </c>
    </row>
    <row r="197" spans="1:29" ht="35.25" customHeight="1" x14ac:dyDescent="0.25">
      <c r="A197" s="96" t="s">
        <v>2180</v>
      </c>
      <c r="B197" s="101" t="s">
        <v>3500</v>
      </c>
      <c r="C197" s="98" t="s">
        <v>108</v>
      </c>
      <c r="D197" s="98" t="s">
        <v>88</v>
      </c>
      <c r="E197" s="173" t="s">
        <v>7860</v>
      </c>
      <c r="F197" s="99" t="s">
        <v>15</v>
      </c>
      <c r="G197" s="99" t="s">
        <v>109</v>
      </c>
      <c r="H197" s="99" t="s">
        <v>3186</v>
      </c>
      <c r="I197" s="147" t="s">
        <v>2336</v>
      </c>
      <c r="J197" s="103" t="s">
        <v>118</v>
      </c>
      <c r="K197" s="102">
        <v>1982</v>
      </c>
      <c r="L197" s="103" t="s">
        <v>51</v>
      </c>
      <c r="M197" s="102" t="s">
        <v>119</v>
      </c>
      <c r="N197" s="101" t="s">
        <v>2301</v>
      </c>
      <c r="O197" s="101" t="s">
        <v>191</v>
      </c>
      <c r="P197" s="101" t="s">
        <v>2230</v>
      </c>
      <c r="Q197" s="105" t="s">
        <v>3499</v>
      </c>
      <c r="R197" s="105" t="s">
        <v>10179</v>
      </c>
      <c r="S197" s="106" t="s">
        <v>2181</v>
      </c>
      <c r="T197" s="101" t="s">
        <v>2337</v>
      </c>
      <c r="U197" s="148"/>
      <c r="V197" s="148"/>
      <c r="W197" s="107" t="str">
        <f>VLOOKUP(TRIM(X197),X10:Y88,2,FALSE)</f>
        <v>Tao</v>
      </c>
      <c r="X197" s="171" t="str">
        <f t="shared" si="14"/>
        <v>6.8</v>
      </c>
      <c r="Y197" s="175">
        <f t="shared" si="15"/>
        <v>1</v>
      </c>
      <c r="Z197" s="171">
        <f t="shared" si="16"/>
        <v>0</v>
      </c>
      <c r="AA197" s="171">
        <f t="shared" si="17"/>
        <v>8</v>
      </c>
      <c r="AB197" s="171">
        <f t="shared" si="18"/>
        <v>0</v>
      </c>
      <c r="AC197" s="171">
        <f t="shared" si="19"/>
        <v>0</v>
      </c>
    </row>
    <row r="198" spans="1:29" ht="35.25" customHeight="1" x14ac:dyDescent="0.25">
      <c r="A198" s="96" t="s">
        <v>2180</v>
      </c>
      <c r="B198" s="101" t="s">
        <v>4637</v>
      </c>
      <c r="C198" s="98" t="s">
        <v>108</v>
      </c>
      <c r="D198" s="98" t="s">
        <v>96</v>
      </c>
      <c r="E198" s="173" t="s">
        <v>7861</v>
      </c>
      <c r="F198" s="99" t="s">
        <v>15</v>
      </c>
      <c r="G198" s="99" t="s">
        <v>109</v>
      </c>
      <c r="H198" s="99" t="s">
        <v>8796</v>
      </c>
      <c r="I198" s="147" t="s">
        <v>2336</v>
      </c>
      <c r="J198" s="103" t="s">
        <v>2225</v>
      </c>
      <c r="K198" s="102">
        <v>2141</v>
      </c>
      <c r="L198" s="103"/>
      <c r="M198" s="102" t="s">
        <v>119</v>
      </c>
      <c r="N198" s="101" t="s">
        <v>2301</v>
      </c>
      <c r="O198" s="101" t="s">
        <v>191</v>
      </c>
      <c r="P198" s="101" t="s">
        <v>2184</v>
      </c>
      <c r="Q198" s="105" t="s">
        <v>9234</v>
      </c>
      <c r="R198" s="105" t="s">
        <v>2181</v>
      </c>
      <c r="S198" s="106" t="s">
        <v>2181</v>
      </c>
      <c r="T198" s="101" t="s">
        <v>2337</v>
      </c>
      <c r="U198" s="148"/>
      <c r="V198" s="148"/>
      <c r="W198" s="107" t="str">
        <f>VLOOKUP(TRIM(X198),X10:Y88,2,FALSE)</f>
        <v>Andy</v>
      </c>
      <c r="X198" s="171" t="str">
        <f t="shared" si="14"/>
        <v>7.3</v>
      </c>
      <c r="Y198" s="175">
        <f t="shared" si="15"/>
        <v>1</v>
      </c>
      <c r="Z198" s="171">
        <f t="shared" si="16"/>
        <v>0</v>
      </c>
      <c r="AA198" s="171">
        <f t="shared" si="17"/>
        <v>8</v>
      </c>
      <c r="AB198" s="171">
        <f t="shared" si="18"/>
        <v>0</v>
      </c>
      <c r="AC198" s="171">
        <f t="shared" si="19"/>
        <v>0</v>
      </c>
    </row>
    <row r="199" spans="1:29" ht="35.25" customHeight="1" x14ac:dyDescent="0.25">
      <c r="A199" s="96" t="s">
        <v>2180</v>
      </c>
      <c r="B199" s="101" t="s">
        <v>9237</v>
      </c>
      <c r="C199" s="98" t="s">
        <v>108</v>
      </c>
      <c r="D199" s="98" t="s">
        <v>93</v>
      </c>
      <c r="E199" s="173" t="s">
        <v>7862</v>
      </c>
      <c r="F199" s="99" t="s">
        <v>15</v>
      </c>
      <c r="G199" s="99" t="s">
        <v>109</v>
      </c>
      <c r="H199" s="99" t="s">
        <v>3140</v>
      </c>
      <c r="I199" s="147" t="s">
        <v>9235</v>
      </c>
      <c r="J199" s="103" t="s">
        <v>2252</v>
      </c>
      <c r="K199" s="102">
        <v>61</v>
      </c>
      <c r="L199" s="103" t="s">
        <v>53</v>
      </c>
      <c r="M199" s="102" t="s">
        <v>119</v>
      </c>
      <c r="N199" s="101" t="s">
        <v>2273</v>
      </c>
      <c r="O199" s="101" t="s">
        <v>191</v>
      </c>
      <c r="P199" s="101" t="s">
        <v>222</v>
      </c>
      <c r="Q199" s="105" t="s">
        <v>9236</v>
      </c>
      <c r="R199" s="105" t="s">
        <v>10126</v>
      </c>
      <c r="S199" s="106" t="s">
        <v>2181</v>
      </c>
      <c r="T199" s="101" t="s">
        <v>2337</v>
      </c>
      <c r="U199" s="148"/>
      <c r="V199" s="148"/>
      <c r="W199" s="107" t="str">
        <f>VLOOKUP(TRIM(X199),X10:Y88,2,FALSE)</f>
        <v>Andy</v>
      </c>
      <c r="X199" s="171" t="str">
        <f t="shared" si="14"/>
        <v>7.1</v>
      </c>
      <c r="Y199" s="175">
        <f t="shared" si="15"/>
        <v>1</v>
      </c>
      <c r="Z199" s="171">
        <f t="shared" si="16"/>
        <v>0</v>
      </c>
      <c r="AA199" s="171">
        <f t="shared" si="17"/>
        <v>30</v>
      </c>
      <c r="AB199" s="171">
        <f t="shared" si="18"/>
        <v>0</v>
      </c>
      <c r="AC199" s="171">
        <f t="shared" si="19"/>
        <v>0</v>
      </c>
    </row>
    <row r="200" spans="1:29" ht="35.25" customHeight="1" x14ac:dyDescent="0.25">
      <c r="A200" s="96" t="s">
        <v>2180</v>
      </c>
      <c r="B200" s="101" t="s">
        <v>9239</v>
      </c>
      <c r="C200" s="98" t="s">
        <v>108</v>
      </c>
      <c r="D200" s="98" t="s">
        <v>303</v>
      </c>
      <c r="E200" s="173" t="s">
        <v>7863</v>
      </c>
      <c r="F200" s="99" t="s">
        <v>16</v>
      </c>
      <c r="G200" s="99" t="s">
        <v>109</v>
      </c>
      <c r="H200" s="99" t="s">
        <v>4455</v>
      </c>
      <c r="I200" s="147" t="s">
        <v>2336</v>
      </c>
      <c r="J200" s="103" t="s">
        <v>118</v>
      </c>
      <c r="K200" s="102">
        <v>2002</v>
      </c>
      <c r="L200" s="103" t="s">
        <v>58</v>
      </c>
      <c r="M200" s="102" t="s">
        <v>119</v>
      </c>
      <c r="N200" s="101" t="s">
        <v>2301</v>
      </c>
      <c r="O200" s="101" t="s">
        <v>191</v>
      </c>
      <c r="P200" s="101" t="s">
        <v>228</v>
      </c>
      <c r="Q200" s="105" t="s">
        <v>9238</v>
      </c>
      <c r="R200" s="105" t="s">
        <v>10127</v>
      </c>
      <c r="S200" s="106" t="s">
        <v>2183</v>
      </c>
      <c r="T200" s="101" t="s">
        <v>2337</v>
      </c>
      <c r="U200" s="148"/>
      <c r="V200" s="148"/>
      <c r="W200" s="107" t="str">
        <f>VLOOKUP(TRIM(X200),X10:Y88,2,FALSE)</f>
        <v>Andy</v>
      </c>
      <c r="X200" s="171" t="str">
        <f t="shared" si="14"/>
        <v>7.4</v>
      </c>
      <c r="Y200" s="175">
        <f t="shared" si="15"/>
        <v>0</v>
      </c>
      <c r="Z200" s="171">
        <f t="shared" si="16"/>
        <v>0</v>
      </c>
      <c r="AA200" s="171">
        <f t="shared" si="17"/>
        <v>8</v>
      </c>
      <c r="AB200" s="171">
        <f t="shared" si="18"/>
        <v>0</v>
      </c>
      <c r="AC200" s="171">
        <f t="shared" si="19"/>
        <v>0</v>
      </c>
    </row>
    <row r="201" spans="1:29" ht="35.25" customHeight="1" x14ac:dyDescent="0.25">
      <c r="A201" s="96" t="s">
        <v>2180</v>
      </c>
      <c r="B201" s="101" t="s">
        <v>9241</v>
      </c>
      <c r="C201" s="98" t="s">
        <v>108</v>
      </c>
      <c r="D201" s="98" t="s">
        <v>93</v>
      </c>
      <c r="E201" s="173" t="s">
        <v>7864</v>
      </c>
      <c r="F201" s="99" t="s">
        <v>16</v>
      </c>
      <c r="G201" s="99" t="s">
        <v>109</v>
      </c>
      <c r="H201" s="99" t="s">
        <v>8797</v>
      </c>
      <c r="I201" s="147" t="s">
        <v>2336</v>
      </c>
      <c r="J201" s="103" t="s">
        <v>2225</v>
      </c>
      <c r="K201" s="102">
        <v>2142</v>
      </c>
      <c r="L201" s="103"/>
      <c r="M201" s="102" t="s">
        <v>119</v>
      </c>
      <c r="N201" s="101" t="s">
        <v>2301</v>
      </c>
      <c r="O201" s="101" t="s">
        <v>191</v>
      </c>
      <c r="P201" s="101" t="s">
        <v>222</v>
      </c>
      <c r="Q201" s="105" t="s">
        <v>9240</v>
      </c>
      <c r="R201" s="105" t="s">
        <v>2183</v>
      </c>
      <c r="S201" s="106" t="s">
        <v>2183</v>
      </c>
      <c r="T201" s="101" t="s">
        <v>2337</v>
      </c>
      <c r="U201" s="148"/>
      <c r="V201" s="148"/>
      <c r="W201" s="107" t="str">
        <f>VLOOKUP(TRIM(X201),X10:Y88,2,FALSE)</f>
        <v>Andy</v>
      </c>
      <c r="X201" s="171" t="str">
        <f t="shared" si="14"/>
        <v>7.1</v>
      </c>
      <c r="Y201" s="175">
        <f t="shared" si="15"/>
        <v>0</v>
      </c>
      <c r="Z201" s="171">
        <f t="shared" si="16"/>
        <v>0</v>
      </c>
      <c r="AA201" s="171">
        <f t="shared" si="17"/>
        <v>8</v>
      </c>
      <c r="AB201" s="171">
        <f t="shared" si="18"/>
        <v>0</v>
      </c>
      <c r="AC201" s="171">
        <f t="shared" si="19"/>
        <v>0</v>
      </c>
    </row>
    <row r="202" spans="1:29" ht="35.25" customHeight="1" x14ac:dyDescent="0.25">
      <c r="A202" s="96" t="s">
        <v>2180</v>
      </c>
      <c r="B202" s="101" t="s">
        <v>9243</v>
      </c>
      <c r="C202" s="98" t="s">
        <v>108</v>
      </c>
      <c r="D202" s="98" t="s">
        <v>93</v>
      </c>
      <c r="E202" s="173" t="s">
        <v>7865</v>
      </c>
      <c r="F202" s="99" t="s">
        <v>16</v>
      </c>
      <c r="G202" s="99" t="s">
        <v>109</v>
      </c>
      <c r="H202" s="99" t="s">
        <v>9244</v>
      </c>
      <c r="I202" s="147" t="s">
        <v>2336</v>
      </c>
      <c r="J202" s="103" t="s">
        <v>2264</v>
      </c>
      <c r="K202" s="102">
        <v>406</v>
      </c>
      <c r="L202" s="103"/>
      <c r="M202" s="102" t="s">
        <v>119</v>
      </c>
      <c r="N202" s="101" t="s">
        <v>2301</v>
      </c>
      <c r="O202" s="101" t="s">
        <v>191</v>
      </c>
      <c r="P202" s="101" t="s">
        <v>222</v>
      </c>
      <c r="Q202" s="105" t="s">
        <v>9242</v>
      </c>
      <c r="R202" s="105" t="s">
        <v>2183</v>
      </c>
      <c r="S202" s="106" t="s">
        <v>2183</v>
      </c>
      <c r="T202" s="101" t="s">
        <v>2337</v>
      </c>
      <c r="U202" s="148"/>
      <c r="V202" s="148"/>
      <c r="W202" s="107" t="str">
        <f>VLOOKUP(TRIM(X202),X10:Y88,2,FALSE)</f>
        <v>Andy</v>
      </c>
      <c r="X202" s="171" t="str">
        <f t="shared" si="14"/>
        <v>7.1</v>
      </c>
      <c r="Y202" s="175">
        <f t="shared" si="15"/>
        <v>0</v>
      </c>
      <c r="Z202" s="171">
        <f t="shared" si="16"/>
        <v>0</v>
      </c>
      <c r="AA202" s="171">
        <f t="shared" si="17"/>
        <v>8</v>
      </c>
      <c r="AB202" s="171">
        <f t="shared" si="18"/>
        <v>0</v>
      </c>
      <c r="AC202" s="171">
        <f t="shared" si="19"/>
        <v>0</v>
      </c>
    </row>
    <row r="203" spans="1:29" ht="35.25" customHeight="1" x14ac:dyDescent="0.25">
      <c r="A203" s="96" t="s">
        <v>2180</v>
      </c>
      <c r="B203" s="101" t="s">
        <v>9246</v>
      </c>
      <c r="C203" s="98" t="s">
        <v>108</v>
      </c>
      <c r="D203" s="98" t="s">
        <v>93</v>
      </c>
      <c r="E203" s="173" t="s">
        <v>7866</v>
      </c>
      <c r="F203" s="99" t="s">
        <v>15</v>
      </c>
      <c r="G203" s="99" t="s">
        <v>109</v>
      </c>
      <c r="H203" s="99" t="s">
        <v>8798</v>
      </c>
      <c r="I203" s="147" t="s">
        <v>2336</v>
      </c>
      <c r="J203" s="103" t="s">
        <v>2252</v>
      </c>
      <c r="K203" s="102">
        <v>92</v>
      </c>
      <c r="L203" s="103"/>
      <c r="M203" s="102" t="s">
        <v>119</v>
      </c>
      <c r="N203" s="101" t="s">
        <v>2273</v>
      </c>
      <c r="O203" s="101" t="s">
        <v>191</v>
      </c>
      <c r="P203" s="101" t="s">
        <v>222</v>
      </c>
      <c r="Q203" s="105" t="s">
        <v>9245</v>
      </c>
      <c r="R203" s="105" t="s">
        <v>2181</v>
      </c>
      <c r="S203" s="106" t="s">
        <v>2181</v>
      </c>
      <c r="T203" s="101" t="s">
        <v>2337</v>
      </c>
      <c r="U203" s="148"/>
      <c r="V203" s="148"/>
      <c r="W203" s="107" t="str">
        <f>VLOOKUP(TRIM(X203),X10:Y88,2,FALSE)</f>
        <v>Andy</v>
      </c>
      <c r="X203" s="171" t="str">
        <f t="shared" si="14"/>
        <v>7.1</v>
      </c>
      <c r="Y203" s="175">
        <f t="shared" si="15"/>
        <v>1</v>
      </c>
      <c r="Z203" s="171">
        <f t="shared" si="16"/>
        <v>0</v>
      </c>
      <c r="AA203" s="171">
        <f t="shared" si="17"/>
        <v>8</v>
      </c>
      <c r="AB203" s="171">
        <f t="shared" si="18"/>
        <v>0</v>
      </c>
      <c r="AC203" s="171">
        <f t="shared" si="19"/>
        <v>0</v>
      </c>
    </row>
    <row r="204" spans="1:29" ht="35.25" customHeight="1" x14ac:dyDescent="0.25">
      <c r="A204" s="96" t="s">
        <v>2180</v>
      </c>
      <c r="B204" s="101" t="s">
        <v>3470</v>
      </c>
      <c r="C204" s="98" t="s">
        <v>108</v>
      </c>
      <c r="D204" s="98" t="s">
        <v>310</v>
      </c>
      <c r="E204" s="173" t="s">
        <v>7867</v>
      </c>
      <c r="F204" s="99" t="s">
        <v>16</v>
      </c>
      <c r="G204" s="99" t="s">
        <v>109</v>
      </c>
      <c r="H204" s="99" t="s">
        <v>3138</v>
      </c>
      <c r="I204" s="147" t="s">
        <v>6577</v>
      </c>
      <c r="J204" s="103" t="s">
        <v>2225</v>
      </c>
      <c r="K204" s="102">
        <v>2021</v>
      </c>
      <c r="L204" s="103" t="s">
        <v>58</v>
      </c>
      <c r="M204" s="102" t="s">
        <v>119</v>
      </c>
      <c r="N204" s="101" t="s">
        <v>2301</v>
      </c>
      <c r="O204" s="101" t="s">
        <v>191</v>
      </c>
      <c r="P204" s="101" t="s">
        <v>227</v>
      </c>
      <c r="Q204" s="105" t="s">
        <v>9247</v>
      </c>
      <c r="R204" s="105" t="s">
        <v>10513</v>
      </c>
      <c r="S204" s="106" t="s">
        <v>10015</v>
      </c>
      <c r="T204" s="101" t="s">
        <v>2337</v>
      </c>
      <c r="U204" s="148"/>
      <c r="V204" s="148"/>
      <c r="W204" s="107" t="str">
        <f>VLOOKUP(TRIM(X204),X10:Y88,2,FALSE)</f>
        <v>Tao</v>
      </c>
      <c r="X204" s="171" t="str">
        <f t="shared" si="14"/>
        <v>7.8</v>
      </c>
      <c r="Y204" s="175">
        <f t="shared" si="15"/>
        <v>0</v>
      </c>
      <c r="Z204" s="171">
        <f t="shared" si="16"/>
        <v>0</v>
      </c>
      <c r="AA204" s="171">
        <f t="shared" si="17"/>
        <v>36</v>
      </c>
      <c r="AB204" s="171">
        <f t="shared" si="18"/>
        <v>0</v>
      </c>
      <c r="AC204" s="171">
        <f t="shared" si="19"/>
        <v>0</v>
      </c>
    </row>
    <row r="205" spans="1:29" ht="35.25" customHeight="1" x14ac:dyDescent="0.25">
      <c r="A205" s="96" t="s">
        <v>2180</v>
      </c>
      <c r="B205" s="101" t="s">
        <v>2354</v>
      </c>
      <c r="C205" s="98" t="s">
        <v>108</v>
      </c>
      <c r="D205" s="98" t="s">
        <v>93</v>
      </c>
      <c r="E205" s="173" t="s">
        <v>7868</v>
      </c>
      <c r="F205" s="99" t="s">
        <v>16</v>
      </c>
      <c r="G205" s="99" t="s">
        <v>109</v>
      </c>
      <c r="H205" s="99" t="s">
        <v>9250</v>
      </c>
      <c r="I205" s="147" t="s">
        <v>9248</v>
      </c>
      <c r="J205" s="103" t="s">
        <v>2252</v>
      </c>
      <c r="K205" s="102">
        <v>31</v>
      </c>
      <c r="L205" s="103" t="s">
        <v>60</v>
      </c>
      <c r="M205" s="102" t="s">
        <v>119</v>
      </c>
      <c r="N205" s="101" t="s">
        <v>2273</v>
      </c>
      <c r="O205" s="101" t="s">
        <v>191</v>
      </c>
      <c r="P205" s="101" t="s">
        <v>222</v>
      </c>
      <c r="Q205" s="105" t="s">
        <v>9249</v>
      </c>
      <c r="R205" s="105" t="s">
        <v>10128</v>
      </c>
      <c r="S205" s="106" t="s">
        <v>2183</v>
      </c>
      <c r="T205" s="101" t="s">
        <v>2591</v>
      </c>
      <c r="U205" s="148"/>
      <c r="V205" s="148"/>
      <c r="W205" s="107" t="str">
        <f>VLOOKUP(TRIM(X205),X10:Y88,2,FALSE)</f>
        <v>Andy</v>
      </c>
      <c r="X205" s="171" t="str">
        <f t="shared" si="14"/>
        <v>7.1</v>
      </c>
      <c r="Y205" s="175">
        <f t="shared" si="15"/>
        <v>0</v>
      </c>
      <c r="Z205" s="171">
        <f t="shared" si="16"/>
        <v>0</v>
      </c>
      <c r="AA205" s="171">
        <f t="shared" si="17"/>
        <v>82</v>
      </c>
      <c r="AB205" s="171">
        <f t="shared" si="18"/>
        <v>0</v>
      </c>
      <c r="AC205" s="171">
        <f t="shared" si="19"/>
        <v>0</v>
      </c>
    </row>
    <row r="206" spans="1:29" ht="35.25" customHeight="1" x14ac:dyDescent="0.25">
      <c r="A206" s="96" t="s">
        <v>2180</v>
      </c>
      <c r="B206" s="101" t="s">
        <v>42</v>
      </c>
      <c r="C206" s="98" t="s">
        <v>108</v>
      </c>
      <c r="D206" s="98" t="s">
        <v>308</v>
      </c>
      <c r="E206" s="173" t="s">
        <v>7869</v>
      </c>
      <c r="F206" s="99" t="s">
        <v>2232</v>
      </c>
      <c r="G206" s="99" t="s">
        <v>109</v>
      </c>
      <c r="H206" s="99" t="s">
        <v>9252</v>
      </c>
      <c r="I206" s="147" t="s">
        <v>2307</v>
      </c>
      <c r="J206" s="103"/>
      <c r="K206" s="102"/>
      <c r="L206" s="103"/>
      <c r="M206" s="102"/>
      <c r="N206" s="101"/>
      <c r="O206" s="101" t="s">
        <v>191</v>
      </c>
      <c r="P206" s="101" t="s">
        <v>226</v>
      </c>
      <c r="Q206" s="105" t="s">
        <v>9251</v>
      </c>
      <c r="R206" s="105" t="s">
        <v>2183</v>
      </c>
      <c r="S206" s="106" t="s">
        <v>2183</v>
      </c>
      <c r="T206" s="101" t="s">
        <v>2309</v>
      </c>
      <c r="U206" s="148"/>
      <c r="V206" s="148"/>
      <c r="W206" s="107" t="str">
        <f>VLOOKUP(TRIM(X206),X10:Y88,2,FALSE)</f>
        <v>Puneet</v>
      </c>
      <c r="X206" s="171" t="str">
        <f t="shared" si="14"/>
        <v>7.7.2</v>
      </c>
      <c r="Y206" s="175">
        <f t="shared" si="15"/>
        <v>0</v>
      </c>
      <c r="Z206" s="171">
        <f t="shared" si="16"/>
        <v>0</v>
      </c>
      <c r="AA206" s="171">
        <f t="shared" si="17"/>
        <v>4</v>
      </c>
      <c r="AB206" s="171">
        <f t="shared" si="18"/>
        <v>0</v>
      </c>
      <c r="AC206" s="171">
        <f t="shared" si="19"/>
        <v>0</v>
      </c>
    </row>
    <row r="207" spans="1:29" ht="35.25" customHeight="1" x14ac:dyDescent="0.25">
      <c r="A207" s="96" t="s">
        <v>2180</v>
      </c>
      <c r="B207" s="101" t="s">
        <v>9254</v>
      </c>
      <c r="C207" s="98" t="s">
        <v>108</v>
      </c>
      <c r="D207" s="98" t="s">
        <v>308</v>
      </c>
      <c r="E207" s="173" t="s">
        <v>7870</v>
      </c>
      <c r="F207" s="99" t="s">
        <v>16</v>
      </c>
      <c r="G207" s="99" t="s">
        <v>109</v>
      </c>
      <c r="H207" s="99" t="s">
        <v>9255</v>
      </c>
      <c r="I207" s="147" t="s">
        <v>2307</v>
      </c>
      <c r="J207" s="103" t="s">
        <v>2225</v>
      </c>
      <c r="K207" s="102">
        <v>2143</v>
      </c>
      <c r="L207" s="103"/>
      <c r="M207" s="102" t="s">
        <v>119</v>
      </c>
      <c r="N207" s="101" t="s">
        <v>2301</v>
      </c>
      <c r="O207" s="101" t="s">
        <v>191</v>
      </c>
      <c r="P207" s="101" t="s">
        <v>226</v>
      </c>
      <c r="Q207" s="105" t="s">
        <v>9253</v>
      </c>
      <c r="R207" s="105" t="s">
        <v>10371</v>
      </c>
      <c r="S207" s="106" t="s">
        <v>9995</v>
      </c>
      <c r="T207" s="101" t="s">
        <v>2309</v>
      </c>
      <c r="U207" s="148"/>
      <c r="V207" s="148"/>
      <c r="W207" s="107" t="str">
        <f>VLOOKUP(TRIM(X207),X10:Y88,2,FALSE)</f>
        <v>Puneet</v>
      </c>
      <c r="X207" s="171" t="str">
        <f t="shared" si="14"/>
        <v>7.7.2</v>
      </c>
      <c r="Y207" s="175">
        <f t="shared" si="15"/>
        <v>0</v>
      </c>
      <c r="Z207" s="171">
        <f t="shared" si="16"/>
        <v>0</v>
      </c>
      <c r="AA207" s="171">
        <f t="shared" si="17"/>
        <v>4</v>
      </c>
      <c r="AB207" s="171">
        <f t="shared" si="18"/>
        <v>0</v>
      </c>
      <c r="AC207" s="171">
        <f t="shared" si="19"/>
        <v>0</v>
      </c>
    </row>
    <row r="208" spans="1:29" ht="35.25" customHeight="1" x14ac:dyDescent="0.25">
      <c r="A208" s="96" t="s">
        <v>2180</v>
      </c>
      <c r="B208" s="101" t="s">
        <v>9257</v>
      </c>
      <c r="C208" s="98" t="s">
        <v>108</v>
      </c>
      <c r="D208" s="98" t="s">
        <v>308</v>
      </c>
      <c r="E208" s="173" t="s">
        <v>7871</v>
      </c>
      <c r="F208" s="99" t="s">
        <v>16</v>
      </c>
      <c r="G208" s="99" t="s">
        <v>109</v>
      </c>
      <c r="H208" s="99" t="s">
        <v>8799</v>
      </c>
      <c r="I208" s="147" t="s">
        <v>2307</v>
      </c>
      <c r="J208" s="103" t="s">
        <v>118</v>
      </c>
      <c r="K208" s="102">
        <v>2092</v>
      </c>
      <c r="L208" s="103"/>
      <c r="M208" s="102" t="s">
        <v>119</v>
      </c>
      <c r="N208" s="101" t="s">
        <v>2301</v>
      </c>
      <c r="O208" s="101" t="s">
        <v>191</v>
      </c>
      <c r="P208" s="101" t="s">
        <v>226</v>
      </c>
      <c r="Q208" s="105" t="s">
        <v>9256</v>
      </c>
      <c r="R208" s="105" t="s">
        <v>10372</v>
      </c>
      <c r="S208" s="106" t="s">
        <v>9994</v>
      </c>
      <c r="T208" s="101" t="s">
        <v>2309</v>
      </c>
      <c r="U208" s="148"/>
      <c r="V208" s="148"/>
      <c r="W208" s="107" t="str">
        <f>VLOOKUP(TRIM(X208),X10:Y88,2,FALSE)</f>
        <v>Puneet</v>
      </c>
      <c r="X208" s="171" t="str">
        <f t="shared" si="14"/>
        <v>7.7.2</v>
      </c>
      <c r="Y208" s="175">
        <f t="shared" si="15"/>
        <v>0</v>
      </c>
      <c r="Z208" s="171">
        <f t="shared" si="16"/>
        <v>0</v>
      </c>
      <c r="AA208" s="171">
        <f t="shared" si="17"/>
        <v>4</v>
      </c>
      <c r="AB208" s="171">
        <f t="shared" si="18"/>
        <v>0</v>
      </c>
      <c r="AC208" s="171">
        <f t="shared" si="19"/>
        <v>0</v>
      </c>
    </row>
    <row r="209" spans="1:29" ht="35.25" customHeight="1" x14ac:dyDescent="0.25">
      <c r="A209" s="96" t="s">
        <v>2180</v>
      </c>
      <c r="B209" s="101" t="s">
        <v>9259</v>
      </c>
      <c r="C209" s="98" t="s">
        <v>108</v>
      </c>
      <c r="D209" s="98" t="s">
        <v>308</v>
      </c>
      <c r="E209" s="173" t="s">
        <v>7872</v>
      </c>
      <c r="F209" s="99" t="s">
        <v>16</v>
      </c>
      <c r="G209" s="99" t="s">
        <v>109</v>
      </c>
      <c r="H209" s="99" t="s">
        <v>9260</v>
      </c>
      <c r="I209" s="147" t="s">
        <v>2307</v>
      </c>
      <c r="J209" s="103" t="s">
        <v>2264</v>
      </c>
      <c r="K209" s="102">
        <v>407</v>
      </c>
      <c r="L209" s="103"/>
      <c r="M209" s="102" t="s">
        <v>119</v>
      </c>
      <c r="N209" s="101" t="s">
        <v>2301</v>
      </c>
      <c r="O209" s="101" t="s">
        <v>191</v>
      </c>
      <c r="P209" s="101" t="s">
        <v>226</v>
      </c>
      <c r="Q209" s="105" t="s">
        <v>9258</v>
      </c>
      <c r="R209" s="105" t="s">
        <v>10010</v>
      </c>
      <c r="S209" s="106" t="s">
        <v>2268</v>
      </c>
      <c r="T209" s="101" t="s">
        <v>2309</v>
      </c>
      <c r="U209" s="148"/>
      <c r="V209" s="148"/>
      <c r="W209" s="107" t="str">
        <f>VLOOKUP(TRIM(X209),X10:Y88,2,FALSE)</f>
        <v>Puneet</v>
      </c>
      <c r="X209" s="171" t="str">
        <f t="shared" si="14"/>
        <v>7.7.2</v>
      </c>
      <c r="Y209" s="175">
        <f t="shared" si="15"/>
        <v>0</v>
      </c>
      <c r="Z209" s="171">
        <f t="shared" si="16"/>
        <v>0</v>
      </c>
      <c r="AA209" s="171">
        <f t="shared" si="17"/>
        <v>4</v>
      </c>
      <c r="AB209" s="171">
        <f t="shared" si="18"/>
        <v>0</v>
      </c>
      <c r="AC209" s="171">
        <f t="shared" si="19"/>
        <v>0</v>
      </c>
    </row>
    <row r="210" spans="1:29" ht="35.25" customHeight="1" x14ac:dyDescent="0.25">
      <c r="A210" s="96" t="s">
        <v>2180</v>
      </c>
      <c r="B210" s="101" t="s">
        <v>42</v>
      </c>
      <c r="C210" s="98" t="s">
        <v>108</v>
      </c>
      <c r="D210" s="98" t="s">
        <v>308</v>
      </c>
      <c r="E210" s="173" t="s">
        <v>7873</v>
      </c>
      <c r="F210" s="99" t="s">
        <v>2232</v>
      </c>
      <c r="G210" s="99" t="s">
        <v>109</v>
      </c>
      <c r="H210" s="99" t="s">
        <v>9262</v>
      </c>
      <c r="I210" s="147" t="s">
        <v>2307</v>
      </c>
      <c r="J210" s="103"/>
      <c r="K210" s="102"/>
      <c r="L210" s="103"/>
      <c r="M210" s="102"/>
      <c r="N210" s="101"/>
      <c r="O210" s="101" t="s">
        <v>191</v>
      </c>
      <c r="P210" s="101" t="s">
        <v>226</v>
      </c>
      <c r="Q210" s="105" t="s">
        <v>9261</v>
      </c>
      <c r="R210" s="105" t="s">
        <v>2183</v>
      </c>
      <c r="S210" s="106" t="s">
        <v>2183</v>
      </c>
      <c r="T210" s="101" t="s">
        <v>2309</v>
      </c>
      <c r="U210" s="148"/>
      <c r="V210" s="148"/>
      <c r="W210" s="107" t="str">
        <f>VLOOKUP(TRIM(X210),X10:Y88,2,FALSE)</f>
        <v>Puneet</v>
      </c>
      <c r="X210" s="171" t="str">
        <f t="shared" si="14"/>
        <v>7.7.2</v>
      </c>
      <c r="Y210" s="175">
        <f t="shared" si="15"/>
        <v>0</v>
      </c>
      <c r="Z210" s="171">
        <f t="shared" si="16"/>
        <v>0</v>
      </c>
      <c r="AA210" s="171">
        <f t="shared" si="17"/>
        <v>4</v>
      </c>
      <c r="AB210" s="171">
        <f t="shared" si="18"/>
        <v>0</v>
      </c>
      <c r="AC210" s="171">
        <f t="shared" si="19"/>
        <v>0</v>
      </c>
    </row>
    <row r="211" spans="1:29" ht="35.25" customHeight="1" x14ac:dyDescent="0.25">
      <c r="A211" s="96" t="s">
        <v>2180</v>
      </c>
      <c r="B211" s="101" t="s">
        <v>9264</v>
      </c>
      <c r="C211" s="98" t="s">
        <v>108</v>
      </c>
      <c r="D211" s="98" t="s">
        <v>308</v>
      </c>
      <c r="E211" s="173" t="s">
        <v>7874</v>
      </c>
      <c r="F211" s="99" t="s">
        <v>16</v>
      </c>
      <c r="G211" s="99" t="s">
        <v>109</v>
      </c>
      <c r="H211" s="99" t="s">
        <v>9265</v>
      </c>
      <c r="I211" s="147" t="s">
        <v>2307</v>
      </c>
      <c r="J211" s="103" t="s">
        <v>2225</v>
      </c>
      <c r="K211" s="102">
        <v>2144</v>
      </c>
      <c r="L211" s="103"/>
      <c r="M211" s="102" t="s">
        <v>119</v>
      </c>
      <c r="N211" s="101" t="s">
        <v>2301</v>
      </c>
      <c r="O211" s="101" t="s">
        <v>191</v>
      </c>
      <c r="P211" s="101" t="s">
        <v>226</v>
      </c>
      <c r="Q211" s="105" t="s">
        <v>9263</v>
      </c>
      <c r="R211" s="105" t="s">
        <v>2183</v>
      </c>
      <c r="S211" s="106" t="s">
        <v>2183</v>
      </c>
      <c r="T211" s="101" t="s">
        <v>2309</v>
      </c>
      <c r="U211" s="148"/>
      <c r="V211" s="148"/>
      <c r="W211" s="107" t="str">
        <f>VLOOKUP(TRIM(X211),X10:Y88,2,FALSE)</f>
        <v>Puneet</v>
      </c>
      <c r="X211" s="171" t="str">
        <f t="shared" si="14"/>
        <v>7.7.2</v>
      </c>
      <c r="Y211" s="175">
        <f t="shared" si="15"/>
        <v>0</v>
      </c>
      <c r="Z211" s="171">
        <f t="shared" si="16"/>
        <v>0</v>
      </c>
      <c r="AA211" s="171">
        <f t="shared" si="17"/>
        <v>4</v>
      </c>
      <c r="AB211" s="171">
        <f t="shared" si="18"/>
        <v>0</v>
      </c>
      <c r="AC211" s="171">
        <f t="shared" si="19"/>
        <v>0</v>
      </c>
    </row>
    <row r="212" spans="1:29" ht="35.25" customHeight="1" x14ac:dyDescent="0.25">
      <c r="A212" s="96" t="s">
        <v>2180</v>
      </c>
      <c r="B212" s="101" t="s">
        <v>9267</v>
      </c>
      <c r="C212" s="98" t="s">
        <v>108</v>
      </c>
      <c r="D212" s="98" t="s">
        <v>308</v>
      </c>
      <c r="E212" s="173" t="s">
        <v>7875</v>
      </c>
      <c r="F212" s="99" t="s">
        <v>16</v>
      </c>
      <c r="G212" s="99" t="s">
        <v>109</v>
      </c>
      <c r="H212" s="99" t="s">
        <v>9268</v>
      </c>
      <c r="I212" s="147" t="s">
        <v>2307</v>
      </c>
      <c r="J212" s="103" t="s">
        <v>118</v>
      </c>
      <c r="K212" s="102">
        <v>2093</v>
      </c>
      <c r="L212" s="103"/>
      <c r="M212" s="102" t="s">
        <v>119</v>
      </c>
      <c r="N212" s="101" t="s">
        <v>2301</v>
      </c>
      <c r="O212" s="101" t="s">
        <v>191</v>
      </c>
      <c r="P212" s="101" t="s">
        <v>226</v>
      </c>
      <c r="Q212" s="105" t="s">
        <v>9266</v>
      </c>
      <c r="R212" s="105" t="s">
        <v>10373</v>
      </c>
      <c r="S212" s="106" t="s">
        <v>9993</v>
      </c>
      <c r="T212" s="101" t="s">
        <v>2309</v>
      </c>
      <c r="U212" s="148"/>
      <c r="V212" s="148"/>
      <c r="W212" s="107" t="str">
        <f>VLOOKUP(TRIM(X212),X10:Y88,2,FALSE)</f>
        <v>Puneet</v>
      </c>
      <c r="X212" s="171" t="str">
        <f t="shared" si="14"/>
        <v>7.7.2</v>
      </c>
      <c r="Y212" s="175">
        <f t="shared" si="15"/>
        <v>0</v>
      </c>
      <c r="Z212" s="171">
        <f t="shared" si="16"/>
        <v>0</v>
      </c>
      <c r="AA212" s="171">
        <f t="shared" si="17"/>
        <v>4</v>
      </c>
      <c r="AB212" s="171">
        <f t="shared" si="18"/>
        <v>0</v>
      </c>
      <c r="AC212" s="171">
        <f t="shared" si="19"/>
        <v>0</v>
      </c>
    </row>
    <row r="213" spans="1:29" ht="35.25" customHeight="1" x14ac:dyDescent="0.25">
      <c r="A213" s="96" t="s">
        <v>2180</v>
      </c>
      <c r="B213" s="101" t="s">
        <v>9270</v>
      </c>
      <c r="C213" s="98" t="s">
        <v>108</v>
      </c>
      <c r="D213" s="98" t="s">
        <v>309</v>
      </c>
      <c r="E213" s="173" t="s">
        <v>7876</v>
      </c>
      <c r="F213" s="99" t="s">
        <v>16</v>
      </c>
      <c r="G213" s="99" t="s">
        <v>109</v>
      </c>
      <c r="H213" s="99" t="s">
        <v>8800</v>
      </c>
      <c r="I213" s="147" t="s">
        <v>2307</v>
      </c>
      <c r="J213" s="103" t="s">
        <v>2225</v>
      </c>
      <c r="K213" s="102">
        <v>2145</v>
      </c>
      <c r="L213" s="103"/>
      <c r="M213" s="102" t="s">
        <v>119</v>
      </c>
      <c r="N213" s="101" t="s">
        <v>2301</v>
      </c>
      <c r="O213" s="101" t="s">
        <v>191</v>
      </c>
      <c r="P213" s="101" t="s">
        <v>226</v>
      </c>
      <c r="Q213" s="105" t="s">
        <v>9269</v>
      </c>
      <c r="R213" s="105" t="s">
        <v>2183</v>
      </c>
      <c r="S213" s="106" t="s">
        <v>2183</v>
      </c>
      <c r="T213" s="101" t="s">
        <v>2309</v>
      </c>
      <c r="U213" s="148"/>
      <c r="V213" s="148"/>
      <c r="W213" s="107" t="str">
        <f>VLOOKUP(TRIM(X213),X10:Y88,2,FALSE)</f>
        <v>Puneet</v>
      </c>
      <c r="X213" s="171" t="str">
        <f t="shared" si="14"/>
        <v>7.7.3</v>
      </c>
      <c r="Y213" s="175">
        <f t="shared" si="15"/>
        <v>0</v>
      </c>
      <c r="Z213" s="171">
        <f t="shared" si="16"/>
        <v>0</v>
      </c>
      <c r="AA213" s="171">
        <f t="shared" si="17"/>
        <v>4</v>
      </c>
      <c r="AB213" s="171">
        <f t="shared" si="18"/>
        <v>0</v>
      </c>
      <c r="AC213" s="171">
        <f t="shared" si="19"/>
        <v>0</v>
      </c>
    </row>
    <row r="214" spans="1:29" ht="35.25" customHeight="1" x14ac:dyDescent="0.25">
      <c r="A214" s="96" t="s">
        <v>2180</v>
      </c>
      <c r="B214" s="101" t="s">
        <v>9272</v>
      </c>
      <c r="C214" s="98" t="s">
        <v>108</v>
      </c>
      <c r="D214" s="98" t="s">
        <v>304</v>
      </c>
      <c r="E214" s="173" t="s">
        <v>7877</v>
      </c>
      <c r="F214" s="99" t="s">
        <v>16</v>
      </c>
      <c r="G214" s="99" t="s">
        <v>109</v>
      </c>
      <c r="H214" s="99" t="s">
        <v>8801</v>
      </c>
      <c r="I214" s="147" t="s">
        <v>2583</v>
      </c>
      <c r="J214" s="103" t="s">
        <v>2312</v>
      </c>
      <c r="K214" s="102">
        <v>119</v>
      </c>
      <c r="L214" s="103"/>
      <c r="M214" s="102" t="s">
        <v>119</v>
      </c>
      <c r="N214" s="101" t="s">
        <v>2228</v>
      </c>
      <c r="O214" s="101" t="s">
        <v>191</v>
      </c>
      <c r="P214" s="101" t="s">
        <v>2206</v>
      </c>
      <c r="Q214" s="105" t="s">
        <v>9271</v>
      </c>
      <c r="R214" s="105" t="s">
        <v>10514</v>
      </c>
      <c r="S214" s="106" t="s">
        <v>10040</v>
      </c>
      <c r="T214" s="101" t="s">
        <v>2646</v>
      </c>
      <c r="U214" s="148"/>
      <c r="V214" s="148"/>
      <c r="W214" s="107" t="str">
        <f>VLOOKUP(TRIM(X214),X10:Y88,2,FALSE)</f>
        <v>Tao</v>
      </c>
      <c r="X214" s="171" t="str">
        <f t="shared" si="14"/>
        <v>7.5</v>
      </c>
      <c r="Y214" s="175">
        <f t="shared" si="15"/>
        <v>0</v>
      </c>
      <c r="Z214" s="171">
        <f t="shared" si="16"/>
        <v>0</v>
      </c>
      <c r="AA214" s="171">
        <f t="shared" si="17"/>
        <v>12</v>
      </c>
      <c r="AB214" s="171">
        <f t="shared" si="18"/>
        <v>0</v>
      </c>
      <c r="AC214" s="171">
        <f t="shared" si="19"/>
        <v>0</v>
      </c>
    </row>
    <row r="215" spans="1:29" ht="35.25" customHeight="1" x14ac:dyDescent="0.25">
      <c r="A215" s="96" t="s">
        <v>2180</v>
      </c>
      <c r="B215" s="101" t="s">
        <v>6570</v>
      </c>
      <c r="C215" s="98" t="s">
        <v>108</v>
      </c>
      <c r="D215" s="98" t="s">
        <v>304</v>
      </c>
      <c r="E215" s="173" t="s">
        <v>7878</v>
      </c>
      <c r="F215" s="99" t="s">
        <v>16</v>
      </c>
      <c r="G215" s="99" t="s">
        <v>109</v>
      </c>
      <c r="H215" s="99" t="s">
        <v>3656</v>
      </c>
      <c r="I215" s="147" t="s">
        <v>2583</v>
      </c>
      <c r="J215" s="103" t="s">
        <v>2312</v>
      </c>
      <c r="K215" s="102">
        <v>109</v>
      </c>
      <c r="L215" s="103" t="s">
        <v>60</v>
      </c>
      <c r="M215" s="102" t="s">
        <v>119</v>
      </c>
      <c r="N215" s="101" t="s">
        <v>2228</v>
      </c>
      <c r="O215" s="101" t="s">
        <v>191</v>
      </c>
      <c r="P215" s="101" t="s">
        <v>2206</v>
      </c>
      <c r="Q215" s="105" t="s">
        <v>9273</v>
      </c>
      <c r="R215" s="105" t="s">
        <v>10090</v>
      </c>
      <c r="S215" s="106" t="s">
        <v>2183</v>
      </c>
      <c r="T215" s="101" t="s">
        <v>2646</v>
      </c>
      <c r="U215" s="148"/>
      <c r="V215" s="148"/>
      <c r="W215" s="107" t="str">
        <f>VLOOKUP(TRIM(X215),X10:Y88,2,FALSE)</f>
        <v>Tao</v>
      </c>
      <c r="X215" s="171" t="str">
        <f t="shared" si="14"/>
        <v>7.5</v>
      </c>
      <c r="Y215" s="175">
        <f t="shared" si="15"/>
        <v>0</v>
      </c>
      <c r="Z215" s="171">
        <f t="shared" si="16"/>
        <v>0</v>
      </c>
      <c r="AA215" s="171">
        <f t="shared" si="17"/>
        <v>12</v>
      </c>
      <c r="AB215" s="171">
        <f t="shared" si="18"/>
        <v>0</v>
      </c>
      <c r="AC215" s="171">
        <f t="shared" si="19"/>
        <v>0</v>
      </c>
    </row>
    <row r="216" spans="1:29" ht="35.25" customHeight="1" x14ac:dyDescent="0.25">
      <c r="A216" s="96" t="s">
        <v>2180</v>
      </c>
      <c r="B216" s="101" t="s">
        <v>4260</v>
      </c>
      <c r="C216" s="98" t="s">
        <v>108</v>
      </c>
      <c r="D216" s="98" t="s">
        <v>304</v>
      </c>
      <c r="E216" s="173" t="s">
        <v>7879</v>
      </c>
      <c r="F216" s="99" t="s">
        <v>16</v>
      </c>
      <c r="G216" s="99" t="s">
        <v>109</v>
      </c>
      <c r="H216" s="99" t="s">
        <v>8802</v>
      </c>
      <c r="I216" s="147" t="s">
        <v>2583</v>
      </c>
      <c r="J216" s="103" t="s">
        <v>2312</v>
      </c>
      <c r="K216" s="102">
        <v>110</v>
      </c>
      <c r="L216" s="103" t="s">
        <v>60</v>
      </c>
      <c r="M216" s="102" t="s">
        <v>119</v>
      </c>
      <c r="N216" s="101" t="s">
        <v>2228</v>
      </c>
      <c r="O216" s="101" t="s">
        <v>191</v>
      </c>
      <c r="P216" s="101" t="s">
        <v>2206</v>
      </c>
      <c r="Q216" s="105" t="s">
        <v>9274</v>
      </c>
      <c r="R216" s="105" t="s">
        <v>10091</v>
      </c>
      <c r="S216" s="106" t="s">
        <v>2183</v>
      </c>
      <c r="T216" s="101" t="s">
        <v>2646</v>
      </c>
      <c r="U216" s="148"/>
      <c r="V216" s="148"/>
      <c r="W216" s="107" t="str">
        <f>VLOOKUP(TRIM(X216),X10:Y88,2,FALSE)</f>
        <v>Tao</v>
      </c>
      <c r="X216" s="171" t="str">
        <f t="shared" si="14"/>
        <v>7.5</v>
      </c>
      <c r="Y216" s="175">
        <f t="shared" si="15"/>
        <v>0</v>
      </c>
      <c r="Z216" s="171">
        <f t="shared" si="16"/>
        <v>0</v>
      </c>
      <c r="AA216" s="171">
        <f t="shared" si="17"/>
        <v>12</v>
      </c>
      <c r="AB216" s="171">
        <f t="shared" si="18"/>
        <v>0</v>
      </c>
      <c r="AC216" s="171">
        <f t="shared" si="19"/>
        <v>0</v>
      </c>
    </row>
    <row r="217" spans="1:29" ht="35.25" customHeight="1" x14ac:dyDescent="0.25">
      <c r="A217" s="96" t="s">
        <v>2180</v>
      </c>
      <c r="B217" s="101" t="s">
        <v>42</v>
      </c>
      <c r="C217" s="98" t="s">
        <v>108</v>
      </c>
      <c r="D217" s="98" t="s">
        <v>315</v>
      </c>
      <c r="E217" s="173" t="s">
        <v>7880</v>
      </c>
      <c r="F217" s="99" t="s">
        <v>2341</v>
      </c>
      <c r="G217" s="99" t="s">
        <v>109</v>
      </c>
      <c r="H217" s="99" t="s">
        <v>9276</v>
      </c>
      <c r="I217" s="147" t="s">
        <v>9275</v>
      </c>
      <c r="J217" s="103"/>
      <c r="K217" s="102"/>
      <c r="L217" s="103"/>
      <c r="M217" s="102"/>
      <c r="N217" s="101"/>
      <c r="O217" s="101" t="s">
        <v>2221</v>
      </c>
      <c r="P217" s="101" t="s">
        <v>2222</v>
      </c>
      <c r="Q217" s="105" t="s">
        <v>3654</v>
      </c>
      <c r="R217" s="105" t="s">
        <v>10374</v>
      </c>
      <c r="S217" s="106" t="s">
        <v>9959</v>
      </c>
      <c r="T217" s="101" t="s">
        <v>2646</v>
      </c>
      <c r="U217" s="148"/>
      <c r="V217" s="148"/>
      <c r="W217" s="107" t="str">
        <f>VLOOKUP(TRIM(X217),X10:Y88,2,FALSE)</f>
        <v>Puneet</v>
      </c>
      <c r="X217" s="171" t="str">
        <f t="shared" ref="X217:X280" si="20">IF(ISNONTEXT(D217),"" &amp; D217 &amp;"",T(D217))</f>
        <v>9.2</v>
      </c>
      <c r="Y217" s="175">
        <f t="shared" ref="Y217:Y280" si="21">IF(F217="CR", IF(S217="Approved", 1, IF(S217="Block approved", 1, 0)),0)</f>
        <v>0</v>
      </c>
      <c r="Z217" s="171">
        <f t="shared" ref="Z217:Z280" si="22">IF(F217="P-CR", IF(S217="Approved", 1, IF(S217="Block approved", 1, 0)),0)</f>
        <v>0</v>
      </c>
      <c r="AA217" s="171">
        <f t="shared" ref="AA217:AA280" si="23">LEN(I217)</f>
        <v>406</v>
      </c>
      <c r="AB217" s="171">
        <f t="shared" ref="AB217:AB280" si="24">IF(LEFT(H217, 12)="Reserved for",  1, 0)</f>
        <v>0</v>
      </c>
      <c r="AC217" s="171">
        <f t="shared" ref="AC217:AC280" si="25">IF(F217="LS OUT", IF(S217="Approved", 1, IF(S217="Block approved", 1, 0)),0)</f>
        <v>0</v>
      </c>
    </row>
    <row r="218" spans="1:29" ht="35.25" customHeight="1" x14ac:dyDescent="0.25">
      <c r="A218" s="96" t="s">
        <v>2180</v>
      </c>
      <c r="B218" s="101" t="s">
        <v>42</v>
      </c>
      <c r="C218" s="98" t="s">
        <v>108</v>
      </c>
      <c r="D218" s="98" t="s">
        <v>314</v>
      </c>
      <c r="E218" s="173" t="s">
        <v>7881</v>
      </c>
      <c r="F218" s="99" t="s">
        <v>2850</v>
      </c>
      <c r="G218" s="99" t="s">
        <v>109</v>
      </c>
      <c r="H218" s="99" t="s">
        <v>11085</v>
      </c>
      <c r="I218" s="147" t="s">
        <v>2583</v>
      </c>
      <c r="J218" s="103"/>
      <c r="K218" s="102"/>
      <c r="L218" s="103"/>
      <c r="M218" s="102"/>
      <c r="N218" s="101"/>
      <c r="O218" s="101"/>
      <c r="P218" s="101"/>
      <c r="Q218" s="105" t="s">
        <v>3650</v>
      </c>
      <c r="R218" s="105" t="s">
        <v>11084</v>
      </c>
      <c r="S218" s="106" t="s">
        <v>11082</v>
      </c>
      <c r="T218" s="101" t="s">
        <v>2646</v>
      </c>
      <c r="U218" s="148"/>
      <c r="V218" s="148"/>
      <c r="W218" s="107" t="str">
        <f>VLOOKUP(TRIM(X218),X10:Y88,2,FALSE)</f>
        <v>Puneet</v>
      </c>
      <c r="X218" s="171" t="str">
        <f t="shared" si="20"/>
        <v>9.1</v>
      </c>
      <c r="Y218" s="175">
        <f t="shared" si="21"/>
        <v>0</v>
      </c>
      <c r="Z218" s="171">
        <f t="shared" si="22"/>
        <v>0</v>
      </c>
      <c r="AA218" s="171">
        <f t="shared" si="23"/>
        <v>12</v>
      </c>
      <c r="AB218" s="171">
        <f t="shared" si="24"/>
        <v>0</v>
      </c>
      <c r="AC218" s="171">
        <f t="shared" si="25"/>
        <v>0</v>
      </c>
    </row>
    <row r="219" spans="1:29" ht="35.25" customHeight="1" x14ac:dyDescent="0.25">
      <c r="A219" s="96"/>
      <c r="B219" s="101"/>
      <c r="C219" s="98" t="s">
        <v>14</v>
      </c>
      <c r="D219" s="98" t="s">
        <v>102</v>
      </c>
      <c r="E219" s="173" t="s">
        <v>7882</v>
      </c>
      <c r="F219" s="99" t="s">
        <v>16</v>
      </c>
      <c r="G219" s="230" t="s">
        <v>109</v>
      </c>
      <c r="H219" s="230" t="s">
        <v>8803</v>
      </c>
      <c r="I219" s="231" t="s">
        <v>2583</v>
      </c>
      <c r="J219" s="226" t="s">
        <v>8804</v>
      </c>
      <c r="K219" s="227">
        <v>2048</v>
      </c>
      <c r="L219" s="226"/>
      <c r="M219" s="227" t="s">
        <v>2234</v>
      </c>
      <c r="N219" s="226" t="s">
        <v>2253</v>
      </c>
      <c r="O219" s="226" t="s">
        <v>2221</v>
      </c>
      <c r="P219" s="226" t="s">
        <v>2233</v>
      </c>
      <c r="Q219" s="232" t="s">
        <v>8898</v>
      </c>
      <c r="R219" s="232" t="s">
        <v>20</v>
      </c>
      <c r="S219" s="228"/>
      <c r="T219" s="101" t="s">
        <v>2646</v>
      </c>
      <c r="U219" s="148"/>
      <c r="V219" s="148"/>
      <c r="W219" s="107" t="str">
        <f>VLOOKUP(TRIM(X219),X10:Y88,2,FALSE)</f>
        <v>Withdrawn</v>
      </c>
      <c r="X219" s="171" t="str">
        <f t="shared" si="20"/>
        <v>99</v>
      </c>
      <c r="Y219" s="175">
        <f t="shared" si="21"/>
        <v>0</v>
      </c>
      <c r="Z219" s="171">
        <f t="shared" si="22"/>
        <v>0</v>
      </c>
      <c r="AA219" s="171">
        <f t="shared" si="23"/>
        <v>12</v>
      </c>
      <c r="AB219" s="171">
        <f t="shared" si="24"/>
        <v>0</v>
      </c>
      <c r="AC219" s="171">
        <f t="shared" si="25"/>
        <v>0</v>
      </c>
    </row>
    <row r="220" spans="1:29" ht="35.25" customHeight="1" x14ac:dyDescent="0.25">
      <c r="A220" s="96" t="s">
        <v>2180</v>
      </c>
      <c r="B220" s="101" t="s">
        <v>9278</v>
      </c>
      <c r="C220" s="98" t="s">
        <v>108</v>
      </c>
      <c r="D220" s="98" t="s">
        <v>314</v>
      </c>
      <c r="E220" s="173" t="s">
        <v>7883</v>
      </c>
      <c r="F220" s="99" t="s">
        <v>16</v>
      </c>
      <c r="G220" s="99" t="s">
        <v>109</v>
      </c>
      <c r="H220" s="99" t="s">
        <v>8803</v>
      </c>
      <c r="I220" s="147" t="s">
        <v>9277</v>
      </c>
      <c r="J220" s="103" t="s">
        <v>8804</v>
      </c>
      <c r="K220" s="102">
        <v>2047</v>
      </c>
      <c r="L220" s="103" t="s">
        <v>51</v>
      </c>
      <c r="M220" s="102" t="s">
        <v>2234</v>
      </c>
      <c r="N220" s="101" t="s">
        <v>2253</v>
      </c>
      <c r="O220" s="101" t="s">
        <v>2221</v>
      </c>
      <c r="P220" s="101" t="s">
        <v>2233</v>
      </c>
      <c r="Q220" s="105" t="s">
        <v>8805</v>
      </c>
      <c r="R220" s="105" t="s">
        <v>10129</v>
      </c>
      <c r="S220" s="106" t="s">
        <v>2183</v>
      </c>
      <c r="T220" s="101" t="s">
        <v>2646</v>
      </c>
      <c r="U220" s="148"/>
      <c r="V220" s="148"/>
      <c r="W220" s="107" t="str">
        <f>VLOOKUP(TRIM(X220),X10:Y88,2,FALSE)</f>
        <v>Puneet</v>
      </c>
      <c r="X220" s="171" t="str">
        <f t="shared" si="20"/>
        <v>9.1</v>
      </c>
      <c r="Y220" s="175">
        <f t="shared" si="21"/>
        <v>0</v>
      </c>
      <c r="Z220" s="171">
        <f t="shared" si="22"/>
        <v>0</v>
      </c>
      <c r="AA220" s="171">
        <f t="shared" si="23"/>
        <v>50</v>
      </c>
      <c r="AB220" s="171">
        <f t="shared" si="24"/>
        <v>0</v>
      </c>
      <c r="AC220" s="171">
        <f t="shared" si="25"/>
        <v>0</v>
      </c>
    </row>
    <row r="221" spans="1:29" ht="35.25" customHeight="1" x14ac:dyDescent="0.25">
      <c r="A221" s="96" t="s">
        <v>2180</v>
      </c>
      <c r="B221" s="101" t="s">
        <v>9279</v>
      </c>
      <c r="C221" s="98" t="s">
        <v>108</v>
      </c>
      <c r="D221" s="98" t="s">
        <v>314</v>
      </c>
      <c r="E221" s="173" t="s">
        <v>7884</v>
      </c>
      <c r="F221" s="99" t="s">
        <v>16</v>
      </c>
      <c r="G221" s="99" t="s">
        <v>109</v>
      </c>
      <c r="H221" s="99" t="s">
        <v>8806</v>
      </c>
      <c r="I221" s="147" t="s">
        <v>9277</v>
      </c>
      <c r="J221" s="103" t="s">
        <v>2236</v>
      </c>
      <c r="K221" s="102">
        <v>3563</v>
      </c>
      <c r="L221" s="103" t="s">
        <v>51</v>
      </c>
      <c r="M221" s="102" t="s">
        <v>2234</v>
      </c>
      <c r="N221" s="101" t="s">
        <v>3103</v>
      </c>
      <c r="O221" s="101" t="s">
        <v>2221</v>
      </c>
      <c r="P221" s="101" t="s">
        <v>2233</v>
      </c>
      <c r="Q221" s="105" t="s">
        <v>8805</v>
      </c>
      <c r="R221" s="105" t="s">
        <v>10130</v>
      </c>
      <c r="S221" s="106" t="s">
        <v>2183</v>
      </c>
      <c r="T221" s="101" t="s">
        <v>2646</v>
      </c>
      <c r="U221" s="148"/>
      <c r="V221" s="148"/>
      <c r="W221" s="107" t="str">
        <f>VLOOKUP(TRIM(X221),X10:Y88,2,FALSE)</f>
        <v>Puneet</v>
      </c>
      <c r="X221" s="171" t="str">
        <f t="shared" si="20"/>
        <v>9.1</v>
      </c>
      <c r="Y221" s="175">
        <f t="shared" si="21"/>
        <v>0</v>
      </c>
      <c r="Z221" s="171">
        <f t="shared" si="22"/>
        <v>0</v>
      </c>
      <c r="AA221" s="171">
        <f t="shared" si="23"/>
        <v>50</v>
      </c>
      <c r="AB221" s="171">
        <f t="shared" si="24"/>
        <v>0</v>
      </c>
      <c r="AC221" s="171">
        <f t="shared" si="25"/>
        <v>0</v>
      </c>
    </row>
    <row r="222" spans="1:29" ht="35.25" customHeight="1" x14ac:dyDescent="0.25">
      <c r="A222" s="96" t="s">
        <v>2180</v>
      </c>
      <c r="B222" s="101" t="s">
        <v>2368</v>
      </c>
      <c r="C222" s="98" t="s">
        <v>108</v>
      </c>
      <c r="D222" s="98" t="s">
        <v>314</v>
      </c>
      <c r="E222" s="173" t="s">
        <v>7885</v>
      </c>
      <c r="F222" s="99" t="s">
        <v>16</v>
      </c>
      <c r="G222" s="99" t="s">
        <v>109</v>
      </c>
      <c r="H222" s="99" t="s">
        <v>8807</v>
      </c>
      <c r="I222" s="147" t="s">
        <v>9277</v>
      </c>
      <c r="J222" s="103" t="s">
        <v>2264</v>
      </c>
      <c r="K222" s="102">
        <v>369</v>
      </c>
      <c r="L222" s="103" t="s">
        <v>51</v>
      </c>
      <c r="M222" s="102" t="s">
        <v>2234</v>
      </c>
      <c r="N222" s="235" t="s">
        <v>2301</v>
      </c>
      <c r="O222" s="101" t="s">
        <v>2221</v>
      </c>
      <c r="P222" s="101" t="s">
        <v>2233</v>
      </c>
      <c r="Q222" s="105" t="s">
        <v>8808</v>
      </c>
      <c r="R222" s="105" t="s">
        <v>10131</v>
      </c>
      <c r="S222" s="106" t="s">
        <v>2183</v>
      </c>
      <c r="T222" s="101" t="s">
        <v>2646</v>
      </c>
      <c r="U222" s="148"/>
      <c r="V222" s="148"/>
      <c r="W222" s="107" t="str">
        <f>VLOOKUP(TRIM(X222),X10:Y88,2,FALSE)</f>
        <v>Puneet</v>
      </c>
      <c r="X222" s="171" t="str">
        <f t="shared" si="20"/>
        <v>9.1</v>
      </c>
      <c r="Y222" s="175">
        <f t="shared" si="21"/>
        <v>0</v>
      </c>
      <c r="Z222" s="171">
        <f t="shared" si="22"/>
        <v>0</v>
      </c>
      <c r="AA222" s="171">
        <f t="shared" si="23"/>
        <v>50</v>
      </c>
      <c r="AB222" s="171">
        <f t="shared" si="24"/>
        <v>0</v>
      </c>
      <c r="AC222" s="171">
        <f t="shared" si="25"/>
        <v>0</v>
      </c>
    </row>
    <row r="223" spans="1:29" ht="37.15" customHeight="1" x14ac:dyDescent="0.25">
      <c r="A223" s="96" t="s">
        <v>2180</v>
      </c>
      <c r="B223" s="101" t="s">
        <v>42</v>
      </c>
      <c r="C223" s="98" t="s">
        <v>108</v>
      </c>
      <c r="D223" s="98" t="s">
        <v>354</v>
      </c>
      <c r="E223" s="173" t="s">
        <v>7886</v>
      </c>
      <c r="F223" s="99" t="s">
        <v>2232</v>
      </c>
      <c r="G223" s="99" t="s">
        <v>39</v>
      </c>
      <c r="H223" s="99" t="s">
        <v>9281</v>
      </c>
      <c r="I223" s="147" t="s">
        <v>2380</v>
      </c>
      <c r="J223" s="103"/>
      <c r="K223" s="102"/>
      <c r="L223" s="103"/>
      <c r="M223" s="102"/>
      <c r="N223" s="101"/>
      <c r="O223" s="101"/>
      <c r="P223" s="101"/>
      <c r="Q223" s="105" t="s">
        <v>9280</v>
      </c>
      <c r="R223" s="105" t="s">
        <v>2183</v>
      </c>
      <c r="S223" s="106" t="s">
        <v>2183</v>
      </c>
      <c r="T223" s="101" t="s">
        <v>2437</v>
      </c>
      <c r="U223" s="148"/>
      <c r="V223" s="148"/>
      <c r="W223" s="107" t="str">
        <f>VLOOKUP(TRIM(X223),X10:Y88,2,FALSE)</f>
        <v>Andy</v>
      </c>
      <c r="X223" s="171" t="str">
        <f t="shared" si="20"/>
        <v>7.10.3</v>
      </c>
      <c r="Y223" s="175">
        <f t="shared" si="21"/>
        <v>0</v>
      </c>
      <c r="Z223" s="171">
        <f t="shared" si="22"/>
        <v>0</v>
      </c>
      <c r="AA223" s="171">
        <f t="shared" si="23"/>
        <v>4</v>
      </c>
      <c r="AB223" s="171">
        <f t="shared" si="24"/>
        <v>0</v>
      </c>
      <c r="AC223" s="171">
        <f t="shared" si="25"/>
        <v>0</v>
      </c>
    </row>
    <row r="224" spans="1:29" ht="37.15" customHeight="1" x14ac:dyDescent="0.25">
      <c r="A224" s="96" t="s">
        <v>2180</v>
      </c>
      <c r="B224" s="101" t="s">
        <v>9283</v>
      </c>
      <c r="C224" s="98" t="s">
        <v>108</v>
      </c>
      <c r="D224" s="98" t="s">
        <v>354</v>
      </c>
      <c r="E224" s="173" t="s">
        <v>7887</v>
      </c>
      <c r="F224" s="99" t="s">
        <v>16</v>
      </c>
      <c r="G224" s="99" t="s">
        <v>109</v>
      </c>
      <c r="H224" s="99" t="s">
        <v>9284</v>
      </c>
      <c r="I224" s="147" t="s">
        <v>2380</v>
      </c>
      <c r="J224" s="103" t="s">
        <v>118</v>
      </c>
      <c r="K224" s="102">
        <v>2094</v>
      </c>
      <c r="L224" s="103"/>
      <c r="M224" s="102" t="s">
        <v>119</v>
      </c>
      <c r="N224" s="101" t="s">
        <v>2301</v>
      </c>
      <c r="O224" s="101" t="s">
        <v>191</v>
      </c>
      <c r="P224" s="101" t="s">
        <v>2213</v>
      </c>
      <c r="Q224" s="105" t="s">
        <v>9282</v>
      </c>
      <c r="R224" s="105" t="s">
        <v>2192</v>
      </c>
      <c r="S224" s="241" t="s">
        <v>2192</v>
      </c>
      <c r="T224" s="101" t="s">
        <v>2437</v>
      </c>
      <c r="U224" s="148"/>
      <c r="V224" s="148"/>
      <c r="W224" s="107" t="str">
        <f>VLOOKUP(TRIM(X224),X10:Y88,2,FALSE)</f>
        <v>Andy</v>
      </c>
      <c r="X224" s="171" t="str">
        <f t="shared" si="20"/>
        <v>7.10.3</v>
      </c>
      <c r="Y224" s="175">
        <f t="shared" si="21"/>
        <v>0</v>
      </c>
      <c r="Z224" s="171">
        <f t="shared" si="22"/>
        <v>0</v>
      </c>
      <c r="AA224" s="171">
        <f t="shared" si="23"/>
        <v>4</v>
      </c>
      <c r="AB224" s="171">
        <f t="shared" si="24"/>
        <v>0</v>
      </c>
      <c r="AC224" s="171">
        <f t="shared" si="25"/>
        <v>0</v>
      </c>
    </row>
    <row r="225" spans="1:29" ht="35.25" customHeight="1" x14ac:dyDescent="0.25">
      <c r="A225" s="96" t="s">
        <v>2180</v>
      </c>
      <c r="B225" s="101" t="s">
        <v>42</v>
      </c>
      <c r="C225" s="98" t="s">
        <v>108</v>
      </c>
      <c r="D225" s="98" t="s">
        <v>305</v>
      </c>
      <c r="E225" s="173" t="s">
        <v>7888</v>
      </c>
      <c r="F225" s="99" t="s">
        <v>2232</v>
      </c>
      <c r="G225" s="99" t="s">
        <v>39</v>
      </c>
      <c r="H225" s="99" t="s">
        <v>9286</v>
      </c>
      <c r="I225" s="147" t="s">
        <v>2307</v>
      </c>
      <c r="J225" s="103"/>
      <c r="K225" s="102"/>
      <c r="L225" s="103"/>
      <c r="M225" s="102"/>
      <c r="N225" s="101"/>
      <c r="O225" s="101"/>
      <c r="P225" s="101" t="s">
        <v>2346</v>
      </c>
      <c r="Q225" s="105" t="s">
        <v>9285</v>
      </c>
      <c r="R225" s="105" t="s">
        <v>2235</v>
      </c>
      <c r="S225" s="106" t="s">
        <v>2235</v>
      </c>
      <c r="T225" s="101" t="s">
        <v>2585</v>
      </c>
      <c r="U225" s="148"/>
      <c r="V225" s="148"/>
      <c r="W225" s="107" t="str">
        <f>VLOOKUP(TRIM(X225),X10:Y88,2,FALSE)</f>
        <v>Tao</v>
      </c>
      <c r="X225" s="171" t="str">
        <f t="shared" si="20"/>
        <v>7.6</v>
      </c>
      <c r="Y225" s="175">
        <f t="shared" si="21"/>
        <v>0</v>
      </c>
      <c r="Z225" s="171">
        <f t="shared" si="22"/>
        <v>0</v>
      </c>
      <c r="AA225" s="171">
        <f t="shared" si="23"/>
        <v>4</v>
      </c>
      <c r="AB225" s="171">
        <f t="shared" si="24"/>
        <v>0</v>
      </c>
      <c r="AC225" s="171">
        <f t="shared" si="25"/>
        <v>0</v>
      </c>
    </row>
    <row r="226" spans="1:29" ht="35.25" customHeight="1" x14ac:dyDescent="0.25">
      <c r="A226" s="96" t="s">
        <v>2180</v>
      </c>
      <c r="B226" s="101" t="s">
        <v>2460</v>
      </c>
      <c r="C226" s="98" t="s">
        <v>108</v>
      </c>
      <c r="D226" s="98" t="s">
        <v>305</v>
      </c>
      <c r="E226" s="173" t="s">
        <v>7889</v>
      </c>
      <c r="F226" s="99" t="s">
        <v>16</v>
      </c>
      <c r="G226" s="99" t="s">
        <v>109</v>
      </c>
      <c r="H226" s="99" t="s">
        <v>3930</v>
      </c>
      <c r="I226" s="147" t="s">
        <v>2307</v>
      </c>
      <c r="J226" s="103" t="s">
        <v>2345</v>
      </c>
      <c r="K226" s="102">
        <v>94</v>
      </c>
      <c r="L226" s="103"/>
      <c r="M226" s="102" t="s">
        <v>119</v>
      </c>
      <c r="N226" s="101" t="s">
        <v>2228</v>
      </c>
      <c r="O226" s="101" t="s">
        <v>191</v>
      </c>
      <c r="P226" s="101" t="s">
        <v>2346</v>
      </c>
      <c r="Q226" s="105" t="s">
        <v>9287</v>
      </c>
      <c r="R226" s="105" t="s">
        <v>10088</v>
      </c>
      <c r="S226" s="106" t="s">
        <v>2183</v>
      </c>
      <c r="T226" s="101" t="s">
        <v>2585</v>
      </c>
      <c r="U226" s="148"/>
      <c r="V226" s="148"/>
      <c r="W226" s="107" t="str">
        <f>VLOOKUP(TRIM(X226),X10:Y88,2,FALSE)</f>
        <v>Tao</v>
      </c>
      <c r="X226" s="171" t="str">
        <f t="shared" si="20"/>
        <v>7.6</v>
      </c>
      <c r="Y226" s="175">
        <f t="shared" si="21"/>
        <v>0</v>
      </c>
      <c r="Z226" s="171">
        <f t="shared" si="22"/>
        <v>0</v>
      </c>
      <c r="AA226" s="171">
        <f t="shared" si="23"/>
        <v>4</v>
      </c>
      <c r="AB226" s="171">
        <f t="shared" si="24"/>
        <v>0</v>
      </c>
      <c r="AC226" s="171">
        <f t="shared" si="25"/>
        <v>0</v>
      </c>
    </row>
    <row r="227" spans="1:29" ht="35.25" customHeight="1" x14ac:dyDescent="0.25">
      <c r="A227" s="96" t="s">
        <v>2180</v>
      </c>
      <c r="B227" s="101" t="s">
        <v>42</v>
      </c>
      <c r="C227" s="98" t="s">
        <v>108</v>
      </c>
      <c r="D227" s="98" t="s">
        <v>305</v>
      </c>
      <c r="E227" s="173" t="s">
        <v>7890</v>
      </c>
      <c r="F227" s="99" t="s">
        <v>2232</v>
      </c>
      <c r="G227" s="99" t="s">
        <v>39</v>
      </c>
      <c r="H227" s="99" t="s">
        <v>9289</v>
      </c>
      <c r="I227" s="147" t="s">
        <v>2307</v>
      </c>
      <c r="J227" s="103"/>
      <c r="K227" s="102"/>
      <c r="L227" s="103"/>
      <c r="M227" s="102"/>
      <c r="N227" s="101"/>
      <c r="O227" s="101"/>
      <c r="P227" s="101" t="s">
        <v>2346</v>
      </c>
      <c r="Q227" s="105" t="s">
        <v>9288</v>
      </c>
      <c r="R227" s="105" t="s">
        <v>2235</v>
      </c>
      <c r="S227" s="106" t="s">
        <v>2235</v>
      </c>
      <c r="T227" s="101" t="s">
        <v>2585</v>
      </c>
      <c r="U227" s="148"/>
      <c r="V227" s="148"/>
      <c r="W227" s="107" t="str">
        <f>VLOOKUP(TRIM(X227),X10:Y88,2,FALSE)</f>
        <v>Tao</v>
      </c>
      <c r="X227" s="171" t="str">
        <f t="shared" si="20"/>
        <v>7.6</v>
      </c>
      <c r="Y227" s="175">
        <f t="shared" si="21"/>
        <v>0</v>
      </c>
      <c r="Z227" s="171">
        <f t="shared" si="22"/>
        <v>0</v>
      </c>
      <c r="AA227" s="171">
        <f t="shared" si="23"/>
        <v>4</v>
      </c>
      <c r="AB227" s="171">
        <f t="shared" si="24"/>
        <v>0</v>
      </c>
      <c r="AC227" s="171">
        <f t="shared" si="25"/>
        <v>0</v>
      </c>
    </row>
    <row r="228" spans="1:29" ht="37.15" customHeight="1" x14ac:dyDescent="0.25">
      <c r="A228" s="96" t="s">
        <v>2180</v>
      </c>
      <c r="B228" s="101" t="s">
        <v>9291</v>
      </c>
      <c r="C228" s="98" t="s">
        <v>108</v>
      </c>
      <c r="D228" s="98" t="s">
        <v>305</v>
      </c>
      <c r="E228" s="173" t="s">
        <v>7891</v>
      </c>
      <c r="F228" s="99" t="s">
        <v>16</v>
      </c>
      <c r="G228" s="99" t="s">
        <v>109</v>
      </c>
      <c r="H228" s="99" t="s">
        <v>8812</v>
      </c>
      <c r="I228" s="147" t="s">
        <v>2307</v>
      </c>
      <c r="J228" s="103" t="s">
        <v>2345</v>
      </c>
      <c r="K228" s="102">
        <v>95</v>
      </c>
      <c r="L228" s="103"/>
      <c r="M228" s="102" t="s">
        <v>119</v>
      </c>
      <c r="N228" s="101" t="s">
        <v>2228</v>
      </c>
      <c r="O228" s="101" t="s">
        <v>191</v>
      </c>
      <c r="P228" s="101" t="s">
        <v>2346</v>
      </c>
      <c r="Q228" s="105" t="s">
        <v>9290</v>
      </c>
      <c r="R228" s="105" t="s">
        <v>10375</v>
      </c>
      <c r="S228" s="106" t="s">
        <v>10032</v>
      </c>
      <c r="T228" s="101" t="s">
        <v>2585</v>
      </c>
      <c r="U228" s="148"/>
      <c r="V228" s="148"/>
      <c r="W228" s="107" t="str">
        <f>VLOOKUP(TRIM(X228),X10:Y88,2,FALSE)</f>
        <v>Tao</v>
      </c>
      <c r="X228" s="171" t="str">
        <f t="shared" si="20"/>
        <v>7.6</v>
      </c>
      <c r="Y228" s="175">
        <f t="shared" si="21"/>
        <v>0</v>
      </c>
      <c r="Z228" s="171">
        <f t="shared" si="22"/>
        <v>0</v>
      </c>
      <c r="AA228" s="171">
        <f t="shared" si="23"/>
        <v>4</v>
      </c>
      <c r="AB228" s="171">
        <f t="shared" si="24"/>
        <v>0</v>
      </c>
      <c r="AC228" s="171">
        <f t="shared" si="25"/>
        <v>0</v>
      </c>
    </row>
    <row r="229" spans="1:29" ht="37.15" customHeight="1" x14ac:dyDescent="0.25">
      <c r="A229" s="96" t="s">
        <v>2180</v>
      </c>
      <c r="B229" s="101" t="s">
        <v>93</v>
      </c>
      <c r="C229" s="98" t="s">
        <v>108</v>
      </c>
      <c r="D229" s="98" t="s">
        <v>305</v>
      </c>
      <c r="E229" s="173" t="s">
        <v>7892</v>
      </c>
      <c r="F229" s="99" t="s">
        <v>16</v>
      </c>
      <c r="G229" s="99" t="s">
        <v>109</v>
      </c>
      <c r="H229" s="99" t="s">
        <v>8813</v>
      </c>
      <c r="I229" s="147" t="s">
        <v>2307</v>
      </c>
      <c r="J229" s="103" t="s">
        <v>2345</v>
      </c>
      <c r="K229" s="102">
        <v>86</v>
      </c>
      <c r="L229" s="103" t="s">
        <v>51</v>
      </c>
      <c r="M229" s="102" t="s">
        <v>119</v>
      </c>
      <c r="N229" s="101" t="s">
        <v>2228</v>
      </c>
      <c r="O229" s="101" t="s">
        <v>191</v>
      </c>
      <c r="P229" s="101" t="s">
        <v>2346</v>
      </c>
      <c r="Q229" s="105" t="s">
        <v>9292</v>
      </c>
      <c r="R229" s="105" t="s">
        <v>10092</v>
      </c>
      <c r="S229" s="106" t="s">
        <v>2183</v>
      </c>
      <c r="T229" s="101" t="s">
        <v>2585</v>
      </c>
      <c r="U229" s="148"/>
      <c r="V229" s="148"/>
      <c r="W229" s="107" t="str">
        <f>VLOOKUP(TRIM(X229),X10:Y88,2,FALSE)</f>
        <v>Tao</v>
      </c>
      <c r="X229" s="171" t="str">
        <f t="shared" si="20"/>
        <v>7.6</v>
      </c>
      <c r="Y229" s="175">
        <f t="shared" si="21"/>
        <v>0</v>
      </c>
      <c r="Z229" s="171">
        <f t="shared" si="22"/>
        <v>0</v>
      </c>
      <c r="AA229" s="171">
        <f t="shared" si="23"/>
        <v>4</v>
      </c>
      <c r="AB229" s="171">
        <f t="shared" si="24"/>
        <v>0</v>
      </c>
      <c r="AC229" s="171">
        <f t="shared" si="25"/>
        <v>0</v>
      </c>
    </row>
    <row r="230" spans="1:29" ht="35.25" customHeight="1" x14ac:dyDescent="0.25">
      <c r="A230" s="96" t="s">
        <v>2180</v>
      </c>
      <c r="B230" s="101" t="s">
        <v>9294</v>
      </c>
      <c r="C230" s="98" t="s">
        <v>108</v>
      </c>
      <c r="D230" s="98" t="s">
        <v>305</v>
      </c>
      <c r="E230" s="173" t="s">
        <v>7893</v>
      </c>
      <c r="F230" s="99" t="s">
        <v>16</v>
      </c>
      <c r="G230" s="99" t="s">
        <v>109</v>
      </c>
      <c r="H230" s="99" t="s">
        <v>8814</v>
      </c>
      <c r="I230" s="147" t="s">
        <v>2307</v>
      </c>
      <c r="J230" s="103" t="s">
        <v>2345</v>
      </c>
      <c r="K230" s="102">
        <v>96</v>
      </c>
      <c r="L230" s="103"/>
      <c r="M230" s="102" t="s">
        <v>119</v>
      </c>
      <c r="N230" s="101" t="s">
        <v>2228</v>
      </c>
      <c r="O230" s="101" t="s">
        <v>191</v>
      </c>
      <c r="P230" s="101" t="s">
        <v>2346</v>
      </c>
      <c r="Q230" s="105" t="s">
        <v>9293</v>
      </c>
      <c r="R230" s="105" t="s">
        <v>10088</v>
      </c>
      <c r="S230" s="106" t="s">
        <v>2183</v>
      </c>
      <c r="T230" s="101" t="s">
        <v>2585</v>
      </c>
      <c r="U230" s="148"/>
      <c r="V230" s="148"/>
      <c r="W230" s="107" t="str">
        <f>VLOOKUP(TRIM(X230),X10:Y88,2,FALSE)</f>
        <v>Tao</v>
      </c>
      <c r="X230" s="171" t="str">
        <f t="shared" si="20"/>
        <v>7.6</v>
      </c>
      <c r="Y230" s="175">
        <f t="shared" si="21"/>
        <v>0</v>
      </c>
      <c r="Z230" s="171">
        <f t="shared" si="22"/>
        <v>0</v>
      </c>
      <c r="AA230" s="171">
        <f t="shared" si="23"/>
        <v>4</v>
      </c>
      <c r="AB230" s="171">
        <f t="shared" si="24"/>
        <v>0</v>
      </c>
      <c r="AC230" s="171">
        <f t="shared" si="25"/>
        <v>0</v>
      </c>
    </row>
    <row r="231" spans="1:29" ht="35.25" customHeight="1" x14ac:dyDescent="0.25">
      <c r="A231" s="96" t="s">
        <v>2180</v>
      </c>
      <c r="B231" s="101" t="s">
        <v>9296</v>
      </c>
      <c r="C231" s="98" t="s">
        <v>108</v>
      </c>
      <c r="D231" s="98" t="s">
        <v>305</v>
      </c>
      <c r="E231" s="173" t="s">
        <v>7894</v>
      </c>
      <c r="F231" s="99" t="s">
        <v>16</v>
      </c>
      <c r="G231" s="99" t="s">
        <v>109</v>
      </c>
      <c r="H231" s="99" t="s">
        <v>8815</v>
      </c>
      <c r="I231" s="147" t="s">
        <v>2307</v>
      </c>
      <c r="J231" s="103" t="s">
        <v>2345</v>
      </c>
      <c r="K231" s="102">
        <v>97</v>
      </c>
      <c r="L231" s="103"/>
      <c r="M231" s="102" t="s">
        <v>119</v>
      </c>
      <c r="N231" s="101" t="s">
        <v>2228</v>
      </c>
      <c r="O231" s="101" t="s">
        <v>191</v>
      </c>
      <c r="P231" s="101" t="s">
        <v>2346</v>
      </c>
      <c r="Q231" s="105" t="s">
        <v>9295</v>
      </c>
      <c r="R231" s="105" t="s">
        <v>10088</v>
      </c>
      <c r="S231" s="106" t="s">
        <v>2183</v>
      </c>
      <c r="T231" s="101" t="s">
        <v>2585</v>
      </c>
      <c r="U231" s="148"/>
      <c r="V231" s="148"/>
      <c r="W231" s="107" t="str">
        <f>VLOOKUP(TRIM(X231),X10:Y88,2,FALSE)</f>
        <v>Tao</v>
      </c>
      <c r="X231" s="171" t="str">
        <f t="shared" si="20"/>
        <v>7.6</v>
      </c>
      <c r="Y231" s="175">
        <f t="shared" si="21"/>
        <v>0</v>
      </c>
      <c r="Z231" s="171">
        <f t="shared" si="22"/>
        <v>0</v>
      </c>
      <c r="AA231" s="171">
        <f t="shared" si="23"/>
        <v>4</v>
      </c>
      <c r="AB231" s="171">
        <f t="shared" si="24"/>
        <v>0</v>
      </c>
      <c r="AC231" s="171">
        <f t="shared" si="25"/>
        <v>0</v>
      </c>
    </row>
    <row r="232" spans="1:29" ht="35.25" customHeight="1" x14ac:dyDescent="0.25">
      <c r="A232" s="96"/>
      <c r="B232" s="101"/>
      <c r="C232" s="98" t="s">
        <v>14</v>
      </c>
      <c r="D232" s="98" t="s">
        <v>102</v>
      </c>
      <c r="E232" s="173" t="s">
        <v>7895</v>
      </c>
      <c r="F232" s="99" t="s">
        <v>2232</v>
      </c>
      <c r="G232" s="230" t="s">
        <v>39</v>
      </c>
      <c r="H232" s="230" t="s">
        <v>8809</v>
      </c>
      <c r="I232" s="231" t="s">
        <v>2422</v>
      </c>
      <c r="J232" s="226"/>
      <c r="K232" s="227"/>
      <c r="L232" s="226"/>
      <c r="M232" s="227"/>
      <c r="N232" s="226"/>
      <c r="O232" s="226"/>
      <c r="P232" s="226" t="s">
        <v>2346</v>
      </c>
      <c r="Q232" s="232" t="s">
        <v>2270</v>
      </c>
      <c r="R232" s="232" t="s">
        <v>20</v>
      </c>
      <c r="S232" s="228"/>
      <c r="T232" s="101" t="s">
        <v>2585</v>
      </c>
      <c r="U232" s="148"/>
      <c r="V232" s="148"/>
      <c r="W232" s="107" t="str">
        <f>VLOOKUP(TRIM(X232),X10:Y88,2,FALSE)</f>
        <v>Withdrawn</v>
      </c>
      <c r="X232" s="171" t="str">
        <f t="shared" si="20"/>
        <v>99</v>
      </c>
      <c r="Y232" s="175">
        <f t="shared" si="21"/>
        <v>0</v>
      </c>
      <c r="Z232" s="171">
        <f t="shared" si="22"/>
        <v>0</v>
      </c>
      <c r="AA232" s="171">
        <f t="shared" si="23"/>
        <v>4</v>
      </c>
      <c r="AB232" s="171">
        <f t="shared" si="24"/>
        <v>0</v>
      </c>
      <c r="AC232" s="171">
        <f t="shared" si="25"/>
        <v>0</v>
      </c>
    </row>
    <row r="233" spans="1:29" ht="35.25" customHeight="1" x14ac:dyDescent="0.25">
      <c r="A233" s="96"/>
      <c r="B233" s="101"/>
      <c r="C233" s="98" t="s">
        <v>14</v>
      </c>
      <c r="D233" s="98" t="s">
        <v>102</v>
      </c>
      <c r="E233" s="173" t="s">
        <v>7896</v>
      </c>
      <c r="F233" s="99" t="s">
        <v>16</v>
      </c>
      <c r="G233" s="230" t="s">
        <v>109</v>
      </c>
      <c r="H233" s="230" t="s">
        <v>8810</v>
      </c>
      <c r="I233" s="231" t="s">
        <v>2422</v>
      </c>
      <c r="J233" s="226" t="s">
        <v>2345</v>
      </c>
      <c r="K233" s="227">
        <v>98</v>
      </c>
      <c r="L233" s="226"/>
      <c r="M233" s="227" t="s">
        <v>119</v>
      </c>
      <c r="N233" s="226" t="s">
        <v>2228</v>
      </c>
      <c r="O233" s="226" t="s">
        <v>191</v>
      </c>
      <c r="P233" s="226" t="s">
        <v>2346</v>
      </c>
      <c r="Q233" s="232" t="s">
        <v>2270</v>
      </c>
      <c r="R233" s="232" t="s">
        <v>20</v>
      </c>
      <c r="S233" s="228"/>
      <c r="T233" s="101" t="s">
        <v>2585</v>
      </c>
      <c r="U233" s="148"/>
      <c r="V233" s="148"/>
      <c r="W233" s="107" t="str">
        <f>VLOOKUP(TRIM(X233),X10:Y88,2,FALSE)</f>
        <v>Withdrawn</v>
      </c>
      <c r="X233" s="171" t="str">
        <f t="shared" si="20"/>
        <v>99</v>
      </c>
      <c r="Y233" s="175">
        <f t="shared" si="21"/>
        <v>0</v>
      </c>
      <c r="Z233" s="171">
        <f t="shared" si="22"/>
        <v>0</v>
      </c>
      <c r="AA233" s="171">
        <f t="shared" si="23"/>
        <v>4</v>
      </c>
      <c r="AB233" s="171">
        <f t="shared" si="24"/>
        <v>0</v>
      </c>
      <c r="AC233" s="171">
        <f t="shared" si="25"/>
        <v>0</v>
      </c>
    </row>
    <row r="234" spans="1:29" ht="35.25" customHeight="1" x14ac:dyDescent="0.25">
      <c r="A234" s="96"/>
      <c r="B234" s="101"/>
      <c r="C234" s="98" t="s">
        <v>14</v>
      </c>
      <c r="D234" s="98" t="s">
        <v>102</v>
      </c>
      <c r="E234" s="173" t="s">
        <v>7897</v>
      </c>
      <c r="F234" s="99" t="s">
        <v>2232</v>
      </c>
      <c r="G234" s="230" t="s">
        <v>39</v>
      </c>
      <c r="H234" s="230" t="s">
        <v>8811</v>
      </c>
      <c r="I234" s="231" t="s">
        <v>2422</v>
      </c>
      <c r="J234" s="226"/>
      <c r="K234" s="227"/>
      <c r="L234" s="226"/>
      <c r="M234" s="227"/>
      <c r="N234" s="226"/>
      <c r="O234" s="226"/>
      <c r="P234" s="226" t="s">
        <v>2346</v>
      </c>
      <c r="Q234" s="232" t="s">
        <v>2270</v>
      </c>
      <c r="R234" s="232" t="s">
        <v>20</v>
      </c>
      <c r="S234" s="228"/>
      <c r="T234" s="101" t="s">
        <v>2585</v>
      </c>
      <c r="U234" s="148"/>
      <c r="V234" s="148"/>
      <c r="W234" s="107" t="str">
        <f>VLOOKUP(TRIM(X234),X10:Y88,2,FALSE)</f>
        <v>Withdrawn</v>
      </c>
      <c r="X234" s="171" t="str">
        <f t="shared" si="20"/>
        <v>99</v>
      </c>
      <c r="Y234" s="175">
        <f t="shared" si="21"/>
        <v>0</v>
      </c>
      <c r="Z234" s="171">
        <f t="shared" si="22"/>
        <v>0</v>
      </c>
      <c r="AA234" s="171">
        <f t="shared" si="23"/>
        <v>4</v>
      </c>
      <c r="AB234" s="171">
        <f t="shared" si="24"/>
        <v>0</v>
      </c>
      <c r="AC234" s="171">
        <f t="shared" si="25"/>
        <v>0</v>
      </c>
    </row>
    <row r="235" spans="1:29" ht="35.25" customHeight="1" x14ac:dyDescent="0.25">
      <c r="A235" s="96"/>
      <c r="B235" s="101"/>
      <c r="C235" s="98" t="s">
        <v>14</v>
      </c>
      <c r="D235" s="98" t="s">
        <v>102</v>
      </c>
      <c r="E235" s="173" t="s">
        <v>7898</v>
      </c>
      <c r="F235" s="99" t="s">
        <v>16</v>
      </c>
      <c r="G235" s="230" t="s">
        <v>109</v>
      </c>
      <c r="H235" s="230" t="s">
        <v>8812</v>
      </c>
      <c r="I235" s="231" t="s">
        <v>2422</v>
      </c>
      <c r="J235" s="226" t="s">
        <v>2345</v>
      </c>
      <c r="K235" s="227">
        <v>99</v>
      </c>
      <c r="L235" s="226"/>
      <c r="M235" s="227" t="s">
        <v>119</v>
      </c>
      <c r="N235" s="226" t="s">
        <v>2228</v>
      </c>
      <c r="O235" s="226" t="s">
        <v>191</v>
      </c>
      <c r="P235" s="226" t="s">
        <v>2346</v>
      </c>
      <c r="Q235" s="232" t="s">
        <v>2270</v>
      </c>
      <c r="R235" s="232" t="s">
        <v>20</v>
      </c>
      <c r="S235" s="228"/>
      <c r="T235" s="101" t="s">
        <v>2585</v>
      </c>
      <c r="U235" s="148"/>
      <c r="V235" s="148"/>
      <c r="W235" s="107" t="str">
        <f>VLOOKUP(TRIM(X235),X10:Y88,2,FALSE)</f>
        <v>Withdrawn</v>
      </c>
      <c r="X235" s="171" t="str">
        <f t="shared" si="20"/>
        <v>99</v>
      </c>
      <c r="Y235" s="175">
        <f t="shared" si="21"/>
        <v>0</v>
      </c>
      <c r="Z235" s="171">
        <f t="shared" si="22"/>
        <v>0</v>
      </c>
      <c r="AA235" s="171">
        <f t="shared" si="23"/>
        <v>4</v>
      </c>
      <c r="AB235" s="171">
        <f t="shared" si="24"/>
        <v>0</v>
      </c>
      <c r="AC235" s="171">
        <f t="shared" si="25"/>
        <v>0</v>
      </c>
    </row>
    <row r="236" spans="1:29" ht="35.25" customHeight="1" x14ac:dyDescent="0.25">
      <c r="A236" s="96"/>
      <c r="B236" s="101"/>
      <c r="C236" s="98" t="s">
        <v>14</v>
      </c>
      <c r="D236" s="98" t="s">
        <v>102</v>
      </c>
      <c r="E236" s="173" t="s">
        <v>7899</v>
      </c>
      <c r="F236" s="99" t="s">
        <v>16</v>
      </c>
      <c r="G236" s="230" t="s">
        <v>109</v>
      </c>
      <c r="H236" s="230" t="s">
        <v>8813</v>
      </c>
      <c r="I236" s="231" t="s">
        <v>2422</v>
      </c>
      <c r="J236" s="226" t="s">
        <v>2345</v>
      </c>
      <c r="K236" s="227">
        <v>86</v>
      </c>
      <c r="L236" s="226" t="s">
        <v>53</v>
      </c>
      <c r="M236" s="227" t="s">
        <v>119</v>
      </c>
      <c r="N236" s="226" t="s">
        <v>2228</v>
      </c>
      <c r="O236" s="226" t="s">
        <v>191</v>
      </c>
      <c r="P236" s="226" t="s">
        <v>2346</v>
      </c>
      <c r="Q236" s="232" t="s">
        <v>2270</v>
      </c>
      <c r="R236" s="232" t="s">
        <v>10376</v>
      </c>
      <c r="S236" s="228"/>
      <c r="T236" s="101" t="s">
        <v>2585</v>
      </c>
      <c r="U236" s="148"/>
      <c r="V236" s="148"/>
      <c r="W236" s="107" t="str">
        <f>VLOOKUP(TRIM(X236),X10:Y88,2,FALSE)</f>
        <v>Withdrawn</v>
      </c>
      <c r="X236" s="171" t="str">
        <f t="shared" si="20"/>
        <v>99</v>
      </c>
      <c r="Y236" s="175">
        <f t="shared" si="21"/>
        <v>0</v>
      </c>
      <c r="Z236" s="171">
        <f t="shared" si="22"/>
        <v>0</v>
      </c>
      <c r="AA236" s="171">
        <f t="shared" si="23"/>
        <v>4</v>
      </c>
      <c r="AB236" s="171">
        <f t="shared" si="24"/>
        <v>0</v>
      </c>
      <c r="AC236" s="171">
        <f t="shared" si="25"/>
        <v>0</v>
      </c>
    </row>
    <row r="237" spans="1:29" ht="35.25" customHeight="1" x14ac:dyDescent="0.25">
      <c r="A237" s="96"/>
      <c r="B237" s="101"/>
      <c r="C237" s="98" t="s">
        <v>14</v>
      </c>
      <c r="D237" s="98" t="s">
        <v>102</v>
      </c>
      <c r="E237" s="173" t="s">
        <v>7900</v>
      </c>
      <c r="F237" s="99" t="s">
        <v>16</v>
      </c>
      <c r="G237" s="230" t="s">
        <v>109</v>
      </c>
      <c r="H237" s="230" t="s">
        <v>8814</v>
      </c>
      <c r="I237" s="231" t="s">
        <v>2422</v>
      </c>
      <c r="J237" s="226" t="s">
        <v>2345</v>
      </c>
      <c r="K237" s="227">
        <v>100</v>
      </c>
      <c r="L237" s="226"/>
      <c r="M237" s="227" t="s">
        <v>119</v>
      </c>
      <c r="N237" s="226" t="s">
        <v>2228</v>
      </c>
      <c r="O237" s="226" t="s">
        <v>191</v>
      </c>
      <c r="P237" s="226" t="s">
        <v>2346</v>
      </c>
      <c r="Q237" s="232" t="s">
        <v>2270</v>
      </c>
      <c r="R237" s="232" t="s">
        <v>20</v>
      </c>
      <c r="S237" s="228"/>
      <c r="T237" s="101" t="s">
        <v>2585</v>
      </c>
      <c r="U237" s="148"/>
      <c r="V237" s="148"/>
      <c r="W237" s="107" t="str">
        <f>VLOOKUP(TRIM(X237),X10:Y88,2,FALSE)</f>
        <v>Withdrawn</v>
      </c>
      <c r="X237" s="171" t="str">
        <f t="shared" si="20"/>
        <v>99</v>
      </c>
      <c r="Y237" s="175">
        <f t="shared" si="21"/>
        <v>0</v>
      </c>
      <c r="Z237" s="171">
        <f t="shared" si="22"/>
        <v>0</v>
      </c>
      <c r="AA237" s="171">
        <f t="shared" si="23"/>
        <v>4</v>
      </c>
      <c r="AB237" s="171">
        <f t="shared" si="24"/>
        <v>0</v>
      </c>
      <c r="AC237" s="171">
        <f t="shared" si="25"/>
        <v>0</v>
      </c>
    </row>
    <row r="238" spans="1:29" ht="35.25" customHeight="1" x14ac:dyDescent="0.25">
      <c r="A238" s="96"/>
      <c r="B238" s="101"/>
      <c r="C238" s="98" t="s">
        <v>14</v>
      </c>
      <c r="D238" s="98" t="s">
        <v>102</v>
      </c>
      <c r="E238" s="173" t="s">
        <v>7901</v>
      </c>
      <c r="F238" s="99" t="s">
        <v>16</v>
      </c>
      <c r="G238" s="230" t="s">
        <v>109</v>
      </c>
      <c r="H238" s="230" t="s">
        <v>8815</v>
      </c>
      <c r="I238" s="231" t="s">
        <v>2422</v>
      </c>
      <c r="J238" s="226" t="s">
        <v>2345</v>
      </c>
      <c r="K238" s="227">
        <v>101</v>
      </c>
      <c r="L238" s="226"/>
      <c r="M238" s="227" t="s">
        <v>119</v>
      </c>
      <c r="N238" s="226" t="s">
        <v>2228</v>
      </c>
      <c r="O238" s="226" t="s">
        <v>191</v>
      </c>
      <c r="P238" s="226" t="s">
        <v>2346</v>
      </c>
      <c r="Q238" s="232" t="s">
        <v>2270</v>
      </c>
      <c r="R238" s="232" t="s">
        <v>20</v>
      </c>
      <c r="S238" s="228"/>
      <c r="T238" s="101" t="s">
        <v>2585</v>
      </c>
      <c r="U238" s="148"/>
      <c r="V238" s="148"/>
      <c r="W238" s="107" t="str">
        <f>VLOOKUP(TRIM(X238),X10:Y88,2,FALSE)</f>
        <v>Withdrawn</v>
      </c>
      <c r="X238" s="171" t="str">
        <f t="shared" si="20"/>
        <v>99</v>
      </c>
      <c r="Y238" s="175">
        <f t="shared" si="21"/>
        <v>0</v>
      </c>
      <c r="Z238" s="171">
        <f t="shared" si="22"/>
        <v>0</v>
      </c>
      <c r="AA238" s="171">
        <f t="shared" si="23"/>
        <v>4</v>
      </c>
      <c r="AB238" s="171">
        <f t="shared" si="24"/>
        <v>0</v>
      </c>
      <c r="AC238" s="171">
        <f t="shared" si="25"/>
        <v>0</v>
      </c>
    </row>
    <row r="239" spans="1:29" ht="35.25" customHeight="1" x14ac:dyDescent="0.25">
      <c r="A239" s="96" t="s">
        <v>2180</v>
      </c>
      <c r="B239" s="101" t="s">
        <v>9298</v>
      </c>
      <c r="C239" s="98" t="s">
        <v>108</v>
      </c>
      <c r="D239" s="98" t="s">
        <v>303</v>
      </c>
      <c r="E239" s="173" t="s">
        <v>7902</v>
      </c>
      <c r="F239" s="99" t="s">
        <v>16</v>
      </c>
      <c r="G239" s="99" t="s">
        <v>109</v>
      </c>
      <c r="H239" s="99" t="s">
        <v>8816</v>
      </c>
      <c r="I239" s="147" t="s">
        <v>2380</v>
      </c>
      <c r="J239" s="103" t="s">
        <v>2225</v>
      </c>
      <c r="K239" s="102">
        <v>2146</v>
      </c>
      <c r="L239" s="103"/>
      <c r="M239" s="102" t="s">
        <v>119</v>
      </c>
      <c r="N239" s="101" t="s">
        <v>2301</v>
      </c>
      <c r="O239" s="101" t="s">
        <v>191</v>
      </c>
      <c r="P239" s="101" t="s">
        <v>228</v>
      </c>
      <c r="Q239" s="105" t="s">
        <v>9297</v>
      </c>
      <c r="R239" s="105" t="s">
        <v>2183</v>
      </c>
      <c r="S239" s="106" t="s">
        <v>2183</v>
      </c>
      <c r="T239" s="101" t="s">
        <v>2437</v>
      </c>
      <c r="U239" s="148"/>
      <c r="V239" s="148"/>
      <c r="W239" s="107" t="str">
        <f>VLOOKUP(TRIM(X239),X10:Y88,2,FALSE)</f>
        <v>Andy</v>
      </c>
      <c r="X239" s="171" t="str">
        <f t="shared" si="20"/>
        <v>7.4</v>
      </c>
      <c r="Y239" s="175">
        <f t="shared" si="21"/>
        <v>0</v>
      </c>
      <c r="Z239" s="171">
        <f t="shared" si="22"/>
        <v>0</v>
      </c>
      <c r="AA239" s="171">
        <f t="shared" si="23"/>
        <v>4</v>
      </c>
      <c r="AB239" s="171">
        <f t="shared" si="24"/>
        <v>0</v>
      </c>
      <c r="AC239" s="171">
        <f t="shared" si="25"/>
        <v>0</v>
      </c>
    </row>
    <row r="240" spans="1:29" ht="35.25" customHeight="1" x14ac:dyDescent="0.25">
      <c r="A240" s="96" t="s">
        <v>2180</v>
      </c>
      <c r="B240" s="101" t="s">
        <v>9300</v>
      </c>
      <c r="C240" s="98" t="s">
        <v>108</v>
      </c>
      <c r="D240" s="98" t="s">
        <v>303</v>
      </c>
      <c r="E240" s="173" t="s">
        <v>7903</v>
      </c>
      <c r="F240" s="99" t="s">
        <v>16</v>
      </c>
      <c r="G240" s="99" t="s">
        <v>109</v>
      </c>
      <c r="H240" s="99" t="s">
        <v>8816</v>
      </c>
      <c r="I240" s="147" t="s">
        <v>2380</v>
      </c>
      <c r="J240" s="103" t="s">
        <v>2225</v>
      </c>
      <c r="K240" s="102">
        <v>2147</v>
      </c>
      <c r="L240" s="103"/>
      <c r="M240" s="102" t="s">
        <v>119</v>
      </c>
      <c r="N240" s="101" t="s">
        <v>2301</v>
      </c>
      <c r="O240" s="101" t="s">
        <v>191</v>
      </c>
      <c r="P240" s="101" t="s">
        <v>228</v>
      </c>
      <c r="Q240" s="105" t="s">
        <v>9299</v>
      </c>
      <c r="R240" s="105" t="s">
        <v>10377</v>
      </c>
      <c r="S240" s="106" t="s">
        <v>9930</v>
      </c>
      <c r="T240" s="101" t="s">
        <v>2437</v>
      </c>
      <c r="U240" s="148"/>
      <c r="V240" s="148"/>
      <c r="W240" s="107" t="str">
        <f>VLOOKUP(TRIM(X240),X10:Y88,2,FALSE)</f>
        <v>Andy</v>
      </c>
      <c r="X240" s="171" t="str">
        <f t="shared" si="20"/>
        <v>7.4</v>
      </c>
      <c r="Y240" s="175">
        <f t="shared" si="21"/>
        <v>0</v>
      </c>
      <c r="Z240" s="171">
        <f t="shared" si="22"/>
        <v>0</v>
      </c>
      <c r="AA240" s="171">
        <f t="shared" si="23"/>
        <v>4</v>
      </c>
      <c r="AB240" s="171">
        <f t="shared" si="24"/>
        <v>0</v>
      </c>
      <c r="AC240" s="171">
        <f t="shared" si="25"/>
        <v>0</v>
      </c>
    </row>
    <row r="241" spans="1:29" ht="35.25" customHeight="1" x14ac:dyDescent="0.25">
      <c r="A241" s="96" t="s">
        <v>2180</v>
      </c>
      <c r="B241" s="101" t="s">
        <v>9302</v>
      </c>
      <c r="C241" s="98" t="s">
        <v>108</v>
      </c>
      <c r="D241" s="98" t="s">
        <v>303</v>
      </c>
      <c r="E241" s="173" t="s">
        <v>7904</v>
      </c>
      <c r="F241" s="99" t="s">
        <v>16</v>
      </c>
      <c r="G241" s="99" t="s">
        <v>109</v>
      </c>
      <c r="H241" s="99" t="s">
        <v>8817</v>
      </c>
      <c r="I241" s="147" t="s">
        <v>2380</v>
      </c>
      <c r="J241" s="103" t="s">
        <v>2225</v>
      </c>
      <c r="K241" s="102">
        <v>2148</v>
      </c>
      <c r="L241" s="103"/>
      <c r="M241" s="102" t="s">
        <v>119</v>
      </c>
      <c r="N241" s="101" t="s">
        <v>2301</v>
      </c>
      <c r="O241" s="101" t="s">
        <v>191</v>
      </c>
      <c r="P241" s="101" t="s">
        <v>228</v>
      </c>
      <c r="Q241" s="105" t="s">
        <v>9301</v>
      </c>
      <c r="R241" s="105" t="s">
        <v>10378</v>
      </c>
      <c r="S241" s="106" t="s">
        <v>9931</v>
      </c>
      <c r="T241" s="101" t="s">
        <v>2437</v>
      </c>
      <c r="U241" s="148"/>
      <c r="V241" s="148"/>
      <c r="W241" s="107" t="str">
        <f>VLOOKUP(TRIM(X241),X10:Y88,2,FALSE)</f>
        <v>Andy</v>
      </c>
      <c r="X241" s="171" t="str">
        <f t="shared" si="20"/>
        <v>7.4</v>
      </c>
      <c r="Y241" s="175">
        <f t="shared" si="21"/>
        <v>0</v>
      </c>
      <c r="Z241" s="171">
        <f t="shared" si="22"/>
        <v>0</v>
      </c>
      <c r="AA241" s="171">
        <f t="shared" si="23"/>
        <v>4</v>
      </c>
      <c r="AB241" s="171">
        <f t="shared" si="24"/>
        <v>0</v>
      </c>
      <c r="AC241" s="171">
        <f t="shared" si="25"/>
        <v>0</v>
      </c>
    </row>
    <row r="242" spans="1:29" ht="35.25" customHeight="1" x14ac:dyDescent="0.25">
      <c r="A242" s="96" t="s">
        <v>2180</v>
      </c>
      <c r="B242" s="101" t="s">
        <v>2419</v>
      </c>
      <c r="C242" s="98" t="s">
        <v>108</v>
      </c>
      <c r="D242" s="98" t="s">
        <v>304</v>
      </c>
      <c r="E242" s="173" t="s">
        <v>7905</v>
      </c>
      <c r="F242" s="99" t="s">
        <v>16</v>
      </c>
      <c r="G242" s="99" t="s">
        <v>109</v>
      </c>
      <c r="H242" s="99" t="s">
        <v>3303</v>
      </c>
      <c r="I242" s="147" t="s">
        <v>2336</v>
      </c>
      <c r="J242" s="103" t="s">
        <v>2264</v>
      </c>
      <c r="K242" s="102">
        <v>389</v>
      </c>
      <c r="L242" s="103" t="s">
        <v>51</v>
      </c>
      <c r="M242" s="102" t="s">
        <v>119</v>
      </c>
      <c r="N242" s="101" t="s">
        <v>2301</v>
      </c>
      <c r="O242" s="101" t="s">
        <v>191</v>
      </c>
      <c r="P242" s="101" t="s">
        <v>2206</v>
      </c>
      <c r="Q242" s="105" t="s">
        <v>9303</v>
      </c>
      <c r="R242" s="105" t="s">
        <v>10379</v>
      </c>
      <c r="S242" s="106" t="s">
        <v>10039</v>
      </c>
      <c r="T242" s="101" t="s">
        <v>2337</v>
      </c>
      <c r="U242" s="148"/>
      <c r="V242" s="148"/>
      <c r="W242" s="107" t="str">
        <f>VLOOKUP(TRIM(X242),X10:Y88,2,FALSE)</f>
        <v>Tao</v>
      </c>
      <c r="X242" s="171" t="str">
        <f t="shared" si="20"/>
        <v>7.5</v>
      </c>
      <c r="Y242" s="175">
        <f t="shared" si="21"/>
        <v>0</v>
      </c>
      <c r="Z242" s="171">
        <f t="shared" si="22"/>
        <v>0</v>
      </c>
      <c r="AA242" s="171">
        <f t="shared" si="23"/>
        <v>8</v>
      </c>
      <c r="AB242" s="171">
        <f t="shared" si="24"/>
        <v>0</v>
      </c>
      <c r="AC242" s="171">
        <f t="shared" si="25"/>
        <v>0</v>
      </c>
    </row>
    <row r="243" spans="1:29" ht="35.25" customHeight="1" x14ac:dyDescent="0.25">
      <c r="A243" s="96" t="s">
        <v>2180</v>
      </c>
      <c r="B243" s="101" t="s">
        <v>4211</v>
      </c>
      <c r="C243" s="98" t="s">
        <v>108</v>
      </c>
      <c r="D243" s="98" t="s">
        <v>304</v>
      </c>
      <c r="E243" s="173" t="s">
        <v>7906</v>
      </c>
      <c r="F243" s="99" t="s">
        <v>16</v>
      </c>
      <c r="G243" s="99" t="s">
        <v>109</v>
      </c>
      <c r="H243" s="99" t="s">
        <v>3304</v>
      </c>
      <c r="I243" s="147" t="s">
        <v>2336</v>
      </c>
      <c r="J243" s="103" t="s">
        <v>118</v>
      </c>
      <c r="K243" s="102">
        <v>2008</v>
      </c>
      <c r="L243" s="103" t="s">
        <v>51</v>
      </c>
      <c r="M243" s="102" t="s">
        <v>119</v>
      </c>
      <c r="N243" s="101" t="s">
        <v>2301</v>
      </c>
      <c r="O243" s="101" t="s">
        <v>191</v>
      </c>
      <c r="P243" s="101" t="s">
        <v>2206</v>
      </c>
      <c r="Q243" s="105" t="s">
        <v>9304</v>
      </c>
      <c r="R243" s="105" t="s">
        <v>10380</v>
      </c>
      <c r="S243" s="106" t="s">
        <v>10038</v>
      </c>
      <c r="T243" s="101" t="s">
        <v>2337</v>
      </c>
      <c r="U243" s="148"/>
      <c r="V243" s="148"/>
      <c r="W243" s="107" t="str">
        <f>VLOOKUP(TRIM(X243),X10:Y88,2,FALSE)</f>
        <v>Tao</v>
      </c>
      <c r="X243" s="171" t="str">
        <f t="shared" si="20"/>
        <v>7.5</v>
      </c>
      <c r="Y243" s="175">
        <f t="shared" si="21"/>
        <v>0</v>
      </c>
      <c r="Z243" s="171">
        <f t="shared" si="22"/>
        <v>0</v>
      </c>
      <c r="AA243" s="171">
        <f t="shared" si="23"/>
        <v>8</v>
      </c>
      <c r="AB243" s="171">
        <f t="shared" si="24"/>
        <v>0</v>
      </c>
      <c r="AC243" s="171">
        <f t="shared" si="25"/>
        <v>0</v>
      </c>
    </row>
    <row r="244" spans="1:29" ht="35.25" customHeight="1" x14ac:dyDescent="0.25">
      <c r="A244" s="96" t="s">
        <v>2180</v>
      </c>
      <c r="B244" s="101" t="s">
        <v>42</v>
      </c>
      <c r="C244" s="98" t="s">
        <v>108</v>
      </c>
      <c r="D244" s="98" t="s">
        <v>304</v>
      </c>
      <c r="E244" s="173" t="s">
        <v>7907</v>
      </c>
      <c r="F244" s="99" t="s">
        <v>16</v>
      </c>
      <c r="G244" s="99" t="s">
        <v>109</v>
      </c>
      <c r="H244" s="99" t="s">
        <v>9306</v>
      </c>
      <c r="I244" s="147" t="s">
        <v>2336</v>
      </c>
      <c r="J244" s="103" t="s">
        <v>2264</v>
      </c>
      <c r="K244" s="102">
        <v>408</v>
      </c>
      <c r="L244" s="103"/>
      <c r="M244" s="102" t="s">
        <v>119</v>
      </c>
      <c r="N244" s="101" t="s">
        <v>2301</v>
      </c>
      <c r="O244" s="101" t="s">
        <v>191</v>
      </c>
      <c r="P244" s="101" t="s">
        <v>2206</v>
      </c>
      <c r="Q244" s="105" t="s">
        <v>9305</v>
      </c>
      <c r="R244" s="105" t="s">
        <v>10515</v>
      </c>
      <c r="S244" s="106" t="s">
        <v>10037</v>
      </c>
      <c r="T244" s="101" t="s">
        <v>2337</v>
      </c>
      <c r="U244" s="148"/>
      <c r="V244" s="148"/>
      <c r="W244" s="107" t="str">
        <f>VLOOKUP(TRIM(X244),X10:Y88,2,FALSE)</f>
        <v>Tao</v>
      </c>
      <c r="X244" s="171" t="str">
        <f t="shared" si="20"/>
        <v>7.5</v>
      </c>
      <c r="Y244" s="175">
        <f t="shared" si="21"/>
        <v>0</v>
      </c>
      <c r="Z244" s="171">
        <f t="shared" si="22"/>
        <v>0</v>
      </c>
      <c r="AA244" s="171">
        <f t="shared" si="23"/>
        <v>8</v>
      </c>
      <c r="AB244" s="171">
        <f t="shared" si="24"/>
        <v>0</v>
      </c>
      <c r="AC244" s="171">
        <f t="shared" si="25"/>
        <v>0</v>
      </c>
    </row>
    <row r="245" spans="1:29" ht="35.25" customHeight="1" x14ac:dyDescent="0.25">
      <c r="A245" s="96" t="s">
        <v>2180</v>
      </c>
      <c r="B245" s="101" t="s">
        <v>9308</v>
      </c>
      <c r="C245" s="98" t="s">
        <v>108</v>
      </c>
      <c r="D245" s="98" t="s">
        <v>86</v>
      </c>
      <c r="E245" s="173" t="s">
        <v>7908</v>
      </c>
      <c r="F245" s="99" t="s">
        <v>16</v>
      </c>
      <c r="G245" s="99" t="s">
        <v>109</v>
      </c>
      <c r="H245" s="99" t="s">
        <v>3672</v>
      </c>
      <c r="I245" s="147" t="s">
        <v>2336</v>
      </c>
      <c r="J245" s="103" t="s">
        <v>2264</v>
      </c>
      <c r="K245" s="102">
        <v>400</v>
      </c>
      <c r="L245" s="103" t="s">
        <v>53</v>
      </c>
      <c r="M245" s="102" t="s">
        <v>119</v>
      </c>
      <c r="N245" s="101" t="s">
        <v>2301</v>
      </c>
      <c r="O245" s="101" t="s">
        <v>191</v>
      </c>
      <c r="P245" s="101" t="s">
        <v>2230</v>
      </c>
      <c r="Q245" s="105" t="s">
        <v>9307</v>
      </c>
      <c r="R245" s="105" t="s">
        <v>10516</v>
      </c>
      <c r="S245" s="106" t="s">
        <v>10064</v>
      </c>
      <c r="T245" s="101" t="s">
        <v>2337</v>
      </c>
      <c r="U245" s="148"/>
      <c r="V245" s="148"/>
      <c r="W245" s="107" t="str">
        <f>VLOOKUP(TRIM(X245),X10:Y88,2,FALSE)</f>
        <v>Tao</v>
      </c>
      <c r="X245" s="171" t="str">
        <f t="shared" si="20"/>
        <v>6.6</v>
      </c>
      <c r="Y245" s="175">
        <f t="shared" si="21"/>
        <v>0</v>
      </c>
      <c r="Z245" s="171">
        <f t="shared" si="22"/>
        <v>0</v>
      </c>
      <c r="AA245" s="171">
        <f t="shared" si="23"/>
        <v>8</v>
      </c>
      <c r="AB245" s="171">
        <f t="shared" si="24"/>
        <v>0</v>
      </c>
      <c r="AC245" s="171">
        <f t="shared" si="25"/>
        <v>0</v>
      </c>
    </row>
    <row r="246" spans="1:29" ht="35.25" customHeight="1" x14ac:dyDescent="0.25">
      <c r="A246" s="96" t="s">
        <v>2180</v>
      </c>
      <c r="B246" s="101" t="s">
        <v>42</v>
      </c>
      <c r="C246" s="98" t="s">
        <v>108</v>
      </c>
      <c r="D246" s="98" t="s">
        <v>314</v>
      </c>
      <c r="E246" s="173" t="s">
        <v>7909</v>
      </c>
      <c r="F246" s="99" t="s">
        <v>2232</v>
      </c>
      <c r="G246" s="99" t="s">
        <v>2428</v>
      </c>
      <c r="H246" s="99" t="s">
        <v>9310</v>
      </c>
      <c r="I246" s="147" t="s">
        <v>2336</v>
      </c>
      <c r="J246" s="103"/>
      <c r="K246" s="102"/>
      <c r="L246" s="103"/>
      <c r="M246" s="102"/>
      <c r="N246" s="101"/>
      <c r="O246" s="101" t="s">
        <v>2221</v>
      </c>
      <c r="P246" s="101" t="s">
        <v>2233</v>
      </c>
      <c r="Q246" s="105" t="s">
        <v>9309</v>
      </c>
      <c r="R246" s="105" t="s">
        <v>2183</v>
      </c>
      <c r="S246" s="106" t="s">
        <v>2183</v>
      </c>
      <c r="T246" s="101" t="s">
        <v>2337</v>
      </c>
      <c r="U246" s="148"/>
      <c r="V246" s="148"/>
      <c r="W246" s="107" t="str">
        <f>VLOOKUP(TRIM(X246),X10:Y88,2,FALSE)</f>
        <v>Puneet</v>
      </c>
      <c r="X246" s="171" t="str">
        <f t="shared" si="20"/>
        <v>9.1</v>
      </c>
      <c r="Y246" s="175">
        <f t="shared" si="21"/>
        <v>0</v>
      </c>
      <c r="Z246" s="171">
        <f t="shared" si="22"/>
        <v>0</v>
      </c>
      <c r="AA246" s="171">
        <f t="shared" si="23"/>
        <v>8</v>
      </c>
      <c r="AB246" s="171">
        <f t="shared" si="24"/>
        <v>0</v>
      </c>
      <c r="AC246" s="171">
        <f t="shared" si="25"/>
        <v>0</v>
      </c>
    </row>
    <row r="247" spans="1:29" ht="35.25" customHeight="1" x14ac:dyDescent="0.25">
      <c r="A247" s="96" t="s">
        <v>2180</v>
      </c>
      <c r="B247" s="101" t="s">
        <v>9312</v>
      </c>
      <c r="C247" s="98" t="s">
        <v>108</v>
      </c>
      <c r="D247" s="98" t="s">
        <v>86</v>
      </c>
      <c r="E247" s="173" t="s">
        <v>7910</v>
      </c>
      <c r="F247" s="99" t="s">
        <v>16</v>
      </c>
      <c r="G247" s="99" t="s">
        <v>109</v>
      </c>
      <c r="H247" s="99" t="s">
        <v>8819</v>
      </c>
      <c r="I247" s="147" t="s">
        <v>2336</v>
      </c>
      <c r="J247" s="103" t="s">
        <v>2264</v>
      </c>
      <c r="K247" s="102">
        <v>409</v>
      </c>
      <c r="L247" s="103"/>
      <c r="M247" s="102" t="s">
        <v>119</v>
      </c>
      <c r="N247" s="101" t="s">
        <v>2301</v>
      </c>
      <c r="O247" s="101" t="s">
        <v>191</v>
      </c>
      <c r="P247" s="101" t="s">
        <v>2230</v>
      </c>
      <c r="Q247" s="105" t="s">
        <v>9311</v>
      </c>
      <c r="R247" s="105" t="s">
        <v>10087</v>
      </c>
      <c r="S247" s="241" t="s">
        <v>2192</v>
      </c>
      <c r="T247" s="101" t="s">
        <v>2337</v>
      </c>
      <c r="U247" s="148"/>
      <c r="V247" s="148"/>
      <c r="W247" s="107" t="str">
        <f>VLOOKUP(TRIM(X247),X10:Y88,2,FALSE)</f>
        <v>Tao</v>
      </c>
      <c r="X247" s="171" t="str">
        <f t="shared" si="20"/>
        <v>6.6</v>
      </c>
      <c r="Y247" s="175">
        <f t="shared" si="21"/>
        <v>0</v>
      </c>
      <c r="Z247" s="171">
        <f t="shared" si="22"/>
        <v>0</v>
      </c>
      <c r="AA247" s="171">
        <f t="shared" si="23"/>
        <v>8</v>
      </c>
      <c r="AB247" s="171">
        <f t="shared" si="24"/>
        <v>0</v>
      </c>
      <c r="AC247" s="171">
        <f t="shared" si="25"/>
        <v>0</v>
      </c>
    </row>
    <row r="248" spans="1:29" ht="35.25" customHeight="1" x14ac:dyDescent="0.25">
      <c r="A248" s="96" t="s">
        <v>2180</v>
      </c>
      <c r="B248" s="101" t="s">
        <v>9314</v>
      </c>
      <c r="C248" s="98" t="s">
        <v>108</v>
      </c>
      <c r="D248" s="98" t="s">
        <v>304</v>
      </c>
      <c r="E248" s="173" t="s">
        <v>7911</v>
      </c>
      <c r="F248" s="99" t="s">
        <v>16</v>
      </c>
      <c r="G248" s="99" t="s">
        <v>109</v>
      </c>
      <c r="H248" s="99" t="s">
        <v>8820</v>
      </c>
      <c r="I248" s="147" t="s">
        <v>2376</v>
      </c>
      <c r="J248" s="103" t="s">
        <v>2312</v>
      </c>
      <c r="K248" s="102">
        <v>122</v>
      </c>
      <c r="L248" s="103"/>
      <c r="M248" s="102" t="s">
        <v>119</v>
      </c>
      <c r="N248" s="101" t="s">
        <v>2228</v>
      </c>
      <c r="O248" s="101" t="s">
        <v>191</v>
      </c>
      <c r="P248" s="101" t="s">
        <v>2206</v>
      </c>
      <c r="Q248" s="105" t="s">
        <v>9313</v>
      </c>
      <c r="R248" s="105" t="s">
        <v>10082</v>
      </c>
      <c r="S248" s="106" t="s">
        <v>2268</v>
      </c>
      <c r="T248" s="101" t="s">
        <v>8821</v>
      </c>
      <c r="U248" s="148"/>
      <c r="V248" s="148"/>
      <c r="W248" s="107" t="str">
        <f>VLOOKUP(TRIM(X248),X10:Y88,2,FALSE)</f>
        <v>Tao</v>
      </c>
      <c r="X248" s="171" t="str">
        <f t="shared" si="20"/>
        <v>7.5</v>
      </c>
      <c r="Y248" s="175">
        <f t="shared" si="21"/>
        <v>0</v>
      </c>
      <c r="Z248" s="171">
        <f t="shared" si="22"/>
        <v>0</v>
      </c>
      <c r="AA248" s="171">
        <f t="shared" si="23"/>
        <v>3</v>
      </c>
      <c r="AB248" s="171">
        <f t="shared" si="24"/>
        <v>0</v>
      </c>
      <c r="AC248" s="171">
        <f t="shared" si="25"/>
        <v>0</v>
      </c>
    </row>
    <row r="249" spans="1:29" ht="35.25" customHeight="1" x14ac:dyDescent="0.25">
      <c r="A249" s="96" t="s">
        <v>2180</v>
      </c>
      <c r="B249" s="101" t="s">
        <v>9316</v>
      </c>
      <c r="C249" s="98" t="s">
        <v>108</v>
      </c>
      <c r="D249" s="98" t="s">
        <v>304</v>
      </c>
      <c r="E249" s="173" t="s">
        <v>7912</v>
      </c>
      <c r="F249" s="99" t="s">
        <v>16</v>
      </c>
      <c r="G249" s="99" t="s">
        <v>109</v>
      </c>
      <c r="H249" s="99" t="s">
        <v>8822</v>
      </c>
      <c r="I249" s="147" t="s">
        <v>2376</v>
      </c>
      <c r="J249" s="103" t="s">
        <v>2312</v>
      </c>
      <c r="K249" s="102">
        <v>123</v>
      </c>
      <c r="L249" s="103"/>
      <c r="M249" s="102" t="s">
        <v>119</v>
      </c>
      <c r="N249" s="101" t="s">
        <v>2228</v>
      </c>
      <c r="O249" s="101" t="s">
        <v>191</v>
      </c>
      <c r="P249" s="101" t="s">
        <v>2206</v>
      </c>
      <c r="Q249" s="105" t="s">
        <v>9315</v>
      </c>
      <c r="R249" s="105" t="s">
        <v>10381</v>
      </c>
      <c r="S249" s="106" t="s">
        <v>10045</v>
      </c>
      <c r="T249" s="101" t="s">
        <v>8821</v>
      </c>
      <c r="U249" s="148"/>
      <c r="V249" s="148"/>
      <c r="W249" s="107" t="str">
        <f>VLOOKUP(TRIM(X249),X10:Y88,2,FALSE)</f>
        <v>Tao</v>
      </c>
      <c r="X249" s="171" t="str">
        <f t="shared" si="20"/>
        <v>7.5</v>
      </c>
      <c r="Y249" s="175">
        <f t="shared" si="21"/>
        <v>0</v>
      </c>
      <c r="Z249" s="171">
        <f t="shared" si="22"/>
        <v>0</v>
      </c>
      <c r="AA249" s="171">
        <f t="shared" si="23"/>
        <v>3</v>
      </c>
      <c r="AB249" s="171">
        <f t="shared" si="24"/>
        <v>0</v>
      </c>
      <c r="AC249" s="171">
        <f t="shared" si="25"/>
        <v>0</v>
      </c>
    </row>
    <row r="250" spans="1:29" ht="35.25" customHeight="1" x14ac:dyDescent="0.25">
      <c r="A250" s="96" t="s">
        <v>2180</v>
      </c>
      <c r="B250" s="101" t="s">
        <v>9318</v>
      </c>
      <c r="C250" s="98" t="s">
        <v>108</v>
      </c>
      <c r="D250" s="98" t="s">
        <v>304</v>
      </c>
      <c r="E250" s="173" t="s">
        <v>7913</v>
      </c>
      <c r="F250" s="99" t="s">
        <v>16</v>
      </c>
      <c r="G250" s="99" t="s">
        <v>109</v>
      </c>
      <c r="H250" s="99" t="s">
        <v>8823</v>
      </c>
      <c r="I250" s="147" t="s">
        <v>2376</v>
      </c>
      <c r="J250" s="103" t="s">
        <v>2312</v>
      </c>
      <c r="K250" s="102">
        <v>124</v>
      </c>
      <c r="L250" s="103"/>
      <c r="M250" s="102" t="s">
        <v>119</v>
      </c>
      <c r="N250" s="101" t="s">
        <v>2228</v>
      </c>
      <c r="O250" s="101" t="s">
        <v>191</v>
      </c>
      <c r="P250" s="101" t="s">
        <v>2206</v>
      </c>
      <c r="Q250" s="105" t="s">
        <v>9317</v>
      </c>
      <c r="R250" s="105" t="s">
        <v>10382</v>
      </c>
      <c r="S250" s="106" t="s">
        <v>10044</v>
      </c>
      <c r="T250" s="101" t="s">
        <v>8821</v>
      </c>
      <c r="U250" s="148"/>
      <c r="V250" s="148"/>
      <c r="W250" s="107" t="str">
        <f>VLOOKUP(TRIM(X250),X10:Y88,2,FALSE)</f>
        <v>Tao</v>
      </c>
      <c r="X250" s="171" t="str">
        <f t="shared" si="20"/>
        <v>7.5</v>
      </c>
      <c r="Y250" s="175">
        <f t="shared" si="21"/>
        <v>0</v>
      </c>
      <c r="Z250" s="171">
        <f t="shared" si="22"/>
        <v>0</v>
      </c>
      <c r="AA250" s="171">
        <f t="shared" si="23"/>
        <v>3</v>
      </c>
      <c r="AB250" s="171">
        <f t="shared" si="24"/>
        <v>0</v>
      </c>
      <c r="AC250" s="171">
        <f t="shared" si="25"/>
        <v>0</v>
      </c>
    </row>
    <row r="251" spans="1:29" ht="35.25" customHeight="1" x14ac:dyDescent="0.25">
      <c r="A251" s="96" t="s">
        <v>2180</v>
      </c>
      <c r="B251" s="101" t="s">
        <v>9320</v>
      </c>
      <c r="C251" s="98" t="s">
        <v>108</v>
      </c>
      <c r="D251" s="98" t="s">
        <v>304</v>
      </c>
      <c r="E251" s="173" t="s">
        <v>7914</v>
      </c>
      <c r="F251" s="99" t="s">
        <v>16</v>
      </c>
      <c r="G251" s="99" t="s">
        <v>109</v>
      </c>
      <c r="H251" s="99" t="s">
        <v>8822</v>
      </c>
      <c r="I251" s="147" t="s">
        <v>2376</v>
      </c>
      <c r="J251" s="103" t="s">
        <v>2312</v>
      </c>
      <c r="K251" s="102">
        <v>125</v>
      </c>
      <c r="L251" s="103"/>
      <c r="M251" s="102" t="s">
        <v>119</v>
      </c>
      <c r="N251" s="101" t="s">
        <v>2228</v>
      </c>
      <c r="O251" s="101" t="s">
        <v>191</v>
      </c>
      <c r="P251" s="101" t="s">
        <v>2206</v>
      </c>
      <c r="Q251" s="105" t="s">
        <v>9319</v>
      </c>
      <c r="R251" s="105" t="s">
        <v>10088</v>
      </c>
      <c r="S251" s="106" t="s">
        <v>2183</v>
      </c>
      <c r="T251" s="101" t="s">
        <v>8821</v>
      </c>
      <c r="U251" s="148"/>
      <c r="V251" s="148"/>
      <c r="W251" s="107" t="str">
        <f>VLOOKUP(TRIM(X251),X10:Y88,2,FALSE)</f>
        <v>Tao</v>
      </c>
      <c r="X251" s="171" t="str">
        <f t="shared" si="20"/>
        <v>7.5</v>
      </c>
      <c r="Y251" s="175">
        <f t="shared" si="21"/>
        <v>0</v>
      </c>
      <c r="Z251" s="171">
        <f t="shared" si="22"/>
        <v>0</v>
      </c>
      <c r="AA251" s="171">
        <f t="shared" si="23"/>
        <v>3</v>
      </c>
      <c r="AB251" s="171">
        <f t="shared" si="24"/>
        <v>0</v>
      </c>
      <c r="AC251" s="171">
        <f t="shared" si="25"/>
        <v>0</v>
      </c>
    </row>
    <row r="252" spans="1:29" ht="35.25" customHeight="1" x14ac:dyDescent="0.25">
      <c r="A252" s="96" t="s">
        <v>2180</v>
      </c>
      <c r="B252" s="101" t="s">
        <v>4133</v>
      </c>
      <c r="C252" s="98" t="s">
        <v>108</v>
      </c>
      <c r="D252" s="98" t="s">
        <v>89</v>
      </c>
      <c r="E252" s="173" t="s">
        <v>7915</v>
      </c>
      <c r="F252" s="99" t="s">
        <v>16</v>
      </c>
      <c r="G252" s="99" t="s">
        <v>109</v>
      </c>
      <c r="H252" s="99" t="s">
        <v>3906</v>
      </c>
      <c r="I252" s="147" t="s">
        <v>2583</v>
      </c>
      <c r="J252" s="103" t="s">
        <v>118</v>
      </c>
      <c r="K252" s="102">
        <v>2065</v>
      </c>
      <c r="L252" s="103" t="s">
        <v>51</v>
      </c>
      <c r="M252" s="102" t="s">
        <v>119</v>
      </c>
      <c r="N252" s="101" t="s">
        <v>2301</v>
      </c>
      <c r="O252" s="101" t="s">
        <v>191</v>
      </c>
      <c r="P252" s="101" t="s">
        <v>2226</v>
      </c>
      <c r="Q252" s="105" t="s">
        <v>4132</v>
      </c>
      <c r="R252" s="105" t="s">
        <v>10093</v>
      </c>
      <c r="S252" s="106" t="s">
        <v>2183</v>
      </c>
      <c r="T252" s="101" t="s">
        <v>2584</v>
      </c>
      <c r="U252" s="148"/>
      <c r="V252" s="148"/>
      <c r="W252" s="107" t="str">
        <f>VLOOKUP(TRIM(X252),X10:Y88,2,FALSE)</f>
        <v>Tao</v>
      </c>
      <c r="X252" s="171" t="str">
        <f t="shared" si="20"/>
        <v>6.9</v>
      </c>
      <c r="Y252" s="175">
        <f t="shared" si="21"/>
        <v>0</v>
      </c>
      <c r="Z252" s="171">
        <f t="shared" si="22"/>
        <v>0</v>
      </c>
      <c r="AA252" s="171">
        <f t="shared" si="23"/>
        <v>12</v>
      </c>
      <c r="AB252" s="171">
        <f t="shared" si="24"/>
        <v>0</v>
      </c>
      <c r="AC252" s="171">
        <f t="shared" si="25"/>
        <v>0</v>
      </c>
    </row>
    <row r="253" spans="1:29" ht="35.25" customHeight="1" x14ac:dyDescent="0.25">
      <c r="A253" s="96" t="s">
        <v>2180</v>
      </c>
      <c r="B253" s="101" t="s">
        <v>9321</v>
      </c>
      <c r="C253" s="98" t="s">
        <v>108</v>
      </c>
      <c r="D253" s="98" t="s">
        <v>88</v>
      </c>
      <c r="E253" s="173" t="s">
        <v>7916</v>
      </c>
      <c r="F253" s="99" t="s">
        <v>16</v>
      </c>
      <c r="G253" s="99" t="s">
        <v>109</v>
      </c>
      <c r="H253" s="99" t="s">
        <v>8824</v>
      </c>
      <c r="I253" s="147" t="s">
        <v>127</v>
      </c>
      <c r="J253" s="103" t="s">
        <v>118</v>
      </c>
      <c r="K253" s="102">
        <v>2095</v>
      </c>
      <c r="L253" s="103"/>
      <c r="M253" s="102" t="s">
        <v>119</v>
      </c>
      <c r="N253" s="101" t="s">
        <v>2301</v>
      </c>
      <c r="O253" s="101" t="s">
        <v>191</v>
      </c>
      <c r="P253" s="101" t="s">
        <v>2230</v>
      </c>
      <c r="Q253" s="105" t="s">
        <v>8825</v>
      </c>
      <c r="R253" s="105" t="s">
        <v>10383</v>
      </c>
      <c r="S253" s="106" t="s">
        <v>10056</v>
      </c>
      <c r="T253" s="101" t="s">
        <v>8826</v>
      </c>
      <c r="U253" s="148"/>
      <c r="V253" s="148"/>
      <c r="W253" s="107" t="str">
        <f>VLOOKUP(TRIM(X253),X10:Y88,2,FALSE)</f>
        <v>Tao</v>
      </c>
      <c r="X253" s="171" t="str">
        <f t="shared" si="20"/>
        <v>6.8</v>
      </c>
      <c r="Y253" s="175">
        <f t="shared" si="21"/>
        <v>0</v>
      </c>
      <c r="Z253" s="171">
        <f t="shared" si="22"/>
        <v>0</v>
      </c>
      <c r="AA253" s="171">
        <f t="shared" si="23"/>
        <v>4</v>
      </c>
      <c r="AB253" s="171">
        <f t="shared" si="24"/>
        <v>0</v>
      </c>
      <c r="AC253" s="171">
        <f t="shared" si="25"/>
        <v>0</v>
      </c>
    </row>
    <row r="254" spans="1:29" ht="35.25" customHeight="1" x14ac:dyDescent="0.25">
      <c r="A254" s="96" t="s">
        <v>2180</v>
      </c>
      <c r="B254" s="101" t="s">
        <v>9322</v>
      </c>
      <c r="C254" s="98" t="s">
        <v>108</v>
      </c>
      <c r="D254" s="98" t="s">
        <v>96</v>
      </c>
      <c r="E254" s="173" t="s">
        <v>7917</v>
      </c>
      <c r="F254" s="99" t="s">
        <v>16</v>
      </c>
      <c r="G254" s="99" t="s">
        <v>109</v>
      </c>
      <c r="H254" s="99" t="s">
        <v>8827</v>
      </c>
      <c r="I254" s="147" t="s">
        <v>127</v>
      </c>
      <c r="J254" s="103" t="s">
        <v>118</v>
      </c>
      <c r="K254" s="102">
        <v>2096</v>
      </c>
      <c r="L254" s="103"/>
      <c r="M254" s="102" t="s">
        <v>119</v>
      </c>
      <c r="N254" s="101" t="s">
        <v>2301</v>
      </c>
      <c r="O254" s="101" t="s">
        <v>191</v>
      </c>
      <c r="P254" s="101" t="s">
        <v>2184</v>
      </c>
      <c r="Q254" s="105" t="s">
        <v>8828</v>
      </c>
      <c r="R254" s="105" t="s">
        <v>10384</v>
      </c>
      <c r="S254" s="106" t="s">
        <v>9922</v>
      </c>
      <c r="T254" s="101" t="s">
        <v>8826</v>
      </c>
      <c r="U254" s="148"/>
      <c r="V254" s="148"/>
      <c r="W254" s="107" t="str">
        <f>VLOOKUP(TRIM(X254),X10:Y88,2,FALSE)</f>
        <v>Andy</v>
      </c>
      <c r="X254" s="171" t="str">
        <f t="shared" si="20"/>
        <v>7.3</v>
      </c>
      <c r="Y254" s="175">
        <f t="shared" si="21"/>
        <v>0</v>
      </c>
      <c r="Z254" s="171">
        <f t="shared" si="22"/>
        <v>0</v>
      </c>
      <c r="AA254" s="171">
        <f t="shared" si="23"/>
        <v>4</v>
      </c>
      <c r="AB254" s="171">
        <f t="shared" si="24"/>
        <v>0</v>
      </c>
      <c r="AC254" s="171">
        <f t="shared" si="25"/>
        <v>0</v>
      </c>
    </row>
    <row r="255" spans="1:29" ht="35.25" customHeight="1" x14ac:dyDescent="0.25">
      <c r="A255" s="96" t="s">
        <v>2180</v>
      </c>
      <c r="B255" s="101" t="s">
        <v>9323</v>
      </c>
      <c r="C255" s="98" t="s">
        <v>108</v>
      </c>
      <c r="D255" s="98" t="s">
        <v>96</v>
      </c>
      <c r="E255" s="173" t="s">
        <v>7918</v>
      </c>
      <c r="F255" s="99" t="s">
        <v>16</v>
      </c>
      <c r="G255" s="99" t="s">
        <v>109</v>
      </c>
      <c r="H255" s="99" t="s">
        <v>8829</v>
      </c>
      <c r="I255" s="147" t="s">
        <v>127</v>
      </c>
      <c r="J255" s="103" t="s">
        <v>118</v>
      </c>
      <c r="K255" s="102">
        <v>2097</v>
      </c>
      <c r="L255" s="103"/>
      <c r="M255" s="102" t="s">
        <v>119</v>
      </c>
      <c r="N255" s="101" t="s">
        <v>2301</v>
      </c>
      <c r="O255" s="101" t="s">
        <v>191</v>
      </c>
      <c r="P255" s="101" t="s">
        <v>2184</v>
      </c>
      <c r="Q255" s="105" t="s">
        <v>8830</v>
      </c>
      <c r="R255" s="105" t="s">
        <v>2183</v>
      </c>
      <c r="S255" s="106" t="s">
        <v>2183</v>
      </c>
      <c r="T255" s="101" t="s">
        <v>8826</v>
      </c>
      <c r="U255" s="148"/>
      <c r="V255" s="148"/>
      <c r="W255" s="107" t="str">
        <f>VLOOKUP(TRIM(X255),X10:Y88,2,FALSE)</f>
        <v>Andy</v>
      </c>
      <c r="X255" s="171" t="str">
        <f t="shared" si="20"/>
        <v>7.3</v>
      </c>
      <c r="Y255" s="175">
        <f t="shared" si="21"/>
        <v>0</v>
      </c>
      <c r="Z255" s="171">
        <f t="shared" si="22"/>
        <v>0</v>
      </c>
      <c r="AA255" s="171">
        <f t="shared" si="23"/>
        <v>4</v>
      </c>
      <c r="AB255" s="171">
        <f t="shared" si="24"/>
        <v>0</v>
      </c>
      <c r="AC255" s="171">
        <f t="shared" si="25"/>
        <v>0</v>
      </c>
    </row>
    <row r="256" spans="1:29" ht="35.25" customHeight="1" x14ac:dyDescent="0.25">
      <c r="A256" s="96" t="s">
        <v>2180</v>
      </c>
      <c r="B256" s="101" t="s">
        <v>9324</v>
      </c>
      <c r="C256" s="98" t="s">
        <v>108</v>
      </c>
      <c r="D256" s="98" t="s">
        <v>96</v>
      </c>
      <c r="E256" s="173" t="s">
        <v>7919</v>
      </c>
      <c r="F256" s="99" t="s">
        <v>16</v>
      </c>
      <c r="G256" s="99" t="s">
        <v>109</v>
      </c>
      <c r="H256" s="99" t="s">
        <v>8831</v>
      </c>
      <c r="I256" s="147" t="s">
        <v>127</v>
      </c>
      <c r="J256" s="103" t="s">
        <v>118</v>
      </c>
      <c r="K256" s="102">
        <v>2098</v>
      </c>
      <c r="L256" s="103"/>
      <c r="M256" s="102" t="s">
        <v>119</v>
      </c>
      <c r="N256" s="101" t="s">
        <v>2301</v>
      </c>
      <c r="O256" s="101" t="s">
        <v>191</v>
      </c>
      <c r="P256" s="101" t="s">
        <v>2184</v>
      </c>
      <c r="Q256" s="105" t="s">
        <v>8832</v>
      </c>
      <c r="R256" s="105" t="s">
        <v>10517</v>
      </c>
      <c r="S256" s="106" t="s">
        <v>9923</v>
      </c>
      <c r="T256" s="101" t="s">
        <v>8826</v>
      </c>
      <c r="U256" s="148"/>
      <c r="V256" s="148"/>
      <c r="W256" s="107" t="str">
        <f>VLOOKUP(TRIM(X256),X10:Y88,2,FALSE)</f>
        <v>Andy</v>
      </c>
      <c r="X256" s="171" t="str">
        <f t="shared" si="20"/>
        <v>7.3</v>
      </c>
      <c r="Y256" s="175">
        <f t="shared" si="21"/>
        <v>0</v>
      </c>
      <c r="Z256" s="171">
        <f t="shared" si="22"/>
        <v>0</v>
      </c>
      <c r="AA256" s="171">
        <f t="shared" si="23"/>
        <v>4</v>
      </c>
      <c r="AB256" s="171">
        <f t="shared" si="24"/>
        <v>0</v>
      </c>
      <c r="AC256" s="171">
        <f t="shared" si="25"/>
        <v>0</v>
      </c>
    </row>
    <row r="257" spans="1:29" ht="35.25" customHeight="1" x14ac:dyDescent="0.25">
      <c r="A257" s="96" t="s">
        <v>2180</v>
      </c>
      <c r="B257" s="101" t="s">
        <v>9325</v>
      </c>
      <c r="C257" s="98" t="s">
        <v>108</v>
      </c>
      <c r="D257" s="98" t="s">
        <v>304</v>
      </c>
      <c r="E257" s="173" t="s">
        <v>7920</v>
      </c>
      <c r="F257" s="99" t="s">
        <v>16</v>
      </c>
      <c r="G257" s="99" t="s">
        <v>109</v>
      </c>
      <c r="H257" s="99" t="s">
        <v>8833</v>
      </c>
      <c r="I257" s="147" t="s">
        <v>127</v>
      </c>
      <c r="J257" s="103" t="s">
        <v>2312</v>
      </c>
      <c r="K257" s="102">
        <v>126</v>
      </c>
      <c r="L257" s="103"/>
      <c r="M257" s="102" t="s">
        <v>119</v>
      </c>
      <c r="N257" s="101" t="s">
        <v>2228</v>
      </c>
      <c r="O257" s="101" t="s">
        <v>191</v>
      </c>
      <c r="P257" s="101" t="s">
        <v>2206</v>
      </c>
      <c r="Q257" s="105" t="s">
        <v>8834</v>
      </c>
      <c r="R257" s="105" t="s">
        <v>10385</v>
      </c>
      <c r="S257" s="106" t="s">
        <v>10036</v>
      </c>
      <c r="T257" s="101" t="s">
        <v>8826</v>
      </c>
      <c r="U257" s="148"/>
      <c r="V257" s="148"/>
      <c r="W257" s="107" t="str">
        <f>VLOOKUP(TRIM(X257),X10:Y88,2,FALSE)</f>
        <v>Tao</v>
      </c>
      <c r="X257" s="171" t="str">
        <f t="shared" si="20"/>
        <v>7.5</v>
      </c>
      <c r="Y257" s="175">
        <f t="shared" si="21"/>
        <v>0</v>
      </c>
      <c r="Z257" s="171">
        <f t="shared" si="22"/>
        <v>0</v>
      </c>
      <c r="AA257" s="171">
        <f t="shared" si="23"/>
        <v>4</v>
      </c>
      <c r="AB257" s="171">
        <f t="shared" si="24"/>
        <v>0</v>
      </c>
      <c r="AC257" s="171">
        <f t="shared" si="25"/>
        <v>0</v>
      </c>
    </row>
    <row r="258" spans="1:29" ht="37.15" customHeight="1" x14ac:dyDescent="0.25">
      <c r="A258" s="96" t="s">
        <v>2180</v>
      </c>
      <c r="B258" s="101" t="s">
        <v>9326</v>
      </c>
      <c r="C258" s="98" t="s">
        <v>108</v>
      </c>
      <c r="D258" s="98" t="s">
        <v>304</v>
      </c>
      <c r="E258" s="173" t="s">
        <v>7921</v>
      </c>
      <c r="F258" s="99" t="s">
        <v>15</v>
      </c>
      <c r="G258" s="99" t="s">
        <v>109</v>
      </c>
      <c r="H258" s="99" t="s">
        <v>8835</v>
      </c>
      <c r="I258" s="147" t="s">
        <v>127</v>
      </c>
      <c r="J258" s="103" t="s">
        <v>118</v>
      </c>
      <c r="K258" s="102">
        <v>2099</v>
      </c>
      <c r="L258" s="103"/>
      <c r="M258" s="102" t="s">
        <v>119</v>
      </c>
      <c r="N258" s="101" t="s">
        <v>2301</v>
      </c>
      <c r="O258" s="101" t="s">
        <v>191</v>
      </c>
      <c r="P258" s="101" t="s">
        <v>2206</v>
      </c>
      <c r="Q258" s="105" t="s">
        <v>8836</v>
      </c>
      <c r="R258" s="105" t="s">
        <v>2181</v>
      </c>
      <c r="S258" s="106" t="s">
        <v>2181</v>
      </c>
      <c r="T258" s="101" t="s">
        <v>8826</v>
      </c>
      <c r="U258" s="148"/>
      <c r="V258" s="148"/>
      <c r="W258" s="107" t="str">
        <f>VLOOKUP(TRIM(X258),X10:Y88,2,FALSE)</f>
        <v>Tao</v>
      </c>
      <c r="X258" s="171" t="str">
        <f t="shared" si="20"/>
        <v>7.5</v>
      </c>
      <c r="Y258" s="175">
        <f t="shared" si="21"/>
        <v>1</v>
      </c>
      <c r="Z258" s="171">
        <f t="shared" si="22"/>
        <v>0</v>
      </c>
      <c r="AA258" s="171">
        <f t="shared" si="23"/>
        <v>4</v>
      </c>
      <c r="AB258" s="171">
        <f t="shared" si="24"/>
        <v>0</v>
      </c>
      <c r="AC258" s="171">
        <f t="shared" si="25"/>
        <v>0</v>
      </c>
    </row>
    <row r="259" spans="1:29" ht="37.15" customHeight="1" x14ac:dyDescent="0.25">
      <c r="A259" s="96" t="s">
        <v>2180</v>
      </c>
      <c r="B259" s="101" t="s">
        <v>9328</v>
      </c>
      <c r="C259" s="98" t="s">
        <v>108</v>
      </c>
      <c r="D259" s="98" t="s">
        <v>304</v>
      </c>
      <c r="E259" s="173" t="s">
        <v>7922</v>
      </c>
      <c r="F259" s="99" t="s">
        <v>16</v>
      </c>
      <c r="G259" s="99" t="s">
        <v>109</v>
      </c>
      <c r="H259" s="99" t="s">
        <v>8837</v>
      </c>
      <c r="I259" s="147" t="s">
        <v>127</v>
      </c>
      <c r="J259" s="103" t="s">
        <v>2312</v>
      </c>
      <c r="K259" s="102">
        <v>127</v>
      </c>
      <c r="L259" s="103"/>
      <c r="M259" s="102" t="s">
        <v>119</v>
      </c>
      <c r="N259" s="101" t="s">
        <v>2228</v>
      </c>
      <c r="O259" s="101" t="s">
        <v>191</v>
      </c>
      <c r="P259" s="101" t="s">
        <v>2206</v>
      </c>
      <c r="Q259" s="105" t="s">
        <v>9327</v>
      </c>
      <c r="R259" s="105" t="s">
        <v>10386</v>
      </c>
      <c r="S259" s="106" t="s">
        <v>10043</v>
      </c>
      <c r="T259" s="101" t="s">
        <v>8826</v>
      </c>
      <c r="U259" s="148"/>
      <c r="V259" s="148"/>
      <c r="W259" s="107" t="str">
        <f>VLOOKUP(TRIM(X259),X10:Y88,2,FALSE)</f>
        <v>Tao</v>
      </c>
      <c r="X259" s="171" t="str">
        <f t="shared" si="20"/>
        <v>7.5</v>
      </c>
      <c r="Y259" s="175">
        <f t="shared" si="21"/>
        <v>0</v>
      </c>
      <c r="Z259" s="171">
        <f t="shared" si="22"/>
        <v>0</v>
      </c>
      <c r="AA259" s="171">
        <f t="shared" si="23"/>
        <v>4</v>
      </c>
      <c r="AB259" s="171">
        <f t="shared" si="24"/>
        <v>0</v>
      </c>
      <c r="AC259" s="171">
        <f t="shared" si="25"/>
        <v>0</v>
      </c>
    </row>
    <row r="260" spans="1:29" ht="35.25" customHeight="1" x14ac:dyDescent="0.25">
      <c r="A260" s="96" t="s">
        <v>2180</v>
      </c>
      <c r="B260" s="101" t="s">
        <v>9329</v>
      </c>
      <c r="C260" s="98" t="s">
        <v>108</v>
      </c>
      <c r="D260" s="98" t="s">
        <v>304</v>
      </c>
      <c r="E260" s="173" t="s">
        <v>7923</v>
      </c>
      <c r="F260" s="99" t="s">
        <v>16</v>
      </c>
      <c r="G260" s="99" t="s">
        <v>109</v>
      </c>
      <c r="H260" s="99" t="s">
        <v>8838</v>
      </c>
      <c r="I260" s="147" t="s">
        <v>127</v>
      </c>
      <c r="J260" s="103" t="s">
        <v>2312</v>
      </c>
      <c r="K260" s="102">
        <v>128</v>
      </c>
      <c r="L260" s="103"/>
      <c r="M260" s="102" t="s">
        <v>119</v>
      </c>
      <c r="N260" s="101" t="s">
        <v>2228</v>
      </c>
      <c r="O260" s="101" t="s">
        <v>191</v>
      </c>
      <c r="P260" s="101" t="s">
        <v>2206</v>
      </c>
      <c r="Q260" s="105" t="s">
        <v>8839</v>
      </c>
      <c r="R260" s="105" t="s">
        <v>10387</v>
      </c>
      <c r="S260" s="106" t="s">
        <v>10035</v>
      </c>
      <c r="T260" s="101" t="s">
        <v>8826</v>
      </c>
      <c r="U260" s="148"/>
      <c r="V260" s="148"/>
      <c r="W260" s="107" t="str">
        <f>VLOOKUP(TRIM(X260),X10:Y88,2,FALSE)</f>
        <v>Tao</v>
      </c>
      <c r="X260" s="171" t="str">
        <f t="shared" si="20"/>
        <v>7.5</v>
      </c>
      <c r="Y260" s="175">
        <f t="shared" si="21"/>
        <v>0</v>
      </c>
      <c r="Z260" s="171">
        <f t="shared" si="22"/>
        <v>0</v>
      </c>
      <c r="AA260" s="171">
        <f t="shared" si="23"/>
        <v>4</v>
      </c>
      <c r="AB260" s="171">
        <f t="shared" si="24"/>
        <v>0</v>
      </c>
      <c r="AC260" s="171">
        <f t="shared" si="25"/>
        <v>0</v>
      </c>
    </row>
    <row r="261" spans="1:29" ht="37.15" customHeight="1" x14ac:dyDescent="0.25">
      <c r="A261" s="96" t="s">
        <v>2180</v>
      </c>
      <c r="B261" s="101" t="s">
        <v>9330</v>
      </c>
      <c r="C261" s="98" t="s">
        <v>108</v>
      </c>
      <c r="D261" s="98" t="s">
        <v>304</v>
      </c>
      <c r="E261" s="173" t="s">
        <v>7924</v>
      </c>
      <c r="F261" s="99" t="s">
        <v>16</v>
      </c>
      <c r="G261" s="99" t="s">
        <v>109</v>
      </c>
      <c r="H261" s="99" t="s">
        <v>8840</v>
      </c>
      <c r="I261" s="147" t="s">
        <v>127</v>
      </c>
      <c r="J261" s="103" t="s">
        <v>2312</v>
      </c>
      <c r="K261" s="102">
        <v>129</v>
      </c>
      <c r="L261" s="103"/>
      <c r="M261" s="102" t="s">
        <v>119</v>
      </c>
      <c r="N261" s="101" t="s">
        <v>2228</v>
      </c>
      <c r="O261" s="101" t="s">
        <v>191</v>
      </c>
      <c r="P261" s="101" t="s">
        <v>2206</v>
      </c>
      <c r="Q261" s="105" t="s">
        <v>8841</v>
      </c>
      <c r="R261" s="105" t="s">
        <v>10388</v>
      </c>
      <c r="S261" s="106" t="s">
        <v>10034</v>
      </c>
      <c r="T261" s="101" t="s">
        <v>8826</v>
      </c>
      <c r="U261" s="148"/>
      <c r="V261" s="148"/>
      <c r="W261" s="107" t="str">
        <f>VLOOKUP(TRIM(X261),X10:Y88,2,FALSE)</f>
        <v>Tao</v>
      </c>
      <c r="X261" s="171" t="str">
        <f t="shared" si="20"/>
        <v>7.5</v>
      </c>
      <c r="Y261" s="175">
        <f t="shared" si="21"/>
        <v>0</v>
      </c>
      <c r="Z261" s="171">
        <f t="shared" si="22"/>
        <v>0</v>
      </c>
      <c r="AA261" s="171">
        <f t="shared" si="23"/>
        <v>4</v>
      </c>
      <c r="AB261" s="171">
        <f t="shared" si="24"/>
        <v>0</v>
      </c>
      <c r="AC261" s="171">
        <f t="shared" si="25"/>
        <v>0</v>
      </c>
    </row>
    <row r="262" spans="1:29" ht="35.25" customHeight="1" x14ac:dyDescent="0.25">
      <c r="A262" s="96" t="s">
        <v>2180</v>
      </c>
      <c r="B262" s="101" t="s">
        <v>9331</v>
      </c>
      <c r="C262" s="98" t="s">
        <v>108</v>
      </c>
      <c r="D262" s="98" t="s">
        <v>304</v>
      </c>
      <c r="E262" s="173" t="s">
        <v>7925</v>
      </c>
      <c r="F262" s="99" t="s">
        <v>15</v>
      </c>
      <c r="G262" s="99" t="s">
        <v>109</v>
      </c>
      <c r="H262" s="99" t="s">
        <v>8842</v>
      </c>
      <c r="I262" s="147" t="s">
        <v>127</v>
      </c>
      <c r="J262" s="103" t="s">
        <v>2312</v>
      </c>
      <c r="K262" s="102">
        <v>130</v>
      </c>
      <c r="L262" s="103"/>
      <c r="M262" s="102" t="s">
        <v>119</v>
      </c>
      <c r="N262" s="101" t="s">
        <v>2228</v>
      </c>
      <c r="O262" s="101" t="s">
        <v>191</v>
      </c>
      <c r="P262" s="101" t="s">
        <v>2206</v>
      </c>
      <c r="Q262" s="105" t="s">
        <v>8843</v>
      </c>
      <c r="R262" s="105" t="s">
        <v>2181</v>
      </c>
      <c r="S262" s="106" t="s">
        <v>2181</v>
      </c>
      <c r="T262" s="101" t="s">
        <v>8826</v>
      </c>
      <c r="U262" s="148"/>
      <c r="V262" s="148"/>
      <c r="W262" s="107" t="str">
        <f>VLOOKUP(TRIM(X262),X10:Y88,2,FALSE)</f>
        <v>Tao</v>
      </c>
      <c r="X262" s="171" t="str">
        <f t="shared" si="20"/>
        <v>7.5</v>
      </c>
      <c r="Y262" s="175">
        <f t="shared" si="21"/>
        <v>1</v>
      </c>
      <c r="Z262" s="171">
        <f t="shared" si="22"/>
        <v>0</v>
      </c>
      <c r="AA262" s="171">
        <f t="shared" si="23"/>
        <v>4</v>
      </c>
      <c r="AB262" s="171">
        <f t="shared" si="24"/>
        <v>0</v>
      </c>
      <c r="AC262" s="171">
        <f t="shared" si="25"/>
        <v>0</v>
      </c>
    </row>
    <row r="263" spans="1:29" ht="35.25" customHeight="1" x14ac:dyDescent="0.25">
      <c r="A263" s="96" t="s">
        <v>2180</v>
      </c>
      <c r="B263" s="101" t="s">
        <v>2610</v>
      </c>
      <c r="C263" s="98" t="s">
        <v>108</v>
      </c>
      <c r="D263" s="98" t="s">
        <v>93</v>
      </c>
      <c r="E263" s="173" t="s">
        <v>7926</v>
      </c>
      <c r="F263" s="99" t="s">
        <v>16</v>
      </c>
      <c r="G263" s="99" t="s">
        <v>109</v>
      </c>
      <c r="H263" s="99" t="s">
        <v>8844</v>
      </c>
      <c r="I263" s="147" t="s">
        <v>2465</v>
      </c>
      <c r="J263" s="103" t="s">
        <v>2252</v>
      </c>
      <c r="K263" s="102">
        <v>93</v>
      </c>
      <c r="L263" s="103"/>
      <c r="M263" s="102" t="s">
        <v>119</v>
      </c>
      <c r="N263" s="101" t="s">
        <v>2273</v>
      </c>
      <c r="O263" s="101" t="s">
        <v>191</v>
      </c>
      <c r="P263" s="101" t="s">
        <v>222</v>
      </c>
      <c r="Q263" s="105" t="s">
        <v>9332</v>
      </c>
      <c r="R263" s="105" t="s">
        <v>2192</v>
      </c>
      <c r="S263" s="241" t="s">
        <v>2192</v>
      </c>
      <c r="T263" s="101" t="s">
        <v>2557</v>
      </c>
      <c r="U263" s="148"/>
      <c r="V263" s="148"/>
      <c r="W263" s="107" t="str">
        <f>VLOOKUP(TRIM(X263),X10:Y88,2,FALSE)</f>
        <v>Andy</v>
      </c>
      <c r="X263" s="171" t="str">
        <f t="shared" si="20"/>
        <v>7.1</v>
      </c>
      <c r="Y263" s="175">
        <f t="shared" si="21"/>
        <v>0</v>
      </c>
      <c r="Z263" s="171">
        <f t="shared" si="22"/>
        <v>0</v>
      </c>
      <c r="AA263" s="171">
        <f t="shared" si="23"/>
        <v>14</v>
      </c>
      <c r="AB263" s="171">
        <f t="shared" si="24"/>
        <v>0</v>
      </c>
      <c r="AC263" s="171">
        <f t="shared" si="25"/>
        <v>0</v>
      </c>
    </row>
    <row r="264" spans="1:29" ht="35.25" customHeight="1" x14ac:dyDescent="0.25">
      <c r="A264" s="96" t="s">
        <v>2180</v>
      </c>
      <c r="B264" s="101" t="s">
        <v>9334</v>
      </c>
      <c r="C264" s="98" t="s">
        <v>108</v>
      </c>
      <c r="D264" s="98" t="s">
        <v>307</v>
      </c>
      <c r="E264" s="173" t="s">
        <v>7927</v>
      </c>
      <c r="F264" s="99" t="s">
        <v>16</v>
      </c>
      <c r="G264" s="99" t="s">
        <v>109</v>
      </c>
      <c r="H264" s="99" t="s">
        <v>9335</v>
      </c>
      <c r="I264" s="147" t="s">
        <v>9333</v>
      </c>
      <c r="J264" s="103" t="s">
        <v>2225</v>
      </c>
      <c r="K264" s="102">
        <v>1595</v>
      </c>
      <c r="L264" s="103" t="s">
        <v>51</v>
      </c>
      <c r="M264" s="102" t="s">
        <v>119</v>
      </c>
      <c r="N264" s="101" t="s">
        <v>2301</v>
      </c>
      <c r="O264" s="101" t="s">
        <v>191</v>
      </c>
      <c r="P264" s="101" t="s">
        <v>226</v>
      </c>
      <c r="Q264" s="105" t="s">
        <v>8845</v>
      </c>
      <c r="R264" s="105" t="s">
        <v>10389</v>
      </c>
      <c r="S264" s="106" t="s">
        <v>10000</v>
      </c>
      <c r="T264" s="101" t="s">
        <v>2584</v>
      </c>
      <c r="U264" s="148"/>
      <c r="V264" s="148"/>
      <c r="W264" s="107" t="str">
        <f>VLOOKUP(TRIM(X264),X10:Y88,2,FALSE)</f>
        <v>Puneet</v>
      </c>
      <c r="X264" s="171" t="str">
        <f t="shared" si="20"/>
        <v>7.7.1</v>
      </c>
      <c r="Y264" s="175">
        <f t="shared" si="21"/>
        <v>0</v>
      </c>
      <c r="Z264" s="171">
        <f t="shared" si="22"/>
        <v>0</v>
      </c>
      <c r="AA264" s="171">
        <f t="shared" si="23"/>
        <v>20</v>
      </c>
      <c r="AB264" s="171">
        <f t="shared" si="24"/>
        <v>0</v>
      </c>
      <c r="AC264" s="171">
        <f t="shared" si="25"/>
        <v>0</v>
      </c>
    </row>
    <row r="265" spans="1:29" ht="35.25" customHeight="1" x14ac:dyDescent="0.25">
      <c r="A265" s="96" t="s">
        <v>2180</v>
      </c>
      <c r="B265" s="101" t="s">
        <v>9336</v>
      </c>
      <c r="C265" s="98" t="s">
        <v>108</v>
      </c>
      <c r="D265" s="98" t="s">
        <v>307</v>
      </c>
      <c r="E265" s="173" t="s">
        <v>7928</v>
      </c>
      <c r="F265" s="99" t="s">
        <v>16</v>
      </c>
      <c r="G265" s="99" t="s">
        <v>109</v>
      </c>
      <c r="H265" s="99" t="s">
        <v>9337</v>
      </c>
      <c r="I265" s="147" t="s">
        <v>2583</v>
      </c>
      <c r="J265" s="103" t="s">
        <v>118</v>
      </c>
      <c r="K265" s="102">
        <v>1582</v>
      </c>
      <c r="L265" s="103" t="s">
        <v>51</v>
      </c>
      <c r="M265" s="102" t="s">
        <v>119</v>
      </c>
      <c r="N265" s="101" t="s">
        <v>2301</v>
      </c>
      <c r="O265" s="101" t="s">
        <v>191</v>
      </c>
      <c r="P265" s="101" t="s">
        <v>226</v>
      </c>
      <c r="Q265" s="105" t="s">
        <v>8846</v>
      </c>
      <c r="R265" s="105" t="s">
        <v>10390</v>
      </c>
      <c r="S265" s="106" t="s">
        <v>9999</v>
      </c>
      <c r="T265" s="101" t="s">
        <v>2584</v>
      </c>
      <c r="U265" s="148"/>
      <c r="V265" s="148"/>
      <c r="W265" s="107" t="str">
        <f>VLOOKUP(TRIM(X265),X10:Y88,2,FALSE)</f>
        <v>Puneet</v>
      </c>
      <c r="X265" s="171" t="str">
        <f t="shared" si="20"/>
        <v>7.7.1</v>
      </c>
      <c r="Y265" s="175">
        <f t="shared" si="21"/>
        <v>0</v>
      </c>
      <c r="Z265" s="171">
        <f t="shared" si="22"/>
        <v>0</v>
      </c>
      <c r="AA265" s="171">
        <f t="shared" si="23"/>
        <v>12</v>
      </c>
      <c r="AB265" s="171">
        <f t="shared" si="24"/>
        <v>0</v>
      </c>
      <c r="AC265" s="171">
        <f t="shared" si="25"/>
        <v>0</v>
      </c>
    </row>
    <row r="266" spans="1:29" ht="35.25" customHeight="1" x14ac:dyDescent="0.25">
      <c r="A266" s="96" t="s">
        <v>2180</v>
      </c>
      <c r="B266" s="101" t="s">
        <v>9340</v>
      </c>
      <c r="C266" s="98" t="s">
        <v>108</v>
      </c>
      <c r="D266" s="98" t="s">
        <v>96</v>
      </c>
      <c r="E266" s="173" t="s">
        <v>7929</v>
      </c>
      <c r="F266" s="99" t="s">
        <v>15</v>
      </c>
      <c r="G266" s="99" t="s">
        <v>109</v>
      </c>
      <c r="H266" s="99" t="s">
        <v>8851</v>
      </c>
      <c r="I266" s="147" t="s">
        <v>9338</v>
      </c>
      <c r="J266" s="103" t="s">
        <v>118</v>
      </c>
      <c r="K266" s="102">
        <v>2100</v>
      </c>
      <c r="L266" s="103"/>
      <c r="M266" s="102" t="s">
        <v>2237</v>
      </c>
      <c r="N266" s="101" t="s">
        <v>2301</v>
      </c>
      <c r="O266" s="101" t="s">
        <v>191</v>
      </c>
      <c r="P266" s="101" t="s">
        <v>2184</v>
      </c>
      <c r="Q266" s="105" t="s">
        <v>9339</v>
      </c>
      <c r="R266" s="105" t="s">
        <v>2181</v>
      </c>
      <c r="S266" s="106" t="s">
        <v>2181</v>
      </c>
      <c r="T266" s="101" t="s">
        <v>2377</v>
      </c>
      <c r="U266" s="148"/>
      <c r="V266" s="148"/>
      <c r="W266" s="107" t="str">
        <f>VLOOKUP(TRIM(X266),X10:Y88,2,FALSE)</f>
        <v>Andy</v>
      </c>
      <c r="X266" s="171" t="str">
        <f t="shared" si="20"/>
        <v>7.3</v>
      </c>
      <c r="Y266" s="175">
        <f t="shared" si="21"/>
        <v>1</v>
      </c>
      <c r="Z266" s="171">
        <f t="shared" si="22"/>
        <v>0</v>
      </c>
      <c r="AA266" s="171">
        <f t="shared" si="23"/>
        <v>19</v>
      </c>
      <c r="AB266" s="171">
        <f t="shared" si="24"/>
        <v>0</v>
      </c>
      <c r="AC266" s="171">
        <f t="shared" si="25"/>
        <v>0</v>
      </c>
    </row>
    <row r="267" spans="1:29" ht="35.25" customHeight="1" x14ac:dyDescent="0.25">
      <c r="A267" s="96" t="s">
        <v>2180</v>
      </c>
      <c r="B267" s="101" t="s">
        <v>42</v>
      </c>
      <c r="C267" s="98" t="s">
        <v>108</v>
      </c>
      <c r="D267" s="98" t="s">
        <v>314</v>
      </c>
      <c r="E267" s="173" t="s">
        <v>7930</v>
      </c>
      <c r="F267" s="99" t="s">
        <v>2341</v>
      </c>
      <c r="G267" s="99" t="s">
        <v>109</v>
      </c>
      <c r="H267" s="99" t="s">
        <v>3530</v>
      </c>
      <c r="I267" s="147" t="s">
        <v>3368</v>
      </c>
      <c r="J267" s="103"/>
      <c r="K267" s="102"/>
      <c r="L267" s="103"/>
      <c r="M267" s="102"/>
      <c r="N267" s="101"/>
      <c r="O267" s="101" t="s">
        <v>2221</v>
      </c>
      <c r="P267" s="101" t="s">
        <v>8852</v>
      </c>
      <c r="Q267" s="105" t="s">
        <v>8853</v>
      </c>
      <c r="R267" s="105" t="s">
        <v>10391</v>
      </c>
      <c r="S267" s="106" t="s">
        <v>9963</v>
      </c>
      <c r="T267" s="101" t="s">
        <v>2377</v>
      </c>
      <c r="U267" s="148"/>
      <c r="V267" s="148"/>
      <c r="W267" s="107" t="str">
        <f>VLOOKUP(TRIM(X267),X10:Y88,2,FALSE)</f>
        <v>Puneet</v>
      </c>
      <c r="X267" s="171" t="str">
        <f t="shared" si="20"/>
        <v>9.1</v>
      </c>
      <c r="Y267" s="175">
        <f t="shared" si="21"/>
        <v>0</v>
      </c>
      <c r="Z267" s="171">
        <f t="shared" si="22"/>
        <v>0</v>
      </c>
      <c r="AA267" s="171">
        <f t="shared" si="23"/>
        <v>223</v>
      </c>
      <c r="AB267" s="171">
        <f t="shared" si="24"/>
        <v>0</v>
      </c>
      <c r="AC267" s="171">
        <f t="shared" si="25"/>
        <v>0</v>
      </c>
    </row>
    <row r="268" spans="1:29" ht="35.25" customHeight="1" x14ac:dyDescent="0.25">
      <c r="A268" s="96" t="s">
        <v>2180</v>
      </c>
      <c r="B268" s="101" t="s">
        <v>9852</v>
      </c>
      <c r="C268" s="98" t="s">
        <v>108</v>
      </c>
      <c r="D268" s="98" t="s">
        <v>315</v>
      </c>
      <c r="E268" s="173" t="s">
        <v>7931</v>
      </c>
      <c r="F268" s="99" t="s">
        <v>112</v>
      </c>
      <c r="G268" s="99" t="s">
        <v>116</v>
      </c>
      <c r="H268" s="99" t="s">
        <v>8854</v>
      </c>
      <c r="I268" s="147" t="s">
        <v>210</v>
      </c>
      <c r="J268" s="103" t="s">
        <v>2315</v>
      </c>
      <c r="K268" s="102"/>
      <c r="L268" s="103"/>
      <c r="M268" s="102"/>
      <c r="N268" s="101"/>
      <c r="O268" s="101" t="s">
        <v>2221</v>
      </c>
      <c r="P268" s="101"/>
      <c r="Q268" s="105" t="s">
        <v>8854</v>
      </c>
      <c r="R268" s="105" t="s">
        <v>2183</v>
      </c>
      <c r="S268" s="106" t="s">
        <v>2183</v>
      </c>
      <c r="T268" s="101" t="s">
        <v>2377</v>
      </c>
      <c r="U268" s="148"/>
      <c r="V268" s="148"/>
      <c r="W268" s="107" t="str">
        <f>VLOOKUP(TRIM(X268),X10:Y88,2,FALSE)</f>
        <v>Puneet</v>
      </c>
      <c r="X268" s="171" t="str">
        <f t="shared" si="20"/>
        <v>9.2</v>
      </c>
      <c r="Y268" s="175">
        <f t="shared" si="21"/>
        <v>0</v>
      </c>
      <c r="Z268" s="171">
        <f t="shared" si="22"/>
        <v>0</v>
      </c>
      <c r="AA268" s="171">
        <f t="shared" si="23"/>
        <v>22</v>
      </c>
      <c r="AB268" s="171">
        <f t="shared" si="24"/>
        <v>0</v>
      </c>
      <c r="AC268" s="171">
        <f t="shared" si="25"/>
        <v>0</v>
      </c>
    </row>
    <row r="269" spans="1:29" ht="35.25" customHeight="1" x14ac:dyDescent="0.25">
      <c r="A269" s="96" t="s">
        <v>2180</v>
      </c>
      <c r="B269" s="101" t="s">
        <v>9342</v>
      </c>
      <c r="C269" s="98" t="s">
        <v>108</v>
      </c>
      <c r="D269" s="98" t="s">
        <v>94</v>
      </c>
      <c r="E269" s="173" t="s">
        <v>7932</v>
      </c>
      <c r="F269" s="99" t="s">
        <v>16</v>
      </c>
      <c r="G269" s="99" t="s">
        <v>109</v>
      </c>
      <c r="H269" s="99" t="s">
        <v>8855</v>
      </c>
      <c r="I269" s="147" t="s">
        <v>8856</v>
      </c>
      <c r="J269" s="103" t="s">
        <v>2272</v>
      </c>
      <c r="K269" s="102">
        <v>1836</v>
      </c>
      <c r="L269" s="103"/>
      <c r="M269" s="102" t="s">
        <v>119</v>
      </c>
      <c r="N269" s="101" t="s">
        <v>2228</v>
      </c>
      <c r="O269" s="101" t="s">
        <v>191</v>
      </c>
      <c r="P269" s="101" t="s">
        <v>2205</v>
      </c>
      <c r="Q269" s="105" t="s">
        <v>9341</v>
      </c>
      <c r="R269" s="105" t="s">
        <v>2183</v>
      </c>
      <c r="S269" s="106" t="s">
        <v>2183</v>
      </c>
      <c r="T269" s="101" t="s">
        <v>3620</v>
      </c>
      <c r="U269" s="148"/>
      <c r="V269" s="148"/>
      <c r="W269" s="107" t="str">
        <f>VLOOKUP(TRIM(X269),X10:Y88,2,FALSE)</f>
        <v>Andy</v>
      </c>
      <c r="X269" s="171" t="str">
        <f t="shared" si="20"/>
        <v>7.2</v>
      </c>
      <c r="Y269" s="175">
        <f t="shared" si="21"/>
        <v>0</v>
      </c>
      <c r="Z269" s="171">
        <f t="shared" si="22"/>
        <v>0</v>
      </c>
      <c r="AA269" s="171">
        <f t="shared" si="23"/>
        <v>24</v>
      </c>
      <c r="AB269" s="171">
        <f t="shared" si="24"/>
        <v>0</v>
      </c>
      <c r="AC269" s="171">
        <f t="shared" si="25"/>
        <v>0</v>
      </c>
    </row>
    <row r="270" spans="1:29" ht="35.25" customHeight="1" x14ac:dyDescent="0.25">
      <c r="A270" s="96" t="s">
        <v>2180</v>
      </c>
      <c r="B270" s="101" t="s">
        <v>9344</v>
      </c>
      <c r="C270" s="98" t="s">
        <v>108</v>
      </c>
      <c r="D270" s="98" t="s">
        <v>86</v>
      </c>
      <c r="E270" s="173" t="s">
        <v>7933</v>
      </c>
      <c r="F270" s="99" t="s">
        <v>16</v>
      </c>
      <c r="G270" s="99" t="s">
        <v>109</v>
      </c>
      <c r="H270" s="99" t="s">
        <v>9345</v>
      </c>
      <c r="I270" s="147" t="s">
        <v>2380</v>
      </c>
      <c r="J270" s="103" t="s">
        <v>2264</v>
      </c>
      <c r="K270" s="102">
        <v>410</v>
      </c>
      <c r="L270" s="103"/>
      <c r="M270" s="102" t="s">
        <v>119</v>
      </c>
      <c r="N270" s="101" t="s">
        <v>2301</v>
      </c>
      <c r="O270" s="101" t="s">
        <v>191</v>
      </c>
      <c r="P270" s="101" t="s">
        <v>2226</v>
      </c>
      <c r="Q270" s="105" t="s">
        <v>9343</v>
      </c>
      <c r="R270" s="105" t="s">
        <v>10087</v>
      </c>
      <c r="S270" s="241" t="s">
        <v>2192</v>
      </c>
      <c r="T270" s="101" t="s">
        <v>2382</v>
      </c>
      <c r="U270" s="148"/>
      <c r="V270" s="148"/>
      <c r="W270" s="107" t="str">
        <f>VLOOKUP(TRIM(X270),X10:Y88,2,FALSE)</f>
        <v>Tao</v>
      </c>
      <c r="X270" s="171" t="str">
        <f t="shared" si="20"/>
        <v>6.6</v>
      </c>
      <c r="Y270" s="175">
        <f t="shared" si="21"/>
        <v>0</v>
      </c>
      <c r="Z270" s="171">
        <f t="shared" si="22"/>
        <v>0</v>
      </c>
      <c r="AA270" s="171">
        <f t="shared" si="23"/>
        <v>4</v>
      </c>
      <c r="AB270" s="171">
        <f t="shared" si="24"/>
        <v>0</v>
      </c>
      <c r="AC270" s="171">
        <f t="shared" si="25"/>
        <v>0</v>
      </c>
    </row>
    <row r="271" spans="1:29" ht="35.25" customHeight="1" x14ac:dyDescent="0.25">
      <c r="A271" s="96" t="s">
        <v>2180</v>
      </c>
      <c r="B271" s="101" t="s">
        <v>9347</v>
      </c>
      <c r="C271" s="98" t="s">
        <v>108</v>
      </c>
      <c r="D271" s="98" t="s">
        <v>72</v>
      </c>
      <c r="E271" s="173" t="s">
        <v>7934</v>
      </c>
      <c r="F271" s="99" t="s">
        <v>16</v>
      </c>
      <c r="G271" s="99" t="s">
        <v>109</v>
      </c>
      <c r="H271" s="99" t="s">
        <v>9348</v>
      </c>
      <c r="I271" s="147" t="s">
        <v>2380</v>
      </c>
      <c r="J271" s="103" t="s">
        <v>2236</v>
      </c>
      <c r="K271" s="102">
        <v>3584</v>
      </c>
      <c r="L271" s="103"/>
      <c r="M271" s="102" t="s">
        <v>119</v>
      </c>
      <c r="N271" s="101" t="s">
        <v>3103</v>
      </c>
      <c r="O271" s="101" t="s">
        <v>191</v>
      </c>
      <c r="P271" s="101" t="s">
        <v>2230</v>
      </c>
      <c r="Q271" s="105" t="s">
        <v>9346</v>
      </c>
      <c r="R271" s="105" t="s">
        <v>10088</v>
      </c>
      <c r="S271" s="106" t="s">
        <v>2183</v>
      </c>
      <c r="T271" s="101" t="s">
        <v>2382</v>
      </c>
      <c r="U271" s="148"/>
      <c r="V271" s="148"/>
      <c r="W271" s="107" t="str">
        <f>VLOOKUP(TRIM(X271),X10:Y88,2,FALSE)</f>
        <v>Tao</v>
      </c>
      <c r="X271" s="171" t="str">
        <f t="shared" si="20"/>
        <v>6.1</v>
      </c>
      <c r="Y271" s="175">
        <f t="shared" si="21"/>
        <v>0</v>
      </c>
      <c r="Z271" s="171">
        <f t="shared" si="22"/>
        <v>0</v>
      </c>
      <c r="AA271" s="171">
        <f t="shared" si="23"/>
        <v>4</v>
      </c>
      <c r="AB271" s="171">
        <f t="shared" si="24"/>
        <v>0</v>
      </c>
      <c r="AC271" s="171">
        <f t="shared" si="25"/>
        <v>0</v>
      </c>
    </row>
    <row r="272" spans="1:29" ht="35.25" customHeight="1" x14ac:dyDescent="0.25">
      <c r="A272" s="96" t="s">
        <v>2180</v>
      </c>
      <c r="B272" s="101" t="s">
        <v>9350</v>
      </c>
      <c r="C272" s="98" t="s">
        <v>108</v>
      </c>
      <c r="D272" s="98" t="s">
        <v>72</v>
      </c>
      <c r="E272" s="173" t="s">
        <v>7935</v>
      </c>
      <c r="F272" s="99" t="s">
        <v>16</v>
      </c>
      <c r="G272" s="99" t="s">
        <v>109</v>
      </c>
      <c r="H272" s="99" t="s">
        <v>8857</v>
      </c>
      <c r="I272" s="147" t="s">
        <v>2380</v>
      </c>
      <c r="J272" s="103" t="s">
        <v>2225</v>
      </c>
      <c r="K272" s="102">
        <v>2149</v>
      </c>
      <c r="L272" s="103"/>
      <c r="M272" s="102" t="s">
        <v>119</v>
      </c>
      <c r="N272" s="101" t="s">
        <v>2301</v>
      </c>
      <c r="O272" s="101" t="s">
        <v>191</v>
      </c>
      <c r="P272" s="101" t="s">
        <v>2226</v>
      </c>
      <c r="Q272" s="105" t="s">
        <v>9349</v>
      </c>
      <c r="R272" s="105" t="s">
        <v>10088</v>
      </c>
      <c r="S272" s="106" t="s">
        <v>2183</v>
      </c>
      <c r="T272" s="101" t="s">
        <v>2382</v>
      </c>
      <c r="U272" s="148"/>
      <c r="V272" s="148"/>
      <c r="W272" s="107" t="str">
        <f>VLOOKUP(TRIM(X272),X10:Y88,2,FALSE)</f>
        <v>Tao</v>
      </c>
      <c r="X272" s="171" t="str">
        <f t="shared" si="20"/>
        <v>6.1</v>
      </c>
      <c r="Y272" s="175">
        <f t="shared" si="21"/>
        <v>0</v>
      </c>
      <c r="Z272" s="171">
        <f t="shared" si="22"/>
        <v>0</v>
      </c>
      <c r="AA272" s="171">
        <f t="shared" si="23"/>
        <v>4</v>
      </c>
      <c r="AB272" s="171">
        <f t="shared" si="24"/>
        <v>0</v>
      </c>
      <c r="AC272" s="171">
        <f t="shared" si="25"/>
        <v>0</v>
      </c>
    </row>
    <row r="273" spans="1:29" ht="35.25" customHeight="1" x14ac:dyDescent="0.25">
      <c r="A273" s="96"/>
      <c r="B273" s="101"/>
      <c r="C273" s="98" t="s">
        <v>14</v>
      </c>
      <c r="D273" s="98" t="s">
        <v>102</v>
      </c>
      <c r="E273" s="173" t="s">
        <v>7936</v>
      </c>
      <c r="F273" s="99" t="s">
        <v>16</v>
      </c>
      <c r="G273" s="230" t="s">
        <v>109</v>
      </c>
      <c r="H273" s="230" t="s">
        <v>8858</v>
      </c>
      <c r="I273" s="231" t="s">
        <v>2380</v>
      </c>
      <c r="J273" s="226" t="s">
        <v>2312</v>
      </c>
      <c r="K273" s="227">
        <v>131</v>
      </c>
      <c r="L273" s="226"/>
      <c r="M273" s="227" t="s">
        <v>119</v>
      </c>
      <c r="N273" s="226" t="s">
        <v>2228</v>
      </c>
      <c r="O273" s="226" t="s">
        <v>191</v>
      </c>
      <c r="P273" s="226" t="s">
        <v>2206</v>
      </c>
      <c r="Q273" s="232" t="s">
        <v>8899</v>
      </c>
      <c r="R273" s="232" t="s">
        <v>20</v>
      </c>
      <c r="S273" s="228"/>
      <c r="T273" s="101" t="s">
        <v>2382</v>
      </c>
      <c r="U273" s="148"/>
      <c r="V273" s="148"/>
      <c r="W273" s="107" t="str">
        <f>VLOOKUP(TRIM(X273),X10:Y88,2,FALSE)</f>
        <v>Withdrawn</v>
      </c>
      <c r="X273" s="171" t="str">
        <f t="shared" si="20"/>
        <v>99</v>
      </c>
      <c r="Y273" s="175">
        <f t="shared" si="21"/>
        <v>0</v>
      </c>
      <c r="Z273" s="171">
        <f t="shared" si="22"/>
        <v>0</v>
      </c>
      <c r="AA273" s="171">
        <f t="shared" si="23"/>
        <v>4</v>
      </c>
      <c r="AB273" s="171">
        <f t="shared" si="24"/>
        <v>0</v>
      </c>
      <c r="AC273" s="171">
        <f t="shared" si="25"/>
        <v>0</v>
      </c>
    </row>
    <row r="274" spans="1:29" ht="35.25" customHeight="1" x14ac:dyDescent="0.25">
      <c r="A274" s="96" t="s">
        <v>2180</v>
      </c>
      <c r="B274" s="101" t="s">
        <v>9352</v>
      </c>
      <c r="C274" s="98" t="s">
        <v>108</v>
      </c>
      <c r="D274" s="98" t="s">
        <v>96</v>
      </c>
      <c r="E274" s="173" t="s">
        <v>7937</v>
      </c>
      <c r="F274" s="99" t="s">
        <v>15</v>
      </c>
      <c r="G274" s="99" t="s">
        <v>109</v>
      </c>
      <c r="H274" s="99" t="s">
        <v>8859</v>
      </c>
      <c r="I274" s="147" t="s">
        <v>2459</v>
      </c>
      <c r="J274" s="103" t="s">
        <v>2225</v>
      </c>
      <c r="K274" s="102">
        <v>2150</v>
      </c>
      <c r="L274" s="103"/>
      <c r="M274" s="102" t="s">
        <v>119</v>
      </c>
      <c r="N274" s="101" t="s">
        <v>2301</v>
      </c>
      <c r="O274" s="101" t="s">
        <v>191</v>
      </c>
      <c r="P274" s="101" t="s">
        <v>2184</v>
      </c>
      <c r="Q274" s="105" t="s">
        <v>9351</v>
      </c>
      <c r="R274" s="105" t="s">
        <v>2181</v>
      </c>
      <c r="S274" s="106" t="s">
        <v>2181</v>
      </c>
      <c r="T274" s="101" t="s">
        <v>8860</v>
      </c>
      <c r="U274" s="148"/>
      <c r="V274" s="148"/>
      <c r="W274" s="107" t="str">
        <f>VLOOKUP(TRIM(X274),X10:Y88,2,FALSE)</f>
        <v>Andy</v>
      </c>
      <c r="X274" s="171" t="str">
        <f t="shared" si="20"/>
        <v>7.3</v>
      </c>
      <c r="Y274" s="175">
        <f t="shared" si="21"/>
        <v>1</v>
      </c>
      <c r="Z274" s="171">
        <f t="shared" si="22"/>
        <v>0</v>
      </c>
      <c r="AA274" s="171">
        <f t="shared" si="23"/>
        <v>7</v>
      </c>
      <c r="AB274" s="171">
        <f t="shared" si="24"/>
        <v>0</v>
      </c>
      <c r="AC274" s="171">
        <f t="shared" si="25"/>
        <v>0</v>
      </c>
    </row>
    <row r="275" spans="1:29" ht="35.25" customHeight="1" x14ac:dyDescent="0.25">
      <c r="A275" s="96" t="s">
        <v>2180</v>
      </c>
      <c r="B275" s="101" t="s">
        <v>9354</v>
      </c>
      <c r="C275" s="98" t="s">
        <v>108</v>
      </c>
      <c r="D275" s="98" t="s">
        <v>96</v>
      </c>
      <c r="E275" s="173" t="s">
        <v>7938</v>
      </c>
      <c r="F275" s="99" t="s">
        <v>16</v>
      </c>
      <c r="G275" s="99" t="s">
        <v>109</v>
      </c>
      <c r="H275" s="99" t="s">
        <v>8861</v>
      </c>
      <c r="I275" s="147" t="s">
        <v>2459</v>
      </c>
      <c r="J275" s="103" t="s">
        <v>118</v>
      </c>
      <c r="K275" s="102">
        <v>2101</v>
      </c>
      <c r="L275" s="103"/>
      <c r="M275" s="102" t="s">
        <v>119</v>
      </c>
      <c r="N275" s="101" t="s">
        <v>2301</v>
      </c>
      <c r="O275" s="101" t="s">
        <v>191</v>
      </c>
      <c r="P275" s="101" t="s">
        <v>2184</v>
      </c>
      <c r="Q275" s="105" t="s">
        <v>9353</v>
      </c>
      <c r="R275" s="105" t="s">
        <v>2183</v>
      </c>
      <c r="S275" s="106" t="s">
        <v>2183</v>
      </c>
      <c r="T275" s="101" t="s">
        <v>8860</v>
      </c>
      <c r="U275" s="148"/>
      <c r="V275" s="148"/>
      <c r="W275" s="107" t="str">
        <f>VLOOKUP(TRIM(X275),X10:Y88,2,FALSE)</f>
        <v>Andy</v>
      </c>
      <c r="X275" s="171" t="str">
        <f t="shared" si="20"/>
        <v>7.3</v>
      </c>
      <c r="Y275" s="175">
        <f t="shared" si="21"/>
        <v>0</v>
      </c>
      <c r="Z275" s="171">
        <f t="shared" si="22"/>
        <v>0</v>
      </c>
      <c r="AA275" s="171">
        <f t="shared" si="23"/>
        <v>7</v>
      </c>
      <c r="AB275" s="171">
        <f t="shared" si="24"/>
        <v>0</v>
      </c>
      <c r="AC275" s="171">
        <f t="shared" si="25"/>
        <v>0</v>
      </c>
    </row>
    <row r="276" spans="1:29" ht="35.25" customHeight="1" x14ac:dyDescent="0.25">
      <c r="A276" s="96" t="s">
        <v>2180</v>
      </c>
      <c r="B276" s="101" t="s">
        <v>9356</v>
      </c>
      <c r="C276" s="98" t="s">
        <v>108</v>
      </c>
      <c r="D276" s="98" t="s">
        <v>93</v>
      </c>
      <c r="E276" s="173" t="s">
        <v>7939</v>
      </c>
      <c r="F276" s="99" t="s">
        <v>15</v>
      </c>
      <c r="G276" s="99" t="s">
        <v>109</v>
      </c>
      <c r="H276" s="99" t="s">
        <v>8862</v>
      </c>
      <c r="I276" s="147" t="s">
        <v>2465</v>
      </c>
      <c r="J276" s="103" t="s">
        <v>2252</v>
      </c>
      <c r="K276" s="102">
        <v>94</v>
      </c>
      <c r="L276" s="103"/>
      <c r="M276" s="102" t="s">
        <v>119</v>
      </c>
      <c r="N276" s="101" t="s">
        <v>2273</v>
      </c>
      <c r="O276" s="101" t="s">
        <v>191</v>
      </c>
      <c r="P276" s="101" t="s">
        <v>222</v>
      </c>
      <c r="Q276" s="105" t="s">
        <v>9355</v>
      </c>
      <c r="R276" s="105" t="s">
        <v>2181</v>
      </c>
      <c r="S276" s="106" t="s">
        <v>2181</v>
      </c>
      <c r="T276" s="101" t="s">
        <v>2557</v>
      </c>
      <c r="U276" s="148"/>
      <c r="V276" s="148"/>
      <c r="W276" s="107" t="str">
        <f>VLOOKUP(TRIM(X276),X10:Y88,2,FALSE)</f>
        <v>Andy</v>
      </c>
      <c r="X276" s="171" t="str">
        <f t="shared" si="20"/>
        <v>7.1</v>
      </c>
      <c r="Y276" s="175">
        <f t="shared" si="21"/>
        <v>1</v>
      </c>
      <c r="Z276" s="171">
        <f t="shared" si="22"/>
        <v>0</v>
      </c>
      <c r="AA276" s="171">
        <f t="shared" si="23"/>
        <v>14</v>
      </c>
      <c r="AB276" s="171">
        <f t="shared" si="24"/>
        <v>0</v>
      </c>
      <c r="AC276" s="171">
        <f t="shared" si="25"/>
        <v>0</v>
      </c>
    </row>
    <row r="277" spans="1:29" ht="35.25" customHeight="1" x14ac:dyDescent="0.25">
      <c r="A277" s="96" t="s">
        <v>2180</v>
      </c>
      <c r="B277" s="101" t="s">
        <v>9358</v>
      </c>
      <c r="C277" s="98" t="s">
        <v>108</v>
      </c>
      <c r="D277" s="98" t="s">
        <v>86</v>
      </c>
      <c r="E277" s="173" t="s">
        <v>7940</v>
      </c>
      <c r="F277" s="99" t="s">
        <v>16</v>
      </c>
      <c r="G277" s="99" t="s">
        <v>109</v>
      </c>
      <c r="H277" s="99" t="s">
        <v>8863</v>
      </c>
      <c r="I277" s="147" t="s">
        <v>2583</v>
      </c>
      <c r="J277" s="103" t="s">
        <v>118</v>
      </c>
      <c r="K277" s="102">
        <v>2102</v>
      </c>
      <c r="L277" s="103"/>
      <c r="M277" s="102" t="s">
        <v>119</v>
      </c>
      <c r="N277" s="101" t="s">
        <v>2301</v>
      </c>
      <c r="O277" s="101" t="s">
        <v>191</v>
      </c>
      <c r="P277" s="101" t="s">
        <v>2230</v>
      </c>
      <c r="Q277" s="105" t="s">
        <v>9357</v>
      </c>
      <c r="R277" s="105" t="s">
        <v>10088</v>
      </c>
      <c r="S277" s="106" t="s">
        <v>2183</v>
      </c>
      <c r="T277" s="101" t="s">
        <v>2724</v>
      </c>
      <c r="U277" s="148"/>
      <c r="V277" s="148"/>
      <c r="W277" s="107" t="str">
        <f>VLOOKUP(TRIM(X277),X10:Y88,2,FALSE)</f>
        <v>Tao</v>
      </c>
      <c r="X277" s="171" t="str">
        <f t="shared" si="20"/>
        <v>6.6</v>
      </c>
      <c r="Y277" s="175">
        <f t="shared" si="21"/>
        <v>0</v>
      </c>
      <c r="Z277" s="171">
        <f t="shared" si="22"/>
        <v>0</v>
      </c>
      <c r="AA277" s="171">
        <f t="shared" si="23"/>
        <v>12</v>
      </c>
      <c r="AB277" s="171">
        <f t="shared" si="24"/>
        <v>0</v>
      </c>
      <c r="AC277" s="171">
        <f t="shared" si="25"/>
        <v>0</v>
      </c>
    </row>
    <row r="278" spans="1:29" ht="35.25" customHeight="1" x14ac:dyDescent="0.25">
      <c r="A278" s="96" t="s">
        <v>2180</v>
      </c>
      <c r="B278" s="101" t="s">
        <v>9360</v>
      </c>
      <c r="C278" s="98" t="s">
        <v>108</v>
      </c>
      <c r="D278" s="98" t="s">
        <v>86</v>
      </c>
      <c r="E278" s="173" t="s">
        <v>7941</v>
      </c>
      <c r="F278" s="99" t="s">
        <v>16</v>
      </c>
      <c r="G278" s="99" t="s">
        <v>109</v>
      </c>
      <c r="H278" s="99" t="s">
        <v>2662</v>
      </c>
      <c r="I278" s="147" t="s">
        <v>2459</v>
      </c>
      <c r="J278" s="103" t="s">
        <v>118</v>
      </c>
      <c r="K278" s="102">
        <v>1685</v>
      </c>
      <c r="L278" s="103" t="s">
        <v>64</v>
      </c>
      <c r="M278" s="102" t="s">
        <v>119</v>
      </c>
      <c r="N278" s="101" t="s">
        <v>2301</v>
      </c>
      <c r="O278" s="101" t="s">
        <v>191</v>
      </c>
      <c r="P278" s="101" t="s">
        <v>2226</v>
      </c>
      <c r="Q278" s="105" t="s">
        <v>9359</v>
      </c>
      <c r="R278" s="105" t="s">
        <v>10094</v>
      </c>
      <c r="S278" s="106" t="s">
        <v>2183</v>
      </c>
      <c r="T278" s="101" t="s">
        <v>2714</v>
      </c>
      <c r="U278" s="148"/>
      <c r="V278" s="148"/>
      <c r="W278" s="107" t="str">
        <f>VLOOKUP(TRIM(X278),X10:Y88,2,FALSE)</f>
        <v>Tao</v>
      </c>
      <c r="X278" s="171" t="str">
        <f t="shared" si="20"/>
        <v>6.6</v>
      </c>
      <c r="Y278" s="175">
        <f t="shared" si="21"/>
        <v>0</v>
      </c>
      <c r="Z278" s="171">
        <f t="shared" si="22"/>
        <v>0</v>
      </c>
      <c r="AA278" s="171">
        <f t="shared" si="23"/>
        <v>7</v>
      </c>
      <c r="AB278" s="171">
        <f t="shared" si="24"/>
        <v>0</v>
      </c>
      <c r="AC278" s="171">
        <f t="shared" si="25"/>
        <v>0</v>
      </c>
    </row>
    <row r="279" spans="1:29" ht="35.25" customHeight="1" x14ac:dyDescent="0.25">
      <c r="A279" s="96" t="s">
        <v>2180</v>
      </c>
      <c r="B279" s="101" t="s">
        <v>2754</v>
      </c>
      <c r="C279" s="98" t="s">
        <v>108</v>
      </c>
      <c r="D279" s="98" t="s">
        <v>88</v>
      </c>
      <c r="E279" s="173" t="s">
        <v>7942</v>
      </c>
      <c r="F279" s="99" t="s">
        <v>16</v>
      </c>
      <c r="G279" s="99" t="s">
        <v>109</v>
      </c>
      <c r="H279" s="99" t="s">
        <v>8864</v>
      </c>
      <c r="I279" s="147" t="s">
        <v>2446</v>
      </c>
      <c r="J279" s="103" t="s">
        <v>2225</v>
      </c>
      <c r="K279" s="102">
        <v>2151</v>
      </c>
      <c r="L279" s="103"/>
      <c r="M279" s="102" t="s">
        <v>119</v>
      </c>
      <c r="N279" s="101" t="s">
        <v>2301</v>
      </c>
      <c r="O279" s="101" t="s">
        <v>191</v>
      </c>
      <c r="P279" s="101" t="s">
        <v>2226</v>
      </c>
      <c r="Q279" s="105" t="s">
        <v>9361</v>
      </c>
      <c r="R279" s="105" t="s">
        <v>10088</v>
      </c>
      <c r="S279" s="106" t="s">
        <v>2183</v>
      </c>
      <c r="T279" s="101" t="s">
        <v>2445</v>
      </c>
      <c r="U279" s="148"/>
      <c r="V279" s="148"/>
      <c r="W279" s="107" t="str">
        <f>VLOOKUP(TRIM(X279),X10:Y88,2,FALSE)</f>
        <v>Tao</v>
      </c>
      <c r="X279" s="171" t="str">
        <f t="shared" si="20"/>
        <v>6.8</v>
      </c>
      <c r="Y279" s="175">
        <f t="shared" si="21"/>
        <v>0</v>
      </c>
      <c r="Z279" s="171">
        <f t="shared" si="22"/>
        <v>0</v>
      </c>
      <c r="AA279" s="171">
        <f t="shared" si="23"/>
        <v>17</v>
      </c>
      <c r="AB279" s="171">
        <f t="shared" si="24"/>
        <v>0</v>
      </c>
      <c r="AC279" s="171">
        <f t="shared" si="25"/>
        <v>0</v>
      </c>
    </row>
    <row r="280" spans="1:29" ht="35.25" customHeight="1" x14ac:dyDescent="0.25">
      <c r="A280" s="96" t="s">
        <v>2180</v>
      </c>
      <c r="B280" s="101" t="s">
        <v>9363</v>
      </c>
      <c r="C280" s="98" t="s">
        <v>108</v>
      </c>
      <c r="D280" s="98" t="s">
        <v>88</v>
      </c>
      <c r="E280" s="173" t="s">
        <v>7943</v>
      </c>
      <c r="F280" s="99" t="s">
        <v>16</v>
      </c>
      <c r="G280" s="99" t="s">
        <v>109</v>
      </c>
      <c r="H280" s="99" t="s">
        <v>8865</v>
      </c>
      <c r="I280" s="147" t="s">
        <v>2446</v>
      </c>
      <c r="J280" s="103" t="s">
        <v>2495</v>
      </c>
      <c r="K280" s="102">
        <v>353</v>
      </c>
      <c r="L280" s="103"/>
      <c r="M280" s="102" t="s">
        <v>119</v>
      </c>
      <c r="N280" s="101" t="s">
        <v>2273</v>
      </c>
      <c r="O280" s="101" t="s">
        <v>191</v>
      </c>
      <c r="P280" s="101" t="s">
        <v>2230</v>
      </c>
      <c r="Q280" s="105" t="s">
        <v>9362</v>
      </c>
      <c r="R280" s="105" t="s">
        <v>10088</v>
      </c>
      <c r="S280" s="106" t="s">
        <v>2183</v>
      </c>
      <c r="T280" s="101" t="s">
        <v>2445</v>
      </c>
      <c r="U280" s="148"/>
      <c r="V280" s="148"/>
      <c r="W280" s="107" t="str">
        <f>VLOOKUP(TRIM(X280),X10:Y88,2,FALSE)</f>
        <v>Tao</v>
      </c>
      <c r="X280" s="171" t="str">
        <f t="shared" si="20"/>
        <v>6.8</v>
      </c>
      <c r="Y280" s="175">
        <f t="shared" si="21"/>
        <v>0</v>
      </c>
      <c r="Z280" s="171">
        <f t="shared" si="22"/>
        <v>0</v>
      </c>
      <c r="AA280" s="171">
        <f t="shared" si="23"/>
        <v>17</v>
      </c>
      <c r="AB280" s="171">
        <f t="shared" si="24"/>
        <v>0</v>
      </c>
      <c r="AC280" s="171">
        <f t="shared" si="25"/>
        <v>0</v>
      </c>
    </row>
    <row r="281" spans="1:29" ht="35.25" customHeight="1" x14ac:dyDescent="0.25">
      <c r="A281" s="96" t="s">
        <v>2180</v>
      </c>
      <c r="B281" s="101" t="s">
        <v>4161</v>
      </c>
      <c r="C281" s="98" t="s">
        <v>108</v>
      </c>
      <c r="D281" s="98" t="s">
        <v>72</v>
      </c>
      <c r="E281" s="173" t="s">
        <v>7944</v>
      </c>
      <c r="F281" s="99" t="s">
        <v>16</v>
      </c>
      <c r="G281" s="99" t="s">
        <v>109</v>
      </c>
      <c r="H281" s="99" t="s">
        <v>3689</v>
      </c>
      <c r="I281" s="147" t="s">
        <v>6196</v>
      </c>
      <c r="J281" s="103" t="s">
        <v>118</v>
      </c>
      <c r="K281" s="102">
        <v>2059</v>
      </c>
      <c r="L281" s="103" t="s">
        <v>64</v>
      </c>
      <c r="M281" s="102" t="s">
        <v>119</v>
      </c>
      <c r="N281" s="101" t="s">
        <v>2301</v>
      </c>
      <c r="O281" s="101" t="s">
        <v>191</v>
      </c>
      <c r="P281" s="101" t="s">
        <v>2230</v>
      </c>
      <c r="Q281" s="105" t="s">
        <v>4278</v>
      </c>
      <c r="R281" s="105" t="s">
        <v>10392</v>
      </c>
      <c r="S281" s="106" t="s">
        <v>10077</v>
      </c>
      <c r="T281" s="101" t="s">
        <v>2458</v>
      </c>
      <c r="U281" s="148"/>
      <c r="V281" s="148"/>
      <c r="W281" s="107" t="str">
        <f>VLOOKUP(TRIM(X281),X10:Y88,2,FALSE)</f>
        <v>Tao</v>
      </c>
      <c r="X281" s="171" t="str">
        <f t="shared" ref="X281:X344" si="26">IF(ISNONTEXT(D281),"" &amp; D281 &amp;"",T(D281))</f>
        <v>6.1</v>
      </c>
      <c r="Y281" s="175">
        <f t="shared" ref="Y281:Y344" si="27">IF(F281="CR", IF(S281="Approved", 1, IF(S281="Block approved", 1, 0)),0)</f>
        <v>0</v>
      </c>
      <c r="Z281" s="171">
        <f t="shared" ref="Z281:Z344" si="28">IF(F281="P-CR", IF(S281="Approved", 1, IF(S281="Block approved", 1, 0)),0)</f>
        <v>0</v>
      </c>
      <c r="AA281" s="171">
        <f t="shared" ref="AA281:AA344" si="29">LEN(I281)</f>
        <v>52</v>
      </c>
      <c r="AB281" s="171">
        <f t="shared" ref="AB281:AB344" si="30">IF(LEFT(H281, 12)="Reserved for",  1, 0)</f>
        <v>0</v>
      </c>
      <c r="AC281" s="171">
        <f t="shared" ref="AC281:AC344" si="31">IF(F281="LS OUT", IF(S281="Approved", 1, IF(S281="Block approved", 1, 0)),0)</f>
        <v>0</v>
      </c>
    </row>
    <row r="282" spans="1:29" ht="35.25" customHeight="1" x14ac:dyDescent="0.25">
      <c r="A282" s="96" t="s">
        <v>2180</v>
      </c>
      <c r="B282" s="101" t="s">
        <v>3435</v>
      </c>
      <c r="C282" s="98" t="s">
        <v>108</v>
      </c>
      <c r="D282" s="98" t="s">
        <v>308</v>
      </c>
      <c r="E282" s="173" t="s">
        <v>7945</v>
      </c>
      <c r="F282" s="99" t="s">
        <v>16</v>
      </c>
      <c r="G282" s="99" t="s">
        <v>109</v>
      </c>
      <c r="H282" s="99" t="s">
        <v>2542</v>
      </c>
      <c r="I282" s="147" t="s">
        <v>6633</v>
      </c>
      <c r="J282" s="103" t="s">
        <v>2225</v>
      </c>
      <c r="K282" s="102">
        <v>1951</v>
      </c>
      <c r="L282" s="103" t="s">
        <v>58</v>
      </c>
      <c r="M282" s="102" t="s">
        <v>119</v>
      </c>
      <c r="N282" s="101" t="s">
        <v>2301</v>
      </c>
      <c r="O282" s="101" t="s">
        <v>191</v>
      </c>
      <c r="P282" s="101" t="s">
        <v>226</v>
      </c>
      <c r="Q282" s="105" t="s">
        <v>9364</v>
      </c>
      <c r="R282" s="105" t="s">
        <v>10393</v>
      </c>
      <c r="S282" s="106" t="s">
        <v>9992</v>
      </c>
      <c r="T282" s="101" t="s">
        <v>2650</v>
      </c>
      <c r="U282" s="148"/>
      <c r="V282" s="148"/>
      <c r="W282" s="107" t="str">
        <f>VLOOKUP(TRIM(X282),X10:Y88,2,FALSE)</f>
        <v>Puneet</v>
      </c>
      <c r="X282" s="171" t="str">
        <f t="shared" si="26"/>
        <v>7.7.2</v>
      </c>
      <c r="Y282" s="175">
        <f t="shared" si="27"/>
        <v>0</v>
      </c>
      <c r="Z282" s="171">
        <f t="shared" si="28"/>
        <v>0</v>
      </c>
      <c r="AA282" s="171">
        <f t="shared" si="29"/>
        <v>30</v>
      </c>
      <c r="AB282" s="171">
        <f t="shared" si="30"/>
        <v>0</v>
      </c>
      <c r="AC282" s="171">
        <f t="shared" si="31"/>
        <v>0</v>
      </c>
    </row>
    <row r="283" spans="1:29" ht="35.25" customHeight="1" x14ac:dyDescent="0.25">
      <c r="A283" s="96" t="s">
        <v>2180</v>
      </c>
      <c r="B283" s="101" t="s">
        <v>9366</v>
      </c>
      <c r="C283" s="98" t="s">
        <v>108</v>
      </c>
      <c r="D283" s="98" t="s">
        <v>308</v>
      </c>
      <c r="E283" s="173" t="s">
        <v>7946</v>
      </c>
      <c r="F283" s="99" t="s">
        <v>16</v>
      </c>
      <c r="G283" s="99" t="s">
        <v>109</v>
      </c>
      <c r="H283" s="99" t="s">
        <v>8866</v>
      </c>
      <c r="I283" s="147" t="s">
        <v>205</v>
      </c>
      <c r="J283" s="103" t="s">
        <v>2225</v>
      </c>
      <c r="K283" s="102">
        <v>2152</v>
      </c>
      <c r="L283" s="103"/>
      <c r="M283" s="102" t="s">
        <v>119</v>
      </c>
      <c r="N283" s="101" t="s">
        <v>2301</v>
      </c>
      <c r="O283" s="101" t="s">
        <v>191</v>
      </c>
      <c r="P283" s="101" t="s">
        <v>226</v>
      </c>
      <c r="Q283" s="105" t="s">
        <v>9365</v>
      </c>
      <c r="R283" s="105" t="s">
        <v>2183</v>
      </c>
      <c r="S283" s="106" t="s">
        <v>2183</v>
      </c>
      <c r="T283" s="101" t="s">
        <v>2650</v>
      </c>
      <c r="U283" s="148"/>
      <c r="V283" s="148"/>
      <c r="W283" s="107" t="str">
        <f>VLOOKUP(TRIM(X283),X10:Y88,2,FALSE)</f>
        <v>Puneet</v>
      </c>
      <c r="X283" s="171" t="str">
        <f t="shared" si="26"/>
        <v>7.7.2</v>
      </c>
      <c r="Y283" s="175">
        <f t="shared" si="27"/>
        <v>0</v>
      </c>
      <c r="Z283" s="171">
        <f t="shared" si="28"/>
        <v>0</v>
      </c>
      <c r="AA283" s="171">
        <f t="shared" si="29"/>
        <v>7</v>
      </c>
      <c r="AB283" s="171">
        <f t="shared" si="30"/>
        <v>0</v>
      </c>
      <c r="AC283" s="171">
        <f t="shared" si="31"/>
        <v>0</v>
      </c>
    </row>
    <row r="284" spans="1:29" ht="35.25" customHeight="1" x14ac:dyDescent="0.25">
      <c r="A284" s="96" t="s">
        <v>2180</v>
      </c>
      <c r="B284" s="101" t="s">
        <v>4648</v>
      </c>
      <c r="C284" s="98" t="s">
        <v>108</v>
      </c>
      <c r="D284" s="98" t="s">
        <v>308</v>
      </c>
      <c r="E284" s="173" t="s">
        <v>7947</v>
      </c>
      <c r="F284" s="99" t="s">
        <v>16</v>
      </c>
      <c r="G284" s="99" t="s">
        <v>109</v>
      </c>
      <c r="H284" s="99" t="s">
        <v>2266</v>
      </c>
      <c r="I284" s="147" t="s">
        <v>2866</v>
      </c>
      <c r="J284" s="103" t="s">
        <v>118</v>
      </c>
      <c r="K284" s="102">
        <v>1673</v>
      </c>
      <c r="L284" s="103" t="s">
        <v>71</v>
      </c>
      <c r="M284" s="102" t="s">
        <v>119</v>
      </c>
      <c r="N284" s="101" t="s">
        <v>2301</v>
      </c>
      <c r="O284" s="101" t="s">
        <v>191</v>
      </c>
      <c r="P284" s="101" t="s">
        <v>226</v>
      </c>
      <c r="Q284" s="105" t="s">
        <v>4647</v>
      </c>
      <c r="R284" s="105" t="s">
        <v>10394</v>
      </c>
      <c r="S284" s="106" t="s">
        <v>9991</v>
      </c>
      <c r="T284" s="101" t="s">
        <v>2650</v>
      </c>
      <c r="U284" s="148"/>
      <c r="V284" s="148"/>
      <c r="W284" s="107" t="str">
        <f>VLOOKUP(TRIM(X284),X10:Y88,2,FALSE)</f>
        <v>Puneet</v>
      </c>
      <c r="X284" s="171" t="str">
        <f t="shared" si="26"/>
        <v>7.7.2</v>
      </c>
      <c r="Y284" s="175">
        <f t="shared" si="27"/>
        <v>0</v>
      </c>
      <c r="Z284" s="171">
        <f t="shared" si="28"/>
        <v>0</v>
      </c>
      <c r="AA284" s="171">
        <f t="shared" si="29"/>
        <v>47</v>
      </c>
      <c r="AB284" s="171">
        <f t="shared" si="30"/>
        <v>0</v>
      </c>
      <c r="AC284" s="171">
        <f t="shared" si="31"/>
        <v>0</v>
      </c>
    </row>
    <row r="285" spans="1:29" ht="35.25" customHeight="1" x14ac:dyDescent="0.25">
      <c r="A285" s="96" t="s">
        <v>2180</v>
      </c>
      <c r="B285" s="101" t="s">
        <v>2870</v>
      </c>
      <c r="C285" s="98" t="s">
        <v>108</v>
      </c>
      <c r="D285" s="98" t="s">
        <v>308</v>
      </c>
      <c r="E285" s="173" t="s">
        <v>7948</v>
      </c>
      <c r="F285" s="99" t="s">
        <v>16</v>
      </c>
      <c r="G285" s="99" t="s">
        <v>109</v>
      </c>
      <c r="H285" s="99" t="s">
        <v>3111</v>
      </c>
      <c r="I285" s="147" t="s">
        <v>9367</v>
      </c>
      <c r="J285" s="103" t="s">
        <v>2225</v>
      </c>
      <c r="K285" s="102">
        <v>1749</v>
      </c>
      <c r="L285" s="103" t="s">
        <v>98</v>
      </c>
      <c r="M285" s="102" t="s">
        <v>119</v>
      </c>
      <c r="N285" s="101" t="s">
        <v>2301</v>
      </c>
      <c r="O285" s="101" t="s">
        <v>191</v>
      </c>
      <c r="P285" s="101" t="s">
        <v>226</v>
      </c>
      <c r="Q285" s="105" t="s">
        <v>6645</v>
      </c>
      <c r="R285" s="105" t="s">
        <v>10132</v>
      </c>
      <c r="S285" s="106" t="s">
        <v>2183</v>
      </c>
      <c r="T285" s="101" t="s">
        <v>2650</v>
      </c>
      <c r="U285" s="148"/>
      <c r="V285" s="148"/>
      <c r="W285" s="107" t="str">
        <f>VLOOKUP(TRIM(X285),X10:Y88,2,FALSE)</f>
        <v>Puneet</v>
      </c>
      <c r="X285" s="171" t="str">
        <f t="shared" si="26"/>
        <v>7.7.2</v>
      </c>
      <c r="Y285" s="175">
        <f t="shared" si="27"/>
        <v>0</v>
      </c>
      <c r="Z285" s="171">
        <f t="shared" si="28"/>
        <v>0</v>
      </c>
      <c r="AA285" s="171">
        <f t="shared" si="29"/>
        <v>54</v>
      </c>
      <c r="AB285" s="171">
        <f t="shared" si="30"/>
        <v>0</v>
      </c>
      <c r="AC285" s="171">
        <f t="shared" si="31"/>
        <v>0</v>
      </c>
    </row>
    <row r="286" spans="1:29" ht="35.25" customHeight="1" x14ac:dyDescent="0.25">
      <c r="A286" s="96" t="s">
        <v>2180</v>
      </c>
      <c r="B286" s="101" t="s">
        <v>3893</v>
      </c>
      <c r="C286" s="98" t="s">
        <v>108</v>
      </c>
      <c r="D286" s="98" t="s">
        <v>308</v>
      </c>
      <c r="E286" s="173" t="s">
        <v>7949</v>
      </c>
      <c r="F286" s="99" t="s">
        <v>16</v>
      </c>
      <c r="G286" s="99" t="s">
        <v>109</v>
      </c>
      <c r="H286" s="99" t="s">
        <v>3394</v>
      </c>
      <c r="I286" s="147" t="s">
        <v>8867</v>
      </c>
      <c r="J286" s="103" t="s">
        <v>2225</v>
      </c>
      <c r="K286" s="102">
        <v>2070</v>
      </c>
      <c r="L286" s="103" t="s">
        <v>58</v>
      </c>
      <c r="M286" s="102" t="s">
        <v>119</v>
      </c>
      <c r="N286" s="101" t="s">
        <v>2301</v>
      </c>
      <c r="O286" s="101" t="s">
        <v>191</v>
      </c>
      <c r="P286" s="101" t="s">
        <v>226</v>
      </c>
      <c r="Q286" s="105" t="s">
        <v>6603</v>
      </c>
      <c r="R286" s="105" t="s">
        <v>10133</v>
      </c>
      <c r="S286" s="106" t="s">
        <v>2183</v>
      </c>
      <c r="T286" s="101" t="s">
        <v>2650</v>
      </c>
      <c r="U286" s="148"/>
      <c r="V286" s="148"/>
      <c r="W286" s="107" t="str">
        <f>VLOOKUP(TRIM(X286),X10:Y88,2,FALSE)</f>
        <v>Puneet</v>
      </c>
      <c r="X286" s="171" t="str">
        <f t="shared" si="26"/>
        <v>7.7.2</v>
      </c>
      <c r="Y286" s="175">
        <f t="shared" si="27"/>
        <v>0</v>
      </c>
      <c r="Z286" s="171">
        <f t="shared" si="28"/>
        <v>0</v>
      </c>
      <c r="AA286" s="171">
        <f t="shared" si="29"/>
        <v>17</v>
      </c>
      <c r="AB286" s="171">
        <f t="shared" si="30"/>
        <v>0</v>
      </c>
      <c r="AC286" s="171">
        <f t="shared" si="31"/>
        <v>0</v>
      </c>
    </row>
    <row r="287" spans="1:29" ht="35.25" customHeight="1" x14ac:dyDescent="0.25">
      <c r="A287" s="96" t="s">
        <v>2180</v>
      </c>
      <c r="B287" s="101" t="s">
        <v>4491</v>
      </c>
      <c r="C287" s="98" t="s">
        <v>108</v>
      </c>
      <c r="D287" s="98" t="s">
        <v>308</v>
      </c>
      <c r="E287" s="173" t="s">
        <v>7950</v>
      </c>
      <c r="F287" s="99" t="s">
        <v>16</v>
      </c>
      <c r="G287" s="99" t="s">
        <v>109</v>
      </c>
      <c r="H287" s="99" t="s">
        <v>3335</v>
      </c>
      <c r="I287" s="147" t="s">
        <v>205</v>
      </c>
      <c r="J287" s="103" t="s">
        <v>2225</v>
      </c>
      <c r="K287" s="102">
        <v>2050</v>
      </c>
      <c r="L287" s="103" t="s">
        <v>51</v>
      </c>
      <c r="M287" s="102" t="s">
        <v>119</v>
      </c>
      <c r="N287" s="101" t="s">
        <v>2301</v>
      </c>
      <c r="O287" s="101" t="s">
        <v>191</v>
      </c>
      <c r="P287" s="101" t="s">
        <v>226</v>
      </c>
      <c r="Q287" s="105" t="s">
        <v>4490</v>
      </c>
      <c r="R287" s="105" t="s">
        <v>10395</v>
      </c>
      <c r="S287" s="106" t="s">
        <v>9990</v>
      </c>
      <c r="T287" s="101" t="s">
        <v>2650</v>
      </c>
      <c r="U287" s="148"/>
      <c r="V287" s="148"/>
      <c r="W287" s="107" t="str">
        <f>VLOOKUP(TRIM(X287),X10:Y88,2,FALSE)</f>
        <v>Puneet</v>
      </c>
      <c r="X287" s="171" t="str">
        <f t="shared" si="26"/>
        <v>7.7.2</v>
      </c>
      <c r="Y287" s="175">
        <f t="shared" si="27"/>
        <v>0</v>
      </c>
      <c r="Z287" s="171">
        <f t="shared" si="28"/>
        <v>0</v>
      </c>
      <c r="AA287" s="171">
        <f t="shared" si="29"/>
        <v>7</v>
      </c>
      <c r="AB287" s="171">
        <f t="shared" si="30"/>
        <v>0</v>
      </c>
      <c r="AC287" s="171">
        <f t="shared" si="31"/>
        <v>0</v>
      </c>
    </row>
    <row r="288" spans="1:29" ht="35.25" customHeight="1" x14ac:dyDescent="0.25">
      <c r="A288" s="96" t="s">
        <v>2180</v>
      </c>
      <c r="B288" s="101" t="s">
        <v>9369</v>
      </c>
      <c r="C288" s="98" t="s">
        <v>108</v>
      </c>
      <c r="D288" s="98" t="s">
        <v>88</v>
      </c>
      <c r="E288" s="173" t="s">
        <v>7951</v>
      </c>
      <c r="F288" s="99" t="s">
        <v>16</v>
      </c>
      <c r="G288" s="99" t="s">
        <v>109</v>
      </c>
      <c r="H288" s="99" t="s">
        <v>8868</v>
      </c>
      <c r="I288" s="147" t="s">
        <v>2446</v>
      </c>
      <c r="J288" s="103" t="s">
        <v>118</v>
      </c>
      <c r="K288" s="102">
        <v>2103</v>
      </c>
      <c r="L288" s="103"/>
      <c r="M288" s="102" t="s">
        <v>119</v>
      </c>
      <c r="N288" s="101" t="s">
        <v>2301</v>
      </c>
      <c r="O288" s="101" t="s">
        <v>191</v>
      </c>
      <c r="P288" s="101" t="s">
        <v>2230</v>
      </c>
      <c r="Q288" s="105" t="s">
        <v>9368</v>
      </c>
      <c r="R288" s="105" t="s">
        <v>10088</v>
      </c>
      <c r="S288" s="106" t="s">
        <v>2183</v>
      </c>
      <c r="T288" s="101" t="s">
        <v>2445</v>
      </c>
      <c r="U288" s="148"/>
      <c r="V288" s="148"/>
      <c r="W288" s="107" t="str">
        <f>VLOOKUP(TRIM(X288),X10:Y88,2,FALSE)</f>
        <v>Tao</v>
      </c>
      <c r="X288" s="171" t="str">
        <f t="shared" si="26"/>
        <v>6.8</v>
      </c>
      <c r="Y288" s="175">
        <f t="shared" si="27"/>
        <v>0</v>
      </c>
      <c r="Z288" s="171">
        <f t="shared" si="28"/>
        <v>0</v>
      </c>
      <c r="AA288" s="171">
        <f t="shared" si="29"/>
        <v>17</v>
      </c>
      <c r="AB288" s="171">
        <f t="shared" si="30"/>
        <v>0</v>
      </c>
      <c r="AC288" s="171">
        <f t="shared" si="31"/>
        <v>0</v>
      </c>
    </row>
    <row r="289" spans="1:29" ht="35.25" customHeight="1" x14ac:dyDescent="0.25">
      <c r="A289" s="96" t="s">
        <v>2180</v>
      </c>
      <c r="B289" s="101" t="s">
        <v>9371</v>
      </c>
      <c r="C289" s="98" t="s">
        <v>108</v>
      </c>
      <c r="D289" s="98" t="s">
        <v>88</v>
      </c>
      <c r="E289" s="173" t="s">
        <v>7952</v>
      </c>
      <c r="F289" s="99" t="s">
        <v>16</v>
      </c>
      <c r="G289" s="99" t="s">
        <v>109</v>
      </c>
      <c r="H289" s="99" t="s">
        <v>8868</v>
      </c>
      <c r="I289" s="147" t="s">
        <v>2446</v>
      </c>
      <c r="J289" s="103" t="s">
        <v>2296</v>
      </c>
      <c r="K289" s="102">
        <v>365</v>
      </c>
      <c r="L289" s="103"/>
      <c r="M289" s="102" t="s">
        <v>119</v>
      </c>
      <c r="N289" s="101" t="s">
        <v>2301</v>
      </c>
      <c r="O289" s="101" t="s">
        <v>191</v>
      </c>
      <c r="P289" s="101" t="s">
        <v>2230</v>
      </c>
      <c r="Q289" s="105" t="s">
        <v>9370</v>
      </c>
      <c r="R289" s="105" t="s">
        <v>10088</v>
      </c>
      <c r="S289" s="106" t="s">
        <v>2183</v>
      </c>
      <c r="T289" s="101" t="s">
        <v>2445</v>
      </c>
      <c r="U289" s="148"/>
      <c r="V289" s="148"/>
      <c r="W289" s="107" t="str">
        <f>VLOOKUP(TRIM(X289),X10:Y88,2,FALSE)</f>
        <v>Tao</v>
      </c>
      <c r="X289" s="171" t="str">
        <f t="shared" si="26"/>
        <v>6.8</v>
      </c>
      <c r="Y289" s="175">
        <f t="shared" si="27"/>
        <v>0</v>
      </c>
      <c r="Z289" s="171">
        <f t="shared" si="28"/>
        <v>0</v>
      </c>
      <c r="AA289" s="171">
        <f t="shared" si="29"/>
        <v>17</v>
      </c>
      <c r="AB289" s="171">
        <f t="shared" si="30"/>
        <v>0</v>
      </c>
      <c r="AC289" s="171">
        <f t="shared" si="31"/>
        <v>0</v>
      </c>
    </row>
    <row r="290" spans="1:29" ht="35.25" customHeight="1" x14ac:dyDescent="0.25">
      <c r="A290" s="96" t="s">
        <v>2180</v>
      </c>
      <c r="B290" s="101" t="s">
        <v>2512</v>
      </c>
      <c r="C290" s="98" t="s">
        <v>108</v>
      </c>
      <c r="D290" s="98" t="s">
        <v>96</v>
      </c>
      <c r="E290" s="173" t="s">
        <v>7953</v>
      </c>
      <c r="F290" s="99" t="s">
        <v>16</v>
      </c>
      <c r="G290" s="99" t="s">
        <v>109</v>
      </c>
      <c r="H290" s="99" t="s">
        <v>8869</v>
      </c>
      <c r="I290" s="147" t="s">
        <v>2446</v>
      </c>
      <c r="J290" s="103" t="s">
        <v>2225</v>
      </c>
      <c r="K290" s="102">
        <v>2153</v>
      </c>
      <c r="L290" s="103"/>
      <c r="M290" s="102" t="s">
        <v>119</v>
      </c>
      <c r="N290" s="101" t="s">
        <v>2301</v>
      </c>
      <c r="O290" s="101" t="s">
        <v>191</v>
      </c>
      <c r="P290" s="101" t="s">
        <v>2184</v>
      </c>
      <c r="Q290" s="105" t="s">
        <v>9372</v>
      </c>
      <c r="R290" s="105" t="s">
        <v>2183</v>
      </c>
      <c r="S290" s="106" t="s">
        <v>2183</v>
      </c>
      <c r="T290" s="101" t="s">
        <v>2445</v>
      </c>
      <c r="U290" s="148"/>
      <c r="V290" s="148"/>
      <c r="W290" s="107" t="str">
        <f>VLOOKUP(TRIM(X290),X10:Y88,2,FALSE)</f>
        <v>Andy</v>
      </c>
      <c r="X290" s="171" t="str">
        <f t="shared" si="26"/>
        <v>7.3</v>
      </c>
      <c r="Y290" s="175">
        <f t="shared" si="27"/>
        <v>0</v>
      </c>
      <c r="Z290" s="171">
        <f t="shared" si="28"/>
        <v>0</v>
      </c>
      <c r="AA290" s="171">
        <f t="shared" si="29"/>
        <v>17</v>
      </c>
      <c r="AB290" s="171">
        <f t="shared" si="30"/>
        <v>0</v>
      </c>
      <c r="AC290" s="171">
        <f t="shared" si="31"/>
        <v>0</v>
      </c>
    </row>
    <row r="291" spans="1:29" ht="35.25" customHeight="1" x14ac:dyDescent="0.25">
      <c r="A291" s="96" t="s">
        <v>2180</v>
      </c>
      <c r="B291" s="101" t="s">
        <v>2507</v>
      </c>
      <c r="C291" s="98" t="s">
        <v>108</v>
      </c>
      <c r="D291" s="98" t="s">
        <v>96</v>
      </c>
      <c r="E291" s="173" t="s">
        <v>7954</v>
      </c>
      <c r="F291" s="99" t="s">
        <v>16</v>
      </c>
      <c r="G291" s="99" t="s">
        <v>109</v>
      </c>
      <c r="H291" s="99" t="s">
        <v>8870</v>
      </c>
      <c r="I291" s="147" t="s">
        <v>2446</v>
      </c>
      <c r="J291" s="103" t="s">
        <v>118</v>
      </c>
      <c r="K291" s="102">
        <v>2104</v>
      </c>
      <c r="L291" s="103"/>
      <c r="M291" s="102" t="s">
        <v>119</v>
      </c>
      <c r="N291" s="101" t="s">
        <v>2301</v>
      </c>
      <c r="O291" s="101" t="s">
        <v>191</v>
      </c>
      <c r="P291" s="101" t="s">
        <v>2184</v>
      </c>
      <c r="Q291" s="105" t="s">
        <v>9373</v>
      </c>
      <c r="R291" s="105" t="s">
        <v>10396</v>
      </c>
      <c r="S291" s="106" t="s">
        <v>9924</v>
      </c>
      <c r="T291" s="101" t="s">
        <v>2445</v>
      </c>
      <c r="U291" s="148"/>
      <c r="V291" s="148"/>
      <c r="W291" s="107" t="str">
        <f>VLOOKUP(TRIM(X291),X10:Y88,2,FALSE)</f>
        <v>Andy</v>
      </c>
      <c r="X291" s="171" t="str">
        <f t="shared" si="26"/>
        <v>7.3</v>
      </c>
      <c r="Y291" s="175">
        <f t="shared" si="27"/>
        <v>0</v>
      </c>
      <c r="Z291" s="171">
        <f t="shared" si="28"/>
        <v>0</v>
      </c>
      <c r="AA291" s="171">
        <f t="shared" si="29"/>
        <v>17</v>
      </c>
      <c r="AB291" s="171">
        <f t="shared" si="30"/>
        <v>0</v>
      </c>
      <c r="AC291" s="171">
        <f t="shared" si="31"/>
        <v>0</v>
      </c>
    </row>
    <row r="292" spans="1:29" ht="35.25" customHeight="1" x14ac:dyDescent="0.25">
      <c r="A292" s="96" t="s">
        <v>2180</v>
      </c>
      <c r="B292" s="101" t="s">
        <v>9375</v>
      </c>
      <c r="C292" s="98" t="s">
        <v>108</v>
      </c>
      <c r="D292" s="98" t="s">
        <v>352</v>
      </c>
      <c r="E292" s="173" t="s">
        <v>7955</v>
      </c>
      <c r="F292" s="99" t="s">
        <v>16</v>
      </c>
      <c r="G292" s="99" t="s">
        <v>109</v>
      </c>
      <c r="H292" s="99" t="s">
        <v>9376</v>
      </c>
      <c r="I292" s="147" t="s">
        <v>2446</v>
      </c>
      <c r="J292" s="103" t="s">
        <v>2225</v>
      </c>
      <c r="K292" s="102">
        <v>2154</v>
      </c>
      <c r="L292" s="103"/>
      <c r="M292" s="102" t="s">
        <v>119</v>
      </c>
      <c r="N292" s="101" t="s">
        <v>2301</v>
      </c>
      <c r="O292" s="101" t="s">
        <v>191</v>
      </c>
      <c r="P292" s="101" t="s">
        <v>9377</v>
      </c>
      <c r="Q292" s="105" t="s">
        <v>9374</v>
      </c>
      <c r="R292" s="105" t="s">
        <v>10397</v>
      </c>
      <c r="S292" s="106" t="s">
        <v>9939</v>
      </c>
      <c r="T292" s="101" t="s">
        <v>2445</v>
      </c>
      <c r="U292" s="148"/>
      <c r="V292" s="148"/>
      <c r="W292" s="107" t="str">
        <f>VLOOKUP(TRIM(X292),X10:Y88,2,FALSE)</f>
        <v>Andy</v>
      </c>
      <c r="X292" s="171" t="str">
        <f t="shared" si="26"/>
        <v>7.10.1</v>
      </c>
      <c r="Y292" s="175">
        <f t="shared" si="27"/>
        <v>0</v>
      </c>
      <c r="Z292" s="171">
        <f t="shared" si="28"/>
        <v>0</v>
      </c>
      <c r="AA292" s="171">
        <f t="shared" si="29"/>
        <v>17</v>
      </c>
      <c r="AB292" s="171">
        <f t="shared" si="30"/>
        <v>0</v>
      </c>
      <c r="AC292" s="171">
        <f t="shared" si="31"/>
        <v>0</v>
      </c>
    </row>
    <row r="293" spans="1:29" ht="35.25" customHeight="1" x14ac:dyDescent="0.25">
      <c r="A293" s="96" t="s">
        <v>2180</v>
      </c>
      <c r="B293" s="101" t="s">
        <v>2254</v>
      </c>
      <c r="C293" s="98" t="s">
        <v>108</v>
      </c>
      <c r="D293" s="98" t="s">
        <v>93</v>
      </c>
      <c r="E293" s="173" t="s">
        <v>7956</v>
      </c>
      <c r="F293" s="99" t="s">
        <v>16</v>
      </c>
      <c r="G293" s="99" t="s">
        <v>109</v>
      </c>
      <c r="H293" s="99" t="s">
        <v>3142</v>
      </c>
      <c r="I293" s="147" t="s">
        <v>123</v>
      </c>
      <c r="J293" s="103" t="s">
        <v>2252</v>
      </c>
      <c r="K293" s="102">
        <v>95</v>
      </c>
      <c r="L293" s="103"/>
      <c r="M293" s="102" t="s">
        <v>119</v>
      </c>
      <c r="N293" s="101" t="s">
        <v>2273</v>
      </c>
      <c r="O293" s="101" t="s">
        <v>191</v>
      </c>
      <c r="P293" s="101" t="s">
        <v>222</v>
      </c>
      <c r="Q293" s="105" t="s">
        <v>4728</v>
      </c>
      <c r="R293" s="105" t="s">
        <v>2192</v>
      </c>
      <c r="S293" s="241" t="s">
        <v>2192</v>
      </c>
      <c r="T293" s="101" t="s">
        <v>2579</v>
      </c>
      <c r="U293" s="148"/>
      <c r="V293" s="148"/>
      <c r="W293" s="107" t="str">
        <f>VLOOKUP(TRIM(X293),X10:Y88,2,FALSE)</f>
        <v>Andy</v>
      </c>
      <c r="X293" s="171" t="str">
        <f t="shared" si="26"/>
        <v>7.1</v>
      </c>
      <c r="Y293" s="175">
        <f t="shared" si="27"/>
        <v>0</v>
      </c>
      <c r="Z293" s="171">
        <f t="shared" si="28"/>
        <v>0</v>
      </c>
      <c r="AA293" s="171">
        <f t="shared" si="29"/>
        <v>5</v>
      </c>
      <c r="AB293" s="171">
        <f t="shared" si="30"/>
        <v>0</v>
      </c>
      <c r="AC293" s="171">
        <f t="shared" si="31"/>
        <v>0</v>
      </c>
    </row>
    <row r="294" spans="1:29" ht="35.25" customHeight="1" x14ac:dyDescent="0.25">
      <c r="A294" s="96" t="s">
        <v>2180</v>
      </c>
      <c r="B294" s="101" t="s">
        <v>4730</v>
      </c>
      <c r="C294" s="98" t="s">
        <v>108</v>
      </c>
      <c r="D294" s="98" t="s">
        <v>93</v>
      </c>
      <c r="E294" s="173" t="s">
        <v>7957</v>
      </c>
      <c r="F294" s="99" t="s">
        <v>16</v>
      </c>
      <c r="G294" s="99" t="s">
        <v>109</v>
      </c>
      <c r="H294" s="99" t="s">
        <v>3143</v>
      </c>
      <c r="I294" s="147" t="s">
        <v>123</v>
      </c>
      <c r="J294" s="103" t="s">
        <v>2252</v>
      </c>
      <c r="K294" s="102">
        <v>96</v>
      </c>
      <c r="L294" s="103"/>
      <c r="M294" s="102" t="s">
        <v>119</v>
      </c>
      <c r="N294" s="101" t="s">
        <v>2273</v>
      </c>
      <c r="O294" s="101" t="s">
        <v>191</v>
      </c>
      <c r="P294" s="101" t="s">
        <v>222</v>
      </c>
      <c r="Q294" s="105" t="s">
        <v>4729</v>
      </c>
      <c r="R294" s="105" t="s">
        <v>10398</v>
      </c>
      <c r="S294" s="106" t="s">
        <v>9907</v>
      </c>
      <c r="T294" s="101" t="s">
        <v>2579</v>
      </c>
      <c r="U294" s="148"/>
      <c r="V294" s="148"/>
      <c r="W294" s="107" t="str">
        <f>VLOOKUP(TRIM(X294),X10:Y88,2,FALSE)</f>
        <v>Andy</v>
      </c>
      <c r="X294" s="171" t="str">
        <f t="shared" si="26"/>
        <v>7.1</v>
      </c>
      <c r="Y294" s="175">
        <f t="shared" si="27"/>
        <v>0</v>
      </c>
      <c r="Z294" s="171">
        <f t="shared" si="28"/>
        <v>0</v>
      </c>
      <c r="AA294" s="171">
        <f t="shared" si="29"/>
        <v>5</v>
      </c>
      <c r="AB294" s="171">
        <f t="shared" si="30"/>
        <v>0</v>
      </c>
      <c r="AC294" s="171">
        <f t="shared" si="31"/>
        <v>0</v>
      </c>
    </row>
    <row r="295" spans="1:29" ht="35.25" customHeight="1" x14ac:dyDescent="0.25">
      <c r="A295" s="96" t="s">
        <v>2180</v>
      </c>
      <c r="B295" s="101" t="s">
        <v>9356</v>
      </c>
      <c r="C295" s="98" t="s">
        <v>108</v>
      </c>
      <c r="D295" s="98" t="s">
        <v>93</v>
      </c>
      <c r="E295" s="173" t="s">
        <v>7958</v>
      </c>
      <c r="F295" s="99" t="s">
        <v>16</v>
      </c>
      <c r="G295" s="99" t="s">
        <v>109</v>
      </c>
      <c r="H295" s="99" t="s">
        <v>3143</v>
      </c>
      <c r="I295" s="147" t="s">
        <v>123</v>
      </c>
      <c r="J295" s="103" t="s">
        <v>2252</v>
      </c>
      <c r="K295" s="102">
        <v>97</v>
      </c>
      <c r="L295" s="103"/>
      <c r="M295" s="102" t="s">
        <v>119</v>
      </c>
      <c r="N295" s="101" t="s">
        <v>2273</v>
      </c>
      <c r="O295" s="101" t="s">
        <v>191</v>
      </c>
      <c r="P295" s="101" t="s">
        <v>222</v>
      </c>
      <c r="Q295" s="105" t="s">
        <v>9378</v>
      </c>
      <c r="R295" s="105" t="s">
        <v>10399</v>
      </c>
      <c r="S295" s="106" t="s">
        <v>9908</v>
      </c>
      <c r="T295" s="101" t="s">
        <v>2579</v>
      </c>
      <c r="U295" s="148"/>
      <c r="V295" s="148"/>
      <c r="W295" s="107" t="str">
        <f>VLOOKUP(TRIM(X295),X10:Y88,2,FALSE)</f>
        <v>Andy</v>
      </c>
      <c r="X295" s="171" t="str">
        <f t="shared" si="26"/>
        <v>7.1</v>
      </c>
      <c r="Y295" s="175">
        <f t="shared" si="27"/>
        <v>0</v>
      </c>
      <c r="Z295" s="171">
        <f t="shared" si="28"/>
        <v>0</v>
      </c>
      <c r="AA295" s="171">
        <f t="shared" si="29"/>
        <v>5</v>
      </c>
      <c r="AB295" s="171">
        <f t="shared" si="30"/>
        <v>0</v>
      </c>
      <c r="AC295" s="171">
        <f t="shared" si="31"/>
        <v>0</v>
      </c>
    </row>
    <row r="296" spans="1:29" ht="35.25" customHeight="1" x14ac:dyDescent="0.25">
      <c r="A296" s="96" t="s">
        <v>2180</v>
      </c>
      <c r="B296" s="101" t="s">
        <v>9380</v>
      </c>
      <c r="C296" s="98" t="s">
        <v>108</v>
      </c>
      <c r="D296" s="98" t="s">
        <v>70</v>
      </c>
      <c r="E296" s="173" t="s">
        <v>7959</v>
      </c>
      <c r="F296" s="99" t="s">
        <v>16</v>
      </c>
      <c r="G296" s="99" t="s">
        <v>109</v>
      </c>
      <c r="H296" s="99" t="s">
        <v>8871</v>
      </c>
      <c r="I296" s="147" t="s">
        <v>123</v>
      </c>
      <c r="J296" s="103" t="s">
        <v>2344</v>
      </c>
      <c r="K296" s="102">
        <v>1232</v>
      </c>
      <c r="L296" s="103"/>
      <c r="M296" s="102" t="s">
        <v>119</v>
      </c>
      <c r="N296" s="101" t="s">
        <v>8872</v>
      </c>
      <c r="O296" s="101" t="s">
        <v>2203</v>
      </c>
      <c r="P296" s="101" t="s">
        <v>222</v>
      </c>
      <c r="Q296" s="105" t="s">
        <v>9379</v>
      </c>
      <c r="R296" s="105" t="s">
        <v>2183</v>
      </c>
      <c r="S296" s="106" t="s">
        <v>2183</v>
      </c>
      <c r="T296" s="101" t="s">
        <v>2579</v>
      </c>
      <c r="U296" s="148"/>
      <c r="V296" s="148"/>
      <c r="W296" s="107" t="str">
        <f>VLOOKUP(TRIM(X296),X10:Y88,2,FALSE)</f>
        <v>Puneet</v>
      </c>
      <c r="X296" s="171" t="str">
        <f t="shared" si="26"/>
        <v>5.4</v>
      </c>
      <c r="Y296" s="175">
        <f t="shared" si="27"/>
        <v>0</v>
      </c>
      <c r="Z296" s="171">
        <f t="shared" si="28"/>
        <v>0</v>
      </c>
      <c r="AA296" s="171">
        <f t="shared" si="29"/>
        <v>5</v>
      </c>
      <c r="AB296" s="171">
        <f t="shared" si="30"/>
        <v>0</v>
      </c>
      <c r="AC296" s="171">
        <f t="shared" si="31"/>
        <v>0</v>
      </c>
    </row>
    <row r="297" spans="1:29" ht="35.25" customHeight="1" x14ac:dyDescent="0.25">
      <c r="A297" s="96" t="s">
        <v>2180</v>
      </c>
      <c r="B297" s="101" t="s">
        <v>9380</v>
      </c>
      <c r="C297" s="98" t="s">
        <v>108</v>
      </c>
      <c r="D297" s="98" t="s">
        <v>70</v>
      </c>
      <c r="E297" s="173" t="s">
        <v>7960</v>
      </c>
      <c r="F297" s="99" t="s">
        <v>16</v>
      </c>
      <c r="G297" s="99" t="s">
        <v>109</v>
      </c>
      <c r="H297" s="99" t="s">
        <v>8871</v>
      </c>
      <c r="I297" s="147" t="s">
        <v>123</v>
      </c>
      <c r="J297" s="103" t="s">
        <v>2344</v>
      </c>
      <c r="K297" s="102">
        <v>1233</v>
      </c>
      <c r="L297" s="103"/>
      <c r="M297" s="102" t="s">
        <v>121</v>
      </c>
      <c r="N297" s="101" t="s">
        <v>2301</v>
      </c>
      <c r="O297" s="101" t="s">
        <v>191</v>
      </c>
      <c r="P297" s="101" t="s">
        <v>222</v>
      </c>
      <c r="Q297" s="105" t="s">
        <v>9381</v>
      </c>
      <c r="R297" s="105" t="s">
        <v>2183</v>
      </c>
      <c r="S297" s="106" t="s">
        <v>2183</v>
      </c>
      <c r="T297" s="101" t="s">
        <v>2579</v>
      </c>
      <c r="U297" s="148"/>
      <c r="V297" s="148"/>
      <c r="W297" s="107" t="str">
        <f>VLOOKUP(TRIM(X297),X10:Y88,2,FALSE)</f>
        <v>Puneet</v>
      </c>
      <c r="X297" s="171" t="str">
        <f t="shared" si="26"/>
        <v>5.4</v>
      </c>
      <c r="Y297" s="175">
        <f t="shared" si="27"/>
        <v>0</v>
      </c>
      <c r="Z297" s="171">
        <f t="shared" si="28"/>
        <v>0</v>
      </c>
      <c r="AA297" s="171">
        <f t="shared" si="29"/>
        <v>5</v>
      </c>
      <c r="AB297" s="171">
        <f t="shared" si="30"/>
        <v>0</v>
      </c>
      <c r="AC297" s="171">
        <f t="shared" si="31"/>
        <v>0</v>
      </c>
    </row>
    <row r="298" spans="1:29" ht="35.25" customHeight="1" x14ac:dyDescent="0.25">
      <c r="A298" s="96" t="s">
        <v>2180</v>
      </c>
      <c r="B298" s="101" t="s">
        <v>2454</v>
      </c>
      <c r="C298" s="98" t="s">
        <v>108</v>
      </c>
      <c r="D298" s="98" t="s">
        <v>354</v>
      </c>
      <c r="E298" s="173" t="s">
        <v>7961</v>
      </c>
      <c r="F298" s="99" t="s">
        <v>16</v>
      </c>
      <c r="G298" s="99" t="s">
        <v>109</v>
      </c>
      <c r="H298" s="99" t="s">
        <v>8873</v>
      </c>
      <c r="I298" s="147" t="s">
        <v>2275</v>
      </c>
      <c r="J298" s="103" t="s">
        <v>2225</v>
      </c>
      <c r="K298" s="102">
        <v>2155</v>
      </c>
      <c r="L298" s="103"/>
      <c r="M298" s="102" t="s">
        <v>119</v>
      </c>
      <c r="N298" s="101" t="s">
        <v>2301</v>
      </c>
      <c r="O298" s="101" t="s">
        <v>191</v>
      </c>
      <c r="P298" s="101" t="s">
        <v>2213</v>
      </c>
      <c r="Q298" s="105" t="s">
        <v>9382</v>
      </c>
      <c r="R298" s="105" t="s">
        <v>2192</v>
      </c>
      <c r="S298" s="241" t="s">
        <v>2192</v>
      </c>
      <c r="T298" s="101" t="s">
        <v>2458</v>
      </c>
      <c r="U298" s="148"/>
      <c r="V298" s="148"/>
      <c r="W298" s="107" t="str">
        <f>VLOOKUP(TRIM(X298),X10:Y88,2,FALSE)</f>
        <v>Andy</v>
      </c>
      <c r="X298" s="171" t="str">
        <f t="shared" si="26"/>
        <v>7.10.3</v>
      </c>
      <c r="Y298" s="175">
        <f t="shared" si="27"/>
        <v>0</v>
      </c>
      <c r="Z298" s="171">
        <f t="shared" si="28"/>
        <v>0</v>
      </c>
      <c r="AA298" s="171">
        <f t="shared" si="29"/>
        <v>26</v>
      </c>
      <c r="AB298" s="171">
        <f t="shared" si="30"/>
        <v>0</v>
      </c>
      <c r="AC298" s="171">
        <f t="shared" si="31"/>
        <v>0</v>
      </c>
    </row>
    <row r="299" spans="1:29" ht="35.25" customHeight="1" x14ac:dyDescent="0.25">
      <c r="A299" s="96" t="s">
        <v>2180</v>
      </c>
      <c r="B299" s="101" t="s">
        <v>2824</v>
      </c>
      <c r="C299" s="98" t="s">
        <v>108</v>
      </c>
      <c r="D299" s="98" t="s">
        <v>354</v>
      </c>
      <c r="E299" s="173" t="s">
        <v>7962</v>
      </c>
      <c r="F299" s="99" t="s">
        <v>16</v>
      </c>
      <c r="G299" s="99" t="s">
        <v>109</v>
      </c>
      <c r="H299" s="99" t="s">
        <v>8873</v>
      </c>
      <c r="I299" s="147" t="s">
        <v>2275</v>
      </c>
      <c r="J299" s="103" t="s">
        <v>2236</v>
      </c>
      <c r="K299" s="102">
        <v>3585</v>
      </c>
      <c r="L299" s="103"/>
      <c r="M299" s="102" t="s">
        <v>119</v>
      </c>
      <c r="N299" s="101" t="s">
        <v>3103</v>
      </c>
      <c r="O299" s="101" t="s">
        <v>191</v>
      </c>
      <c r="P299" s="101" t="s">
        <v>8874</v>
      </c>
      <c r="Q299" s="105" t="s">
        <v>9382</v>
      </c>
      <c r="R299" s="105" t="s">
        <v>2192</v>
      </c>
      <c r="S299" s="241" t="s">
        <v>2192</v>
      </c>
      <c r="T299" s="101" t="s">
        <v>2458</v>
      </c>
      <c r="U299" s="148"/>
      <c r="V299" s="148"/>
      <c r="W299" s="107" t="str">
        <f>VLOOKUP(TRIM(X299),X10:Y88,2,FALSE)</f>
        <v>Andy</v>
      </c>
      <c r="X299" s="171" t="str">
        <f t="shared" si="26"/>
        <v>7.10.3</v>
      </c>
      <c r="Y299" s="175">
        <f t="shared" si="27"/>
        <v>0</v>
      </c>
      <c r="Z299" s="171">
        <f t="shared" si="28"/>
        <v>0</v>
      </c>
      <c r="AA299" s="171">
        <f t="shared" si="29"/>
        <v>26</v>
      </c>
      <c r="AB299" s="171">
        <f t="shared" si="30"/>
        <v>0</v>
      </c>
      <c r="AC299" s="171">
        <f t="shared" si="31"/>
        <v>0</v>
      </c>
    </row>
    <row r="300" spans="1:29" ht="35.25" customHeight="1" x14ac:dyDescent="0.25">
      <c r="A300" s="96" t="s">
        <v>2180</v>
      </c>
      <c r="B300" s="101" t="s">
        <v>42</v>
      </c>
      <c r="C300" s="98" t="s">
        <v>108</v>
      </c>
      <c r="D300" s="98" t="s">
        <v>93</v>
      </c>
      <c r="E300" s="173" t="s">
        <v>7963</v>
      </c>
      <c r="F300" s="99" t="s">
        <v>16</v>
      </c>
      <c r="G300" s="99" t="s">
        <v>109</v>
      </c>
      <c r="H300" s="99" t="s">
        <v>8875</v>
      </c>
      <c r="I300" s="147" t="s">
        <v>2459</v>
      </c>
      <c r="J300" s="103" t="s">
        <v>118</v>
      </c>
      <c r="K300" s="102">
        <v>2105</v>
      </c>
      <c r="L300" s="103"/>
      <c r="M300" s="102" t="s">
        <v>119</v>
      </c>
      <c r="N300" s="101" t="s">
        <v>2301</v>
      </c>
      <c r="O300" s="101" t="s">
        <v>191</v>
      </c>
      <c r="P300" s="101" t="s">
        <v>2230</v>
      </c>
      <c r="Q300" s="105" t="s">
        <v>9383</v>
      </c>
      <c r="R300" s="105" t="s">
        <v>10134</v>
      </c>
      <c r="S300" s="106" t="s">
        <v>2183</v>
      </c>
      <c r="T300" s="101" t="s">
        <v>2304</v>
      </c>
      <c r="U300" s="148"/>
      <c r="V300" s="148"/>
      <c r="W300" s="107" t="str">
        <f>VLOOKUP(TRIM(X300),X10:Y88,2,FALSE)</f>
        <v>Andy</v>
      </c>
      <c r="X300" s="171" t="str">
        <f t="shared" si="26"/>
        <v>7.1</v>
      </c>
      <c r="Y300" s="175">
        <f t="shared" si="27"/>
        <v>0</v>
      </c>
      <c r="Z300" s="171">
        <f t="shared" si="28"/>
        <v>0</v>
      </c>
      <c r="AA300" s="171">
        <f t="shared" si="29"/>
        <v>7</v>
      </c>
      <c r="AB300" s="171">
        <f t="shared" si="30"/>
        <v>0</v>
      </c>
      <c r="AC300" s="171">
        <f t="shared" si="31"/>
        <v>0</v>
      </c>
    </row>
    <row r="301" spans="1:29" ht="35.25" customHeight="1" x14ac:dyDescent="0.25">
      <c r="A301" s="96" t="s">
        <v>2180</v>
      </c>
      <c r="B301" s="101" t="s">
        <v>42</v>
      </c>
      <c r="C301" s="98" t="s">
        <v>108</v>
      </c>
      <c r="D301" s="98" t="s">
        <v>93</v>
      </c>
      <c r="E301" s="173" t="s">
        <v>7964</v>
      </c>
      <c r="F301" s="99" t="s">
        <v>16</v>
      </c>
      <c r="G301" s="99" t="s">
        <v>109</v>
      </c>
      <c r="H301" s="99" t="s">
        <v>8876</v>
      </c>
      <c r="I301" s="147" t="s">
        <v>2459</v>
      </c>
      <c r="J301" s="103" t="s">
        <v>2225</v>
      </c>
      <c r="K301" s="102">
        <v>2156</v>
      </c>
      <c r="L301" s="103"/>
      <c r="M301" s="102" t="s">
        <v>119</v>
      </c>
      <c r="N301" s="101" t="s">
        <v>2301</v>
      </c>
      <c r="O301" s="101" t="s">
        <v>191</v>
      </c>
      <c r="P301" s="101" t="s">
        <v>222</v>
      </c>
      <c r="Q301" s="105" t="s">
        <v>9384</v>
      </c>
      <c r="R301" s="105" t="s">
        <v>10134</v>
      </c>
      <c r="S301" s="106" t="s">
        <v>2183</v>
      </c>
      <c r="T301" s="101" t="s">
        <v>2304</v>
      </c>
      <c r="U301" s="148"/>
      <c r="V301" s="148"/>
      <c r="W301" s="107" t="str">
        <f>VLOOKUP(TRIM(X301),X10:Y88,2,FALSE)</f>
        <v>Andy</v>
      </c>
      <c r="X301" s="171" t="str">
        <f t="shared" si="26"/>
        <v>7.1</v>
      </c>
      <c r="Y301" s="175">
        <f t="shared" si="27"/>
        <v>0</v>
      </c>
      <c r="Z301" s="171">
        <f t="shared" si="28"/>
        <v>0</v>
      </c>
      <c r="AA301" s="171">
        <f t="shared" si="29"/>
        <v>7</v>
      </c>
      <c r="AB301" s="171">
        <f t="shared" si="30"/>
        <v>0</v>
      </c>
      <c r="AC301" s="171">
        <f t="shared" si="31"/>
        <v>0</v>
      </c>
    </row>
    <row r="302" spans="1:29" ht="35.25" customHeight="1" x14ac:dyDescent="0.25">
      <c r="A302" s="96" t="s">
        <v>2180</v>
      </c>
      <c r="B302" s="101" t="s">
        <v>42</v>
      </c>
      <c r="C302" s="98" t="s">
        <v>108</v>
      </c>
      <c r="D302" s="98" t="s">
        <v>93</v>
      </c>
      <c r="E302" s="173" t="s">
        <v>7965</v>
      </c>
      <c r="F302" s="99" t="s">
        <v>16</v>
      </c>
      <c r="G302" s="99" t="s">
        <v>109</v>
      </c>
      <c r="H302" s="99" t="s">
        <v>8876</v>
      </c>
      <c r="I302" s="147" t="s">
        <v>2459</v>
      </c>
      <c r="J302" s="103" t="s">
        <v>118</v>
      </c>
      <c r="K302" s="102">
        <v>2106</v>
      </c>
      <c r="L302" s="103"/>
      <c r="M302" s="102" t="s">
        <v>119</v>
      </c>
      <c r="N302" s="101" t="s">
        <v>2301</v>
      </c>
      <c r="O302" s="101" t="s">
        <v>191</v>
      </c>
      <c r="P302" s="101" t="s">
        <v>222</v>
      </c>
      <c r="Q302" s="105" t="s">
        <v>9385</v>
      </c>
      <c r="R302" s="105" t="s">
        <v>10134</v>
      </c>
      <c r="S302" s="106" t="s">
        <v>2183</v>
      </c>
      <c r="T302" s="101" t="s">
        <v>2304</v>
      </c>
      <c r="U302" s="148"/>
      <c r="V302" s="148"/>
      <c r="W302" s="107" t="str">
        <f>VLOOKUP(TRIM(X302),X10:Y88,2,FALSE)</f>
        <v>Andy</v>
      </c>
      <c r="X302" s="171" t="str">
        <f t="shared" si="26"/>
        <v>7.1</v>
      </c>
      <c r="Y302" s="175">
        <f t="shared" si="27"/>
        <v>0</v>
      </c>
      <c r="Z302" s="171">
        <f t="shared" si="28"/>
        <v>0</v>
      </c>
      <c r="AA302" s="171">
        <f t="shared" si="29"/>
        <v>7</v>
      </c>
      <c r="AB302" s="171">
        <f t="shared" si="30"/>
        <v>0</v>
      </c>
      <c r="AC302" s="171">
        <f t="shared" si="31"/>
        <v>0</v>
      </c>
    </row>
    <row r="303" spans="1:29" ht="35.25" customHeight="1" x14ac:dyDescent="0.25">
      <c r="A303" s="96" t="s">
        <v>2180</v>
      </c>
      <c r="B303" s="101" t="s">
        <v>8889</v>
      </c>
      <c r="C303" s="98" t="s">
        <v>108</v>
      </c>
      <c r="D303" s="98" t="s">
        <v>62</v>
      </c>
      <c r="E303" s="173" t="s">
        <v>7966</v>
      </c>
      <c r="F303" s="99" t="s">
        <v>2269</v>
      </c>
      <c r="G303" s="99" t="s">
        <v>109</v>
      </c>
      <c r="H303" s="99" t="s">
        <v>8877</v>
      </c>
      <c r="I303" s="147" t="s">
        <v>2373</v>
      </c>
      <c r="J303" s="103"/>
      <c r="K303" s="102"/>
      <c r="L303" s="103"/>
      <c r="M303" s="102"/>
      <c r="N303" s="101"/>
      <c r="O303" s="101" t="s">
        <v>2221</v>
      </c>
      <c r="P303" s="101" t="s">
        <v>2233</v>
      </c>
      <c r="Q303" s="105" t="s">
        <v>8878</v>
      </c>
      <c r="R303" s="105" t="s">
        <v>10135</v>
      </c>
      <c r="S303" s="106" t="s">
        <v>2183</v>
      </c>
      <c r="T303" s="101" t="s">
        <v>2781</v>
      </c>
      <c r="U303" s="148"/>
      <c r="V303" s="148"/>
      <c r="W303" s="107" t="str">
        <f>VLOOKUP(TRIM(X303),X10:Y88,2,FALSE)</f>
        <v>Puneet</v>
      </c>
      <c r="X303" s="171" t="str">
        <f t="shared" si="26"/>
        <v>4.1</v>
      </c>
      <c r="Y303" s="175">
        <f t="shared" si="27"/>
        <v>0</v>
      </c>
      <c r="Z303" s="171">
        <f t="shared" si="28"/>
        <v>0</v>
      </c>
      <c r="AA303" s="171">
        <f t="shared" si="29"/>
        <v>21</v>
      </c>
      <c r="AB303" s="171">
        <f t="shared" si="30"/>
        <v>0</v>
      </c>
      <c r="AC303" s="171">
        <f t="shared" si="31"/>
        <v>0</v>
      </c>
    </row>
    <row r="304" spans="1:29" ht="35.25" customHeight="1" x14ac:dyDescent="0.25">
      <c r="A304" s="96" t="s">
        <v>2180</v>
      </c>
      <c r="B304" s="101" t="s">
        <v>9387</v>
      </c>
      <c r="C304" s="98" t="s">
        <v>108</v>
      </c>
      <c r="D304" s="98" t="s">
        <v>304</v>
      </c>
      <c r="E304" s="173" t="s">
        <v>7967</v>
      </c>
      <c r="F304" s="99" t="s">
        <v>15</v>
      </c>
      <c r="G304" s="99" t="s">
        <v>109</v>
      </c>
      <c r="H304" s="99" t="s">
        <v>8879</v>
      </c>
      <c r="I304" s="147" t="s">
        <v>2459</v>
      </c>
      <c r="J304" s="103" t="s">
        <v>2312</v>
      </c>
      <c r="K304" s="102">
        <v>132</v>
      </c>
      <c r="L304" s="103"/>
      <c r="M304" s="102" t="s">
        <v>119</v>
      </c>
      <c r="N304" s="101" t="s">
        <v>2228</v>
      </c>
      <c r="O304" s="101" t="s">
        <v>191</v>
      </c>
      <c r="P304" s="101" t="s">
        <v>2206</v>
      </c>
      <c r="Q304" s="105" t="s">
        <v>9386</v>
      </c>
      <c r="R304" s="105" t="s">
        <v>2181</v>
      </c>
      <c r="S304" s="106" t="s">
        <v>2181</v>
      </c>
      <c r="T304" s="101" t="s">
        <v>2529</v>
      </c>
      <c r="U304" s="148"/>
      <c r="V304" s="148"/>
      <c r="W304" s="107" t="str">
        <f>VLOOKUP(TRIM(X304),X10:Y88,2,FALSE)</f>
        <v>Tao</v>
      </c>
      <c r="X304" s="171" t="str">
        <f t="shared" si="26"/>
        <v>7.5</v>
      </c>
      <c r="Y304" s="175">
        <f t="shared" si="27"/>
        <v>1</v>
      </c>
      <c r="Z304" s="171">
        <f t="shared" si="28"/>
        <v>0</v>
      </c>
      <c r="AA304" s="171">
        <f t="shared" si="29"/>
        <v>7</v>
      </c>
      <c r="AB304" s="171">
        <f t="shared" si="30"/>
        <v>0</v>
      </c>
      <c r="AC304" s="171">
        <f t="shared" si="31"/>
        <v>0</v>
      </c>
    </row>
    <row r="305" spans="1:29" ht="35.25" customHeight="1" x14ac:dyDescent="0.25">
      <c r="A305" s="96" t="s">
        <v>2180</v>
      </c>
      <c r="B305" s="101" t="s">
        <v>9389</v>
      </c>
      <c r="C305" s="98" t="s">
        <v>108</v>
      </c>
      <c r="D305" s="98" t="s">
        <v>72</v>
      </c>
      <c r="E305" s="173" t="s">
        <v>7968</v>
      </c>
      <c r="F305" s="99" t="s">
        <v>15</v>
      </c>
      <c r="G305" s="99" t="s">
        <v>109</v>
      </c>
      <c r="H305" s="99" t="s">
        <v>8880</v>
      </c>
      <c r="I305" s="147" t="s">
        <v>4436</v>
      </c>
      <c r="J305" s="103" t="s">
        <v>2225</v>
      </c>
      <c r="K305" s="102">
        <v>2157</v>
      </c>
      <c r="L305" s="103"/>
      <c r="M305" s="102" t="s">
        <v>119</v>
      </c>
      <c r="N305" s="101" t="s">
        <v>2301</v>
      </c>
      <c r="O305" s="101" t="s">
        <v>191</v>
      </c>
      <c r="P305" s="101" t="s">
        <v>9390</v>
      </c>
      <c r="Q305" s="105" t="s">
        <v>9388</v>
      </c>
      <c r="R305" s="105" t="s">
        <v>2181</v>
      </c>
      <c r="S305" s="106" t="s">
        <v>2181</v>
      </c>
      <c r="T305" s="101" t="s">
        <v>2781</v>
      </c>
      <c r="U305" s="148"/>
      <c r="V305" s="148"/>
      <c r="W305" s="107" t="str">
        <f>VLOOKUP(TRIM(X305),X10:Y88,2,FALSE)</f>
        <v>Tao</v>
      </c>
      <c r="X305" s="171" t="str">
        <f t="shared" si="26"/>
        <v>6.1</v>
      </c>
      <c r="Y305" s="175">
        <f t="shared" si="27"/>
        <v>1</v>
      </c>
      <c r="Z305" s="171">
        <f t="shared" si="28"/>
        <v>0</v>
      </c>
      <c r="AA305" s="171">
        <f t="shared" si="29"/>
        <v>22</v>
      </c>
      <c r="AB305" s="171">
        <f t="shared" si="30"/>
        <v>0</v>
      </c>
      <c r="AC305" s="171">
        <f t="shared" si="31"/>
        <v>0</v>
      </c>
    </row>
    <row r="306" spans="1:29" ht="35.25" customHeight="1" x14ac:dyDescent="0.25">
      <c r="A306" s="96" t="s">
        <v>2180</v>
      </c>
      <c r="B306" s="101" t="s">
        <v>9392</v>
      </c>
      <c r="C306" s="98" t="s">
        <v>108</v>
      </c>
      <c r="D306" s="98" t="s">
        <v>72</v>
      </c>
      <c r="E306" s="173" t="s">
        <v>7969</v>
      </c>
      <c r="F306" s="99" t="s">
        <v>15</v>
      </c>
      <c r="G306" s="99" t="s">
        <v>109</v>
      </c>
      <c r="H306" s="99" t="s">
        <v>8881</v>
      </c>
      <c r="I306" s="147" t="s">
        <v>4436</v>
      </c>
      <c r="J306" s="103" t="s">
        <v>2236</v>
      </c>
      <c r="K306" s="102">
        <v>3586</v>
      </c>
      <c r="L306" s="103"/>
      <c r="M306" s="102" t="s">
        <v>119</v>
      </c>
      <c r="N306" s="101" t="s">
        <v>3103</v>
      </c>
      <c r="O306" s="101" t="s">
        <v>191</v>
      </c>
      <c r="P306" s="101" t="s">
        <v>9390</v>
      </c>
      <c r="Q306" s="105" t="s">
        <v>9391</v>
      </c>
      <c r="R306" s="105" t="s">
        <v>2181</v>
      </c>
      <c r="S306" s="106" t="s">
        <v>2181</v>
      </c>
      <c r="T306" s="101" t="s">
        <v>2781</v>
      </c>
      <c r="U306" s="148"/>
      <c r="V306" s="148"/>
      <c r="W306" s="107" t="str">
        <f>VLOOKUP(TRIM(X306),X10:Y88,2,FALSE)</f>
        <v>Tao</v>
      </c>
      <c r="X306" s="171" t="str">
        <f t="shared" si="26"/>
        <v>6.1</v>
      </c>
      <c r="Y306" s="175">
        <f t="shared" si="27"/>
        <v>1</v>
      </c>
      <c r="Z306" s="171">
        <f t="shared" si="28"/>
        <v>0</v>
      </c>
      <c r="AA306" s="171">
        <f t="shared" si="29"/>
        <v>22</v>
      </c>
      <c r="AB306" s="171">
        <f t="shared" si="30"/>
        <v>0</v>
      </c>
      <c r="AC306" s="171">
        <f t="shared" si="31"/>
        <v>0</v>
      </c>
    </row>
    <row r="307" spans="1:29" ht="35.25" customHeight="1" x14ac:dyDescent="0.25">
      <c r="A307" s="96" t="s">
        <v>2180</v>
      </c>
      <c r="B307" s="101" t="s">
        <v>9394</v>
      </c>
      <c r="C307" s="98" t="s">
        <v>108</v>
      </c>
      <c r="D307" s="98" t="s">
        <v>303</v>
      </c>
      <c r="E307" s="173" t="s">
        <v>7970</v>
      </c>
      <c r="F307" s="99" t="s">
        <v>16</v>
      </c>
      <c r="G307" s="99" t="s">
        <v>109</v>
      </c>
      <c r="H307" s="99" t="s">
        <v>8882</v>
      </c>
      <c r="I307" s="147" t="s">
        <v>4436</v>
      </c>
      <c r="J307" s="103" t="s">
        <v>2225</v>
      </c>
      <c r="K307" s="102">
        <v>2158</v>
      </c>
      <c r="L307" s="103"/>
      <c r="M307" s="102" t="s">
        <v>119</v>
      </c>
      <c r="N307" s="101" t="s">
        <v>2301</v>
      </c>
      <c r="O307" s="101" t="s">
        <v>191</v>
      </c>
      <c r="P307" s="101" t="s">
        <v>9395</v>
      </c>
      <c r="Q307" s="105" t="s">
        <v>9393</v>
      </c>
      <c r="R307" s="105" t="s">
        <v>10400</v>
      </c>
      <c r="S307" s="106" t="s">
        <v>9932</v>
      </c>
      <c r="T307" s="101" t="s">
        <v>2781</v>
      </c>
      <c r="U307" s="148"/>
      <c r="V307" s="148"/>
      <c r="W307" s="107" t="str">
        <f>VLOOKUP(TRIM(X307),X10:Y88,2,FALSE)</f>
        <v>Andy</v>
      </c>
      <c r="X307" s="171" t="str">
        <f t="shared" si="26"/>
        <v>7.4</v>
      </c>
      <c r="Y307" s="175">
        <f t="shared" si="27"/>
        <v>0</v>
      </c>
      <c r="Z307" s="171">
        <f t="shared" si="28"/>
        <v>0</v>
      </c>
      <c r="AA307" s="171">
        <f t="shared" si="29"/>
        <v>22</v>
      </c>
      <c r="AB307" s="171">
        <f t="shared" si="30"/>
        <v>0</v>
      </c>
      <c r="AC307" s="171">
        <f t="shared" si="31"/>
        <v>0</v>
      </c>
    </row>
    <row r="308" spans="1:29" ht="35.25" customHeight="1" x14ac:dyDescent="0.25">
      <c r="A308" s="96" t="s">
        <v>2180</v>
      </c>
      <c r="B308" s="101" t="s">
        <v>9397</v>
      </c>
      <c r="C308" s="98" t="s">
        <v>108</v>
      </c>
      <c r="D308" s="98" t="s">
        <v>304</v>
      </c>
      <c r="E308" s="173" t="s">
        <v>7971</v>
      </c>
      <c r="F308" s="99" t="s">
        <v>16</v>
      </c>
      <c r="G308" s="99" t="s">
        <v>109</v>
      </c>
      <c r="H308" s="99" t="s">
        <v>8883</v>
      </c>
      <c r="I308" s="147" t="s">
        <v>2459</v>
      </c>
      <c r="J308" s="103" t="s">
        <v>2225</v>
      </c>
      <c r="K308" s="102">
        <v>2159</v>
      </c>
      <c r="L308" s="103"/>
      <c r="M308" s="102" t="s">
        <v>119</v>
      </c>
      <c r="N308" s="101" t="s">
        <v>2301</v>
      </c>
      <c r="O308" s="101" t="s">
        <v>191</v>
      </c>
      <c r="P308" s="101" t="s">
        <v>2206</v>
      </c>
      <c r="Q308" s="105" t="s">
        <v>9396</v>
      </c>
      <c r="R308" s="105" t="s">
        <v>10401</v>
      </c>
      <c r="S308" s="106" t="s">
        <v>10033</v>
      </c>
      <c r="T308" s="101" t="s">
        <v>2529</v>
      </c>
      <c r="U308" s="148"/>
      <c r="V308" s="148"/>
      <c r="W308" s="107" t="str">
        <f>VLOOKUP(TRIM(X308),X10:Y88,2,FALSE)</f>
        <v>Tao</v>
      </c>
      <c r="X308" s="171" t="str">
        <f t="shared" si="26"/>
        <v>7.5</v>
      </c>
      <c r="Y308" s="175">
        <f t="shared" si="27"/>
        <v>0</v>
      </c>
      <c r="Z308" s="171">
        <f t="shared" si="28"/>
        <v>0</v>
      </c>
      <c r="AA308" s="171">
        <f t="shared" si="29"/>
        <v>7</v>
      </c>
      <c r="AB308" s="171">
        <f t="shared" si="30"/>
        <v>0</v>
      </c>
      <c r="AC308" s="171">
        <f t="shared" si="31"/>
        <v>0</v>
      </c>
    </row>
    <row r="309" spans="1:29" ht="35.25" customHeight="1" x14ac:dyDescent="0.25">
      <c r="A309" s="96" t="s">
        <v>2180</v>
      </c>
      <c r="B309" s="101" t="s">
        <v>9399</v>
      </c>
      <c r="C309" s="98" t="s">
        <v>108</v>
      </c>
      <c r="D309" s="98" t="s">
        <v>303</v>
      </c>
      <c r="E309" s="173" t="s">
        <v>7972</v>
      </c>
      <c r="F309" s="99" t="s">
        <v>16</v>
      </c>
      <c r="G309" s="99" t="s">
        <v>109</v>
      </c>
      <c r="H309" s="99" t="s">
        <v>8884</v>
      </c>
      <c r="I309" s="147" t="s">
        <v>4436</v>
      </c>
      <c r="J309" s="103" t="s">
        <v>2225</v>
      </c>
      <c r="K309" s="102">
        <v>2160</v>
      </c>
      <c r="L309" s="103"/>
      <c r="M309" s="102" t="s">
        <v>119</v>
      </c>
      <c r="N309" s="101" t="s">
        <v>2301</v>
      </c>
      <c r="O309" s="101" t="s">
        <v>191</v>
      </c>
      <c r="P309" s="101" t="s">
        <v>9395</v>
      </c>
      <c r="Q309" s="105" t="s">
        <v>9398</v>
      </c>
      <c r="R309" s="105" t="s">
        <v>10402</v>
      </c>
      <c r="S309" s="106" t="s">
        <v>9933</v>
      </c>
      <c r="T309" s="101" t="s">
        <v>2781</v>
      </c>
      <c r="U309" s="148"/>
      <c r="V309" s="148"/>
      <c r="W309" s="107" t="str">
        <f>VLOOKUP(TRIM(X309),X10:Y88,2,FALSE)</f>
        <v>Andy</v>
      </c>
      <c r="X309" s="171" t="str">
        <f t="shared" si="26"/>
        <v>7.4</v>
      </c>
      <c r="Y309" s="175">
        <f t="shared" si="27"/>
        <v>0</v>
      </c>
      <c r="Z309" s="171">
        <f t="shared" si="28"/>
        <v>0</v>
      </c>
      <c r="AA309" s="171">
        <f t="shared" si="29"/>
        <v>22</v>
      </c>
      <c r="AB309" s="171">
        <f t="shared" si="30"/>
        <v>0</v>
      </c>
      <c r="AC309" s="171">
        <f t="shared" si="31"/>
        <v>0</v>
      </c>
    </row>
    <row r="310" spans="1:29" ht="35.25" customHeight="1" x14ac:dyDescent="0.25">
      <c r="A310" s="96" t="s">
        <v>2180</v>
      </c>
      <c r="B310" s="101" t="s">
        <v>9401</v>
      </c>
      <c r="C310" s="98" t="s">
        <v>108</v>
      </c>
      <c r="D310" s="98" t="s">
        <v>354</v>
      </c>
      <c r="E310" s="173" t="s">
        <v>7973</v>
      </c>
      <c r="F310" s="99" t="s">
        <v>16</v>
      </c>
      <c r="G310" s="99" t="s">
        <v>109</v>
      </c>
      <c r="H310" s="99" t="s">
        <v>8885</v>
      </c>
      <c r="I310" s="147" t="s">
        <v>4436</v>
      </c>
      <c r="J310" s="103" t="s">
        <v>2236</v>
      </c>
      <c r="K310" s="102">
        <v>3587</v>
      </c>
      <c r="L310" s="103"/>
      <c r="M310" s="102" t="s">
        <v>119</v>
      </c>
      <c r="N310" s="101" t="s">
        <v>3103</v>
      </c>
      <c r="O310" s="101" t="s">
        <v>191</v>
      </c>
      <c r="P310" s="101" t="s">
        <v>2213</v>
      </c>
      <c r="Q310" s="105" t="s">
        <v>9400</v>
      </c>
      <c r="R310" s="105" t="s">
        <v>10403</v>
      </c>
      <c r="S310" s="106" t="s">
        <v>9943</v>
      </c>
      <c r="T310" s="101" t="s">
        <v>2781</v>
      </c>
      <c r="U310" s="148"/>
      <c r="V310" s="148"/>
      <c r="W310" s="107" t="str">
        <f>VLOOKUP(TRIM(X310),X10:Y88,2,FALSE)</f>
        <v>Andy</v>
      </c>
      <c r="X310" s="171" t="str">
        <f t="shared" si="26"/>
        <v>7.10.3</v>
      </c>
      <c r="Y310" s="175">
        <f t="shared" si="27"/>
        <v>0</v>
      </c>
      <c r="Z310" s="171">
        <f t="shared" si="28"/>
        <v>0</v>
      </c>
      <c r="AA310" s="171">
        <f t="shared" si="29"/>
        <v>22</v>
      </c>
      <c r="AB310" s="171">
        <f t="shared" si="30"/>
        <v>0</v>
      </c>
      <c r="AC310" s="171">
        <f t="shared" si="31"/>
        <v>0</v>
      </c>
    </row>
    <row r="311" spans="1:29" ht="35.25" customHeight="1" x14ac:dyDescent="0.25">
      <c r="A311" s="96" t="s">
        <v>2180</v>
      </c>
      <c r="B311" s="101" t="s">
        <v>9403</v>
      </c>
      <c r="C311" s="98" t="s">
        <v>108</v>
      </c>
      <c r="D311" s="98" t="s">
        <v>354</v>
      </c>
      <c r="E311" s="173" t="s">
        <v>7974</v>
      </c>
      <c r="F311" s="99" t="s">
        <v>15</v>
      </c>
      <c r="G311" s="99" t="s">
        <v>109</v>
      </c>
      <c r="H311" s="99" t="s">
        <v>8886</v>
      </c>
      <c r="I311" s="147" t="s">
        <v>4436</v>
      </c>
      <c r="J311" s="103" t="s">
        <v>2225</v>
      </c>
      <c r="K311" s="102">
        <v>2161</v>
      </c>
      <c r="L311" s="103"/>
      <c r="M311" s="102" t="s">
        <v>2237</v>
      </c>
      <c r="N311" s="101" t="s">
        <v>2301</v>
      </c>
      <c r="O311" s="101" t="s">
        <v>191</v>
      </c>
      <c r="P311" s="101" t="s">
        <v>2213</v>
      </c>
      <c r="Q311" s="105" t="s">
        <v>9402</v>
      </c>
      <c r="R311" s="105" t="s">
        <v>2181</v>
      </c>
      <c r="S311" s="106" t="s">
        <v>2181</v>
      </c>
      <c r="T311" s="101" t="s">
        <v>2781</v>
      </c>
      <c r="U311" s="148"/>
      <c r="V311" s="148"/>
      <c r="W311" s="107" t="str">
        <f>VLOOKUP(TRIM(X311),X10:Y88,2,FALSE)</f>
        <v>Andy</v>
      </c>
      <c r="X311" s="171" t="str">
        <f t="shared" si="26"/>
        <v>7.10.3</v>
      </c>
      <c r="Y311" s="175">
        <f t="shared" si="27"/>
        <v>1</v>
      </c>
      <c r="Z311" s="171">
        <f t="shared" si="28"/>
        <v>0</v>
      </c>
      <c r="AA311" s="171">
        <f t="shared" si="29"/>
        <v>22</v>
      </c>
      <c r="AB311" s="171">
        <f t="shared" si="30"/>
        <v>0</v>
      </c>
      <c r="AC311" s="171">
        <f t="shared" si="31"/>
        <v>0</v>
      </c>
    </row>
    <row r="312" spans="1:29" ht="35.25" customHeight="1" x14ac:dyDescent="0.25">
      <c r="A312" s="96"/>
      <c r="B312" s="101"/>
      <c r="C312" s="98" t="s">
        <v>14</v>
      </c>
      <c r="D312" s="98" t="s">
        <v>102</v>
      </c>
      <c r="E312" s="173" t="s">
        <v>7975</v>
      </c>
      <c r="F312" s="99" t="s">
        <v>16</v>
      </c>
      <c r="G312" s="230" t="s">
        <v>109</v>
      </c>
      <c r="H312" s="230" t="s">
        <v>3111</v>
      </c>
      <c r="I312" s="231" t="s">
        <v>2239</v>
      </c>
      <c r="J312" s="226" t="s">
        <v>2225</v>
      </c>
      <c r="K312" s="227">
        <v>1749</v>
      </c>
      <c r="L312" s="226" t="s">
        <v>100</v>
      </c>
      <c r="M312" s="227" t="s">
        <v>119</v>
      </c>
      <c r="N312" s="226" t="s">
        <v>2301</v>
      </c>
      <c r="O312" s="226" t="s">
        <v>191</v>
      </c>
      <c r="P312" s="226" t="s">
        <v>226</v>
      </c>
      <c r="Q312" s="232" t="s">
        <v>9128</v>
      </c>
      <c r="R312" s="232" t="s">
        <v>10136</v>
      </c>
      <c r="S312" s="228"/>
      <c r="T312" s="101" t="s">
        <v>2265</v>
      </c>
      <c r="U312" s="148"/>
      <c r="V312" s="148"/>
      <c r="W312" s="107" t="str">
        <f>VLOOKUP(TRIM(X312),X10:Y88,2,FALSE)</f>
        <v>Withdrawn</v>
      </c>
      <c r="X312" s="171" t="str">
        <f t="shared" si="26"/>
        <v>99</v>
      </c>
      <c r="Y312" s="175">
        <f t="shared" si="27"/>
        <v>0</v>
      </c>
      <c r="Z312" s="171">
        <f t="shared" si="28"/>
        <v>0</v>
      </c>
      <c r="AA312" s="171">
        <f t="shared" si="29"/>
        <v>10</v>
      </c>
      <c r="AB312" s="171">
        <f t="shared" si="30"/>
        <v>0</v>
      </c>
      <c r="AC312" s="171">
        <f t="shared" si="31"/>
        <v>0</v>
      </c>
    </row>
    <row r="313" spans="1:29" ht="35.25" customHeight="1" x14ac:dyDescent="0.25">
      <c r="A313" s="96" t="s">
        <v>2180</v>
      </c>
      <c r="B313" s="101" t="s">
        <v>9405</v>
      </c>
      <c r="C313" s="98" t="s">
        <v>108</v>
      </c>
      <c r="D313" s="98" t="s">
        <v>354</v>
      </c>
      <c r="E313" s="173" t="s">
        <v>7976</v>
      </c>
      <c r="F313" s="99" t="s">
        <v>16</v>
      </c>
      <c r="G313" s="99" t="s">
        <v>109</v>
      </c>
      <c r="H313" s="99" t="s">
        <v>8886</v>
      </c>
      <c r="I313" s="147" t="s">
        <v>4436</v>
      </c>
      <c r="J313" s="103" t="s">
        <v>118</v>
      </c>
      <c r="K313" s="102">
        <v>2107</v>
      </c>
      <c r="L313" s="103"/>
      <c r="M313" s="102" t="s">
        <v>2237</v>
      </c>
      <c r="N313" s="101" t="s">
        <v>2301</v>
      </c>
      <c r="O313" s="101" t="s">
        <v>191</v>
      </c>
      <c r="P313" s="101" t="s">
        <v>2213</v>
      </c>
      <c r="Q313" s="105" t="s">
        <v>9404</v>
      </c>
      <c r="R313" s="105" t="s">
        <v>10404</v>
      </c>
      <c r="S313" s="106" t="s">
        <v>9944</v>
      </c>
      <c r="T313" s="101" t="s">
        <v>2781</v>
      </c>
      <c r="U313" s="148"/>
      <c r="V313" s="148"/>
      <c r="W313" s="107" t="str">
        <f>VLOOKUP(TRIM(X313),X10:Y88,2,FALSE)</f>
        <v>Andy</v>
      </c>
      <c r="X313" s="171" t="str">
        <f t="shared" si="26"/>
        <v>7.10.3</v>
      </c>
      <c r="Y313" s="175">
        <f t="shared" si="27"/>
        <v>0</v>
      </c>
      <c r="Z313" s="171">
        <f t="shared" si="28"/>
        <v>0</v>
      </c>
      <c r="AA313" s="171">
        <f t="shared" si="29"/>
        <v>22</v>
      </c>
      <c r="AB313" s="171">
        <f t="shared" si="30"/>
        <v>0</v>
      </c>
      <c r="AC313" s="171">
        <f t="shared" si="31"/>
        <v>0</v>
      </c>
    </row>
    <row r="314" spans="1:29" ht="37.15" customHeight="1" x14ac:dyDescent="0.25">
      <c r="A314" s="96" t="s">
        <v>2180</v>
      </c>
      <c r="B314" s="101" t="s">
        <v>42</v>
      </c>
      <c r="C314" s="98" t="s">
        <v>108</v>
      </c>
      <c r="D314" s="98" t="s">
        <v>354</v>
      </c>
      <c r="E314" s="173" t="s">
        <v>7977</v>
      </c>
      <c r="F314" s="99" t="s">
        <v>2232</v>
      </c>
      <c r="G314" s="99" t="s">
        <v>2428</v>
      </c>
      <c r="H314" s="99" t="s">
        <v>9406</v>
      </c>
      <c r="I314" s="147" t="s">
        <v>2275</v>
      </c>
      <c r="J314" s="103"/>
      <c r="K314" s="102"/>
      <c r="L314" s="103"/>
      <c r="M314" s="102"/>
      <c r="N314" s="101"/>
      <c r="O314" s="101" t="s">
        <v>191</v>
      </c>
      <c r="P314" s="101" t="s">
        <v>2213</v>
      </c>
      <c r="Q314" s="105"/>
      <c r="R314" s="105" t="s">
        <v>2183</v>
      </c>
      <c r="S314" s="106" t="s">
        <v>2183</v>
      </c>
      <c r="T314" s="101" t="s">
        <v>2458</v>
      </c>
      <c r="U314" s="148"/>
      <c r="V314" s="148"/>
      <c r="W314" s="107" t="str">
        <f>VLOOKUP(TRIM(X314),X10:Y88,2,FALSE)</f>
        <v>Andy</v>
      </c>
      <c r="X314" s="171" t="str">
        <f t="shared" si="26"/>
        <v>7.10.3</v>
      </c>
      <c r="Y314" s="175">
        <f t="shared" si="27"/>
        <v>0</v>
      </c>
      <c r="Z314" s="171">
        <f t="shared" si="28"/>
        <v>0</v>
      </c>
      <c r="AA314" s="171">
        <f t="shared" si="29"/>
        <v>26</v>
      </c>
      <c r="AB314" s="171">
        <f t="shared" si="30"/>
        <v>0</v>
      </c>
      <c r="AC314" s="171">
        <f t="shared" si="31"/>
        <v>0</v>
      </c>
    </row>
    <row r="315" spans="1:29" ht="35.25" customHeight="1" x14ac:dyDescent="0.25">
      <c r="A315" s="96" t="s">
        <v>2180</v>
      </c>
      <c r="B315" s="101" t="s">
        <v>9408</v>
      </c>
      <c r="C315" s="98" t="s">
        <v>108</v>
      </c>
      <c r="D315" s="98" t="s">
        <v>354</v>
      </c>
      <c r="E315" s="173" t="s">
        <v>7978</v>
      </c>
      <c r="F315" s="99" t="s">
        <v>15</v>
      </c>
      <c r="G315" s="99" t="s">
        <v>109</v>
      </c>
      <c r="H315" s="99" t="s">
        <v>8886</v>
      </c>
      <c r="I315" s="147" t="s">
        <v>4436</v>
      </c>
      <c r="J315" s="103" t="s">
        <v>2236</v>
      </c>
      <c r="K315" s="102">
        <v>3588</v>
      </c>
      <c r="L315" s="103"/>
      <c r="M315" s="102" t="s">
        <v>2237</v>
      </c>
      <c r="N315" s="101" t="s">
        <v>3103</v>
      </c>
      <c r="O315" s="101" t="s">
        <v>191</v>
      </c>
      <c r="P315" s="101" t="s">
        <v>2213</v>
      </c>
      <c r="Q315" s="105" t="s">
        <v>9407</v>
      </c>
      <c r="R315" s="105" t="s">
        <v>2181</v>
      </c>
      <c r="S315" s="106" t="s">
        <v>2181</v>
      </c>
      <c r="T315" s="101" t="s">
        <v>2781</v>
      </c>
      <c r="U315" s="148"/>
      <c r="V315" s="148"/>
      <c r="W315" s="107" t="str">
        <f>VLOOKUP(TRIM(X315),X10:Y88,2,FALSE)</f>
        <v>Andy</v>
      </c>
      <c r="X315" s="171" t="str">
        <f t="shared" si="26"/>
        <v>7.10.3</v>
      </c>
      <c r="Y315" s="175">
        <f t="shared" si="27"/>
        <v>1</v>
      </c>
      <c r="Z315" s="171">
        <f t="shared" si="28"/>
        <v>0</v>
      </c>
      <c r="AA315" s="171">
        <f t="shared" si="29"/>
        <v>22</v>
      </c>
      <c r="AB315" s="171">
        <f t="shared" si="30"/>
        <v>0</v>
      </c>
      <c r="AC315" s="171">
        <f t="shared" si="31"/>
        <v>0</v>
      </c>
    </row>
    <row r="316" spans="1:29" ht="37.15" customHeight="1" x14ac:dyDescent="0.25">
      <c r="A316" s="96" t="s">
        <v>2180</v>
      </c>
      <c r="B316" s="101" t="s">
        <v>42</v>
      </c>
      <c r="C316" s="98" t="s">
        <v>108</v>
      </c>
      <c r="D316" s="98" t="s">
        <v>314</v>
      </c>
      <c r="E316" s="173" t="s">
        <v>7979</v>
      </c>
      <c r="F316" s="99" t="s">
        <v>2850</v>
      </c>
      <c r="G316" s="99" t="s">
        <v>109</v>
      </c>
      <c r="H316" s="99" t="s">
        <v>9411</v>
      </c>
      <c r="I316" s="147" t="s">
        <v>9409</v>
      </c>
      <c r="J316" s="103"/>
      <c r="K316" s="102"/>
      <c r="L316" s="103"/>
      <c r="M316" s="102"/>
      <c r="N316" s="101"/>
      <c r="O316" s="101" t="s">
        <v>2221</v>
      </c>
      <c r="P316" s="101"/>
      <c r="Q316" s="105" t="s">
        <v>9410</v>
      </c>
      <c r="R316" s="105" t="s">
        <v>2183</v>
      </c>
      <c r="S316" s="106" t="s">
        <v>2183</v>
      </c>
      <c r="T316" s="101" t="s">
        <v>2781</v>
      </c>
      <c r="U316" s="148"/>
      <c r="V316" s="148"/>
      <c r="W316" s="107" t="str">
        <f>VLOOKUP(TRIM(X316),X10:Y88,2,FALSE)</f>
        <v>Puneet</v>
      </c>
      <c r="X316" s="171" t="str">
        <f t="shared" si="26"/>
        <v>9.1</v>
      </c>
      <c r="Y316" s="175">
        <f t="shared" si="27"/>
        <v>0</v>
      </c>
      <c r="Z316" s="171">
        <f t="shared" si="28"/>
        <v>0</v>
      </c>
      <c r="AA316" s="171">
        <f t="shared" si="29"/>
        <v>64</v>
      </c>
      <c r="AB316" s="171">
        <f t="shared" si="30"/>
        <v>0</v>
      </c>
      <c r="AC316" s="171">
        <f t="shared" si="31"/>
        <v>0</v>
      </c>
    </row>
    <row r="317" spans="1:29" ht="35.25" customHeight="1" x14ac:dyDescent="0.25">
      <c r="A317" s="96" t="s">
        <v>2180</v>
      </c>
      <c r="B317" s="101" t="s">
        <v>42</v>
      </c>
      <c r="C317" s="98" t="s">
        <v>108</v>
      </c>
      <c r="D317" s="98" t="s">
        <v>314</v>
      </c>
      <c r="E317" s="173" t="s">
        <v>7980</v>
      </c>
      <c r="F317" s="99" t="s">
        <v>2232</v>
      </c>
      <c r="G317" s="99" t="s">
        <v>2428</v>
      </c>
      <c r="H317" s="99" t="s">
        <v>9413</v>
      </c>
      <c r="I317" s="147" t="s">
        <v>8887</v>
      </c>
      <c r="J317" s="103"/>
      <c r="K317" s="102"/>
      <c r="L317" s="103"/>
      <c r="M317" s="102"/>
      <c r="N317" s="101"/>
      <c r="O317" s="101" t="s">
        <v>2221</v>
      </c>
      <c r="P317" s="101" t="s">
        <v>2233</v>
      </c>
      <c r="Q317" s="105" t="s">
        <v>9412</v>
      </c>
      <c r="R317" s="105" t="s">
        <v>2183</v>
      </c>
      <c r="S317" s="106" t="s">
        <v>2183</v>
      </c>
      <c r="T317" s="101" t="s">
        <v>2781</v>
      </c>
      <c r="U317" s="148"/>
      <c r="V317" s="148"/>
      <c r="W317" s="107" t="str">
        <f>VLOOKUP(TRIM(X317),X10:Y88,2,FALSE)</f>
        <v>Puneet</v>
      </c>
      <c r="X317" s="171" t="str">
        <f t="shared" si="26"/>
        <v>9.1</v>
      </c>
      <c r="Y317" s="175">
        <f t="shared" si="27"/>
        <v>0</v>
      </c>
      <c r="Z317" s="171">
        <f t="shared" si="28"/>
        <v>0</v>
      </c>
      <c r="AA317" s="171">
        <f t="shared" si="29"/>
        <v>55</v>
      </c>
      <c r="AB317" s="171">
        <f t="shared" si="30"/>
        <v>0</v>
      </c>
      <c r="AC317" s="171">
        <f t="shared" si="31"/>
        <v>0</v>
      </c>
    </row>
    <row r="318" spans="1:29" ht="35.25" customHeight="1" x14ac:dyDescent="0.25">
      <c r="A318" s="96" t="s">
        <v>2180</v>
      </c>
      <c r="B318" s="101" t="s">
        <v>42</v>
      </c>
      <c r="C318" s="98" t="s">
        <v>108</v>
      </c>
      <c r="D318" s="98" t="s">
        <v>314</v>
      </c>
      <c r="E318" s="173" t="s">
        <v>7981</v>
      </c>
      <c r="F318" s="99" t="s">
        <v>2850</v>
      </c>
      <c r="G318" s="99" t="s">
        <v>109</v>
      </c>
      <c r="H318" s="99" t="s">
        <v>9416</v>
      </c>
      <c r="I318" s="147" t="s">
        <v>9414</v>
      </c>
      <c r="J318" s="103"/>
      <c r="K318" s="102"/>
      <c r="L318" s="103"/>
      <c r="M318" s="102"/>
      <c r="N318" s="101"/>
      <c r="O318" s="101" t="s">
        <v>2221</v>
      </c>
      <c r="P318" s="101"/>
      <c r="Q318" s="105" t="s">
        <v>9415</v>
      </c>
      <c r="R318" s="105" t="s">
        <v>2183</v>
      </c>
      <c r="S318" s="106" t="s">
        <v>2183</v>
      </c>
      <c r="T318" s="101" t="s">
        <v>2781</v>
      </c>
      <c r="U318" s="148"/>
      <c r="V318" s="148"/>
      <c r="W318" s="107" t="str">
        <f>VLOOKUP(TRIM(X318),X10:Y88,2,FALSE)</f>
        <v>Puneet</v>
      </c>
      <c r="X318" s="171" t="str">
        <f t="shared" si="26"/>
        <v>9.1</v>
      </c>
      <c r="Y318" s="175">
        <f t="shared" si="27"/>
        <v>0</v>
      </c>
      <c r="Z318" s="171">
        <f t="shared" si="28"/>
        <v>0</v>
      </c>
      <c r="AA318" s="171">
        <f t="shared" si="29"/>
        <v>58</v>
      </c>
      <c r="AB318" s="171">
        <f t="shared" si="30"/>
        <v>0</v>
      </c>
      <c r="AC318" s="171">
        <f t="shared" si="31"/>
        <v>0</v>
      </c>
    </row>
    <row r="319" spans="1:29" ht="35.25" customHeight="1" x14ac:dyDescent="0.25">
      <c r="A319" s="96" t="s">
        <v>2180</v>
      </c>
      <c r="B319" s="101" t="s">
        <v>42</v>
      </c>
      <c r="C319" s="98" t="s">
        <v>108</v>
      </c>
      <c r="D319" s="98" t="s">
        <v>308</v>
      </c>
      <c r="E319" s="173" t="s">
        <v>7982</v>
      </c>
      <c r="F319" s="99" t="s">
        <v>2232</v>
      </c>
      <c r="G319" s="99" t="s">
        <v>39</v>
      </c>
      <c r="H319" s="99" t="s">
        <v>9418</v>
      </c>
      <c r="I319" s="147" t="s">
        <v>2376</v>
      </c>
      <c r="J319" s="103"/>
      <c r="K319" s="102"/>
      <c r="L319" s="103"/>
      <c r="M319" s="102"/>
      <c r="N319" s="101"/>
      <c r="O319" s="101" t="s">
        <v>191</v>
      </c>
      <c r="P319" s="101" t="s">
        <v>226</v>
      </c>
      <c r="Q319" s="105" t="s">
        <v>9417</v>
      </c>
      <c r="R319" s="105" t="s">
        <v>2183</v>
      </c>
      <c r="S319" s="106" t="s">
        <v>2183</v>
      </c>
      <c r="T319" s="101" t="s">
        <v>2292</v>
      </c>
      <c r="U319" s="148"/>
      <c r="V319" s="148"/>
      <c r="W319" s="107" t="str">
        <f>VLOOKUP(TRIM(X319),X10:Y88,2,FALSE)</f>
        <v>Puneet</v>
      </c>
      <c r="X319" s="171" t="str">
        <f t="shared" si="26"/>
        <v>7.7.2</v>
      </c>
      <c r="Y319" s="175">
        <f t="shared" si="27"/>
        <v>0</v>
      </c>
      <c r="Z319" s="171">
        <f t="shared" si="28"/>
        <v>0</v>
      </c>
      <c r="AA319" s="171">
        <f t="shared" si="29"/>
        <v>3</v>
      </c>
      <c r="AB319" s="171">
        <f t="shared" si="30"/>
        <v>0</v>
      </c>
      <c r="AC319" s="171">
        <f t="shared" si="31"/>
        <v>0</v>
      </c>
    </row>
    <row r="320" spans="1:29" ht="35.25" customHeight="1" x14ac:dyDescent="0.25">
      <c r="A320" s="96" t="s">
        <v>2180</v>
      </c>
      <c r="B320" s="101" t="s">
        <v>2311</v>
      </c>
      <c r="C320" s="98" t="s">
        <v>108</v>
      </c>
      <c r="D320" s="98" t="s">
        <v>309</v>
      </c>
      <c r="E320" s="173" t="s">
        <v>7983</v>
      </c>
      <c r="F320" s="99" t="s">
        <v>16</v>
      </c>
      <c r="G320" s="99" t="s">
        <v>109</v>
      </c>
      <c r="H320" s="99" t="s">
        <v>8888</v>
      </c>
      <c r="I320" s="147" t="s">
        <v>2376</v>
      </c>
      <c r="J320" s="103" t="s">
        <v>118</v>
      </c>
      <c r="K320" s="102">
        <v>2108</v>
      </c>
      <c r="L320" s="103"/>
      <c r="M320" s="102" t="s">
        <v>119</v>
      </c>
      <c r="N320" s="101" t="s">
        <v>2301</v>
      </c>
      <c r="O320" s="101" t="s">
        <v>191</v>
      </c>
      <c r="P320" s="101" t="s">
        <v>226</v>
      </c>
      <c r="Q320" s="105" t="s">
        <v>9419</v>
      </c>
      <c r="R320" s="105" t="s">
        <v>10405</v>
      </c>
      <c r="S320" s="106" t="s">
        <v>9970</v>
      </c>
      <c r="T320" s="101" t="s">
        <v>2292</v>
      </c>
      <c r="U320" s="148"/>
      <c r="V320" s="148"/>
      <c r="W320" s="107" t="str">
        <f>VLOOKUP(TRIM(X320),X10:Y88,2,FALSE)</f>
        <v>Puneet</v>
      </c>
      <c r="X320" s="171" t="str">
        <f t="shared" si="26"/>
        <v>7.7.3</v>
      </c>
      <c r="Y320" s="175">
        <f t="shared" si="27"/>
        <v>0</v>
      </c>
      <c r="Z320" s="171">
        <f t="shared" si="28"/>
        <v>0</v>
      </c>
      <c r="AA320" s="171">
        <f t="shared" si="29"/>
        <v>3</v>
      </c>
      <c r="AB320" s="171">
        <f t="shared" si="30"/>
        <v>0</v>
      </c>
      <c r="AC320" s="171">
        <f t="shared" si="31"/>
        <v>0</v>
      </c>
    </row>
    <row r="321" spans="1:29" ht="35.25" customHeight="1" x14ac:dyDescent="0.25">
      <c r="A321" s="96" t="s">
        <v>2180</v>
      </c>
      <c r="B321" s="101" t="s">
        <v>3508</v>
      </c>
      <c r="C321" s="98" t="s">
        <v>108</v>
      </c>
      <c r="D321" s="98" t="s">
        <v>88</v>
      </c>
      <c r="E321" s="173" t="s">
        <v>7984</v>
      </c>
      <c r="F321" s="99" t="s">
        <v>15</v>
      </c>
      <c r="G321" s="99" t="s">
        <v>109</v>
      </c>
      <c r="H321" s="99" t="s">
        <v>9421</v>
      </c>
      <c r="I321" s="147" t="s">
        <v>2376</v>
      </c>
      <c r="J321" s="103" t="s">
        <v>118</v>
      </c>
      <c r="K321" s="102">
        <v>2109</v>
      </c>
      <c r="L321" s="103"/>
      <c r="M321" s="102" t="s">
        <v>119</v>
      </c>
      <c r="N321" s="101" t="s">
        <v>2301</v>
      </c>
      <c r="O321" s="101" t="s">
        <v>191</v>
      </c>
      <c r="P321" s="101" t="s">
        <v>2230</v>
      </c>
      <c r="Q321" s="105" t="s">
        <v>9420</v>
      </c>
      <c r="R321" s="105" t="s">
        <v>2181</v>
      </c>
      <c r="S321" s="106" t="s">
        <v>2181</v>
      </c>
      <c r="T321" s="101" t="s">
        <v>2292</v>
      </c>
      <c r="U321" s="148"/>
      <c r="V321" s="148"/>
      <c r="W321" s="107" t="str">
        <f>VLOOKUP(TRIM(X321),X10:Y88,2,FALSE)</f>
        <v>Tao</v>
      </c>
      <c r="X321" s="171" t="str">
        <f t="shared" si="26"/>
        <v>6.8</v>
      </c>
      <c r="Y321" s="175">
        <f t="shared" si="27"/>
        <v>1</v>
      </c>
      <c r="Z321" s="171">
        <f t="shared" si="28"/>
        <v>0</v>
      </c>
      <c r="AA321" s="171">
        <f t="shared" si="29"/>
        <v>3</v>
      </c>
      <c r="AB321" s="171">
        <f t="shared" si="30"/>
        <v>0</v>
      </c>
      <c r="AC321" s="171">
        <f t="shared" si="31"/>
        <v>0</v>
      </c>
    </row>
    <row r="322" spans="1:29" ht="35.25" customHeight="1" x14ac:dyDescent="0.25">
      <c r="A322" s="96" t="s">
        <v>2180</v>
      </c>
      <c r="B322" s="101" t="s">
        <v>9423</v>
      </c>
      <c r="C322" s="98" t="s">
        <v>108</v>
      </c>
      <c r="D322" s="98" t="s">
        <v>309</v>
      </c>
      <c r="E322" s="173" t="s">
        <v>7985</v>
      </c>
      <c r="F322" s="99" t="s">
        <v>16</v>
      </c>
      <c r="G322" s="99" t="s">
        <v>109</v>
      </c>
      <c r="H322" s="99" t="s">
        <v>8890</v>
      </c>
      <c r="I322" s="147" t="s">
        <v>123</v>
      </c>
      <c r="J322" s="103" t="s">
        <v>2225</v>
      </c>
      <c r="K322" s="102">
        <v>2162</v>
      </c>
      <c r="L322" s="103"/>
      <c r="M322" s="102" t="s">
        <v>119</v>
      </c>
      <c r="N322" s="101" t="s">
        <v>2301</v>
      </c>
      <c r="O322" s="101" t="s">
        <v>191</v>
      </c>
      <c r="P322" s="101" t="s">
        <v>226</v>
      </c>
      <c r="Q322" s="105" t="s">
        <v>9422</v>
      </c>
      <c r="R322" s="105" t="s">
        <v>2192</v>
      </c>
      <c r="S322" s="241" t="s">
        <v>2192</v>
      </c>
      <c r="T322" s="101" t="s">
        <v>2246</v>
      </c>
      <c r="U322" s="148"/>
      <c r="V322" s="148"/>
      <c r="W322" s="107" t="str">
        <f>VLOOKUP(TRIM(X322),X10:Y88,2,FALSE)</f>
        <v>Puneet</v>
      </c>
      <c r="X322" s="171" t="str">
        <f t="shared" si="26"/>
        <v>7.7.3</v>
      </c>
      <c r="Y322" s="175">
        <f t="shared" si="27"/>
        <v>0</v>
      </c>
      <c r="Z322" s="171">
        <f t="shared" si="28"/>
        <v>0</v>
      </c>
      <c r="AA322" s="171">
        <f t="shared" si="29"/>
        <v>5</v>
      </c>
      <c r="AB322" s="171">
        <f t="shared" si="30"/>
        <v>0</v>
      </c>
      <c r="AC322" s="171">
        <f t="shared" si="31"/>
        <v>0</v>
      </c>
    </row>
    <row r="323" spans="1:29" ht="35.25" customHeight="1" x14ac:dyDescent="0.25">
      <c r="A323" s="96" t="s">
        <v>2180</v>
      </c>
      <c r="B323" s="101" t="s">
        <v>9425</v>
      </c>
      <c r="C323" s="98" t="s">
        <v>108</v>
      </c>
      <c r="D323" s="98" t="s">
        <v>303</v>
      </c>
      <c r="E323" s="173" t="s">
        <v>7986</v>
      </c>
      <c r="F323" s="99" t="s">
        <v>15</v>
      </c>
      <c r="G323" s="99" t="s">
        <v>109</v>
      </c>
      <c r="H323" s="99" t="s">
        <v>8891</v>
      </c>
      <c r="I323" s="147" t="s">
        <v>2373</v>
      </c>
      <c r="J323" s="103" t="s">
        <v>2225</v>
      </c>
      <c r="K323" s="102">
        <v>2163</v>
      </c>
      <c r="L323" s="103"/>
      <c r="M323" s="102" t="s">
        <v>2237</v>
      </c>
      <c r="N323" s="101" t="s">
        <v>2301</v>
      </c>
      <c r="O323" s="101" t="s">
        <v>191</v>
      </c>
      <c r="P323" s="101" t="s">
        <v>228</v>
      </c>
      <c r="Q323" s="105" t="s">
        <v>9424</v>
      </c>
      <c r="R323" s="105" t="s">
        <v>2181</v>
      </c>
      <c r="S323" s="106" t="s">
        <v>2181</v>
      </c>
      <c r="T323" s="101" t="s">
        <v>2319</v>
      </c>
      <c r="U323" s="148"/>
      <c r="V323" s="148"/>
      <c r="W323" s="107" t="str">
        <f>VLOOKUP(TRIM(X323),X10:Y88,2,FALSE)</f>
        <v>Andy</v>
      </c>
      <c r="X323" s="171" t="str">
        <f t="shared" si="26"/>
        <v>7.4</v>
      </c>
      <c r="Y323" s="175">
        <f t="shared" si="27"/>
        <v>1</v>
      </c>
      <c r="Z323" s="171">
        <f t="shared" si="28"/>
        <v>0</v>
      </c>
      <c r="AA323" s="171">
        <f t="shared" si="29"/>
        <v>21</v>
      </c>
      <c r="AB323" s="171">
        <f t="shared" si="30"/>
        <v>0</v>
      </c>
      <c r="AC323" s="171">
        <f t="shared" si="31"/>
        <v>0</v>
      </c>
    </row>
    <row r="324" spans="1:29" ht="35.25" customHeight="1" x14ac:dyDescent="0.25">
      <c r="A324" s="96" t="s">
        <v>2180</v>
      </c>
      <c r="B324" s="101" t="s">
        <v>9427</v>
      </c>
      <c r="C324" s="98" t="s">
        <v>108</v>
      </c>
      <c r="D324" s="98" t="s">
        <v>73</v>
      </c>
      <c r="E324" s="173" t="s">
        <v>7987</v>
      </c>
      <c r="F324" s="99" t="s">
        <v>16</v>
      </c>
      <c r="G324" s="99" t="s">
        <v>109</v>
      </c>
      <c r="H324" s="99" t="s">
        <v>8892</v>
      </c>
      <c r="I324" s="147" t="s">
        <v>2446</v>
      </c>
      <c r="J324" s="103" t="s">
        <v>118</v>
      </c>
      <c r="K324" s="102">
        <v>2110</v>
      </c>
      <c r="L324" s="103"/>
      <c r="M324" s="102" t="s">
        <v>119</v>
      </c>
      <c r="N324" s="101" t="s">
        <v>2301</v>
      </c>
      <c r="O324" s="101" t="s">
        <v>191</v>
      </c>
      <c r="P324" s="101" t="s">
        <v>2230</v>
      </c>
      <c r="Q324" s="105" t="s">
        <v>9426</v>
      </c>
      <c r="R324" s="105" t="s">
        <v>10087</v>
      </c>
      <c r="S324" s="241" t="s">
        <v>2192</v>
      </c>
      <c r="T324" s="101" t="s">
        <v>2445</v>
      </c>
      <c r="U324" s="148"/>
      <c r="V324" s="148"/>
      <c r="W324" s="107" t="str">
        <f>VLOOKUP(TRIM(X324),X10:Y88,2,FALSE)</f>
        <v>Tao</v>
      </c>
      <c r="X324" s="171" t="str">
        <f t="shared" si="26"/>
        <v>6.2</v>
      </c>
      <c r="Y324" s="175">
        <f t="shared" si="27"/>
        <v>0</v>
      </c>
      <c r="Z324" s="171">
        <f t="shared" si="28"/>
        <v>0</v>
      </c>
      <c r="AA324" s="171">
        <f t="shared" si="29"/>
        <v>17</v>
      </c>
      <c r="AB324" s="171">
        <f t="shared" si="30"/>
        <v>0</v>
      </c>
      <c r="AC324" s="171">
        <f t="shared" si="31"/>
        <v>0</v>
      </c>
    </row>
    <row r="325" spans="1:29" ht="35.25" customHeight="1" x14ac:dyDescent="0.25">
      <c r="A325" s="96" t="s">
        <v>2180</v>
      </c>
      <c r="B325" s="101" t="s">
        <v>9429</v>
      </c>
      <c r="C325" s="98" t="s">
        <v>108</v>
      </c>
      <c r="D325" s="98" t="s">
        <v>309</v>
      </c>
      <c r="E325" s="173" t="s">
        <v>7988</v>
      </c>
      <c r="F325" s="99" t="s">
        <v>16</v>
      </c>
      <c r="G325" s="99" t="s">
        <v>109</v>
      </c>
      <c r="H325" s="99" t="s">
        <v>8893</v>
      </c>
      <c r="I325" s="147" t="s">
        <v>123</v>
      </c>
      <c r="J325" s="103" t="s">
        <v>2225</v>
      </c>
      <c r="K325" s="102">
        <v>2164</v>
      </c>
      <c r="L325" s="103"/>
      <c r="M325" s="102" t="s">
        <v>119</v>
      </c>
      <c r="N325" s="101" t="s">
        <v>2301</v>
      </c>
      <c r="O325" s="101" t="s">
        <v>191</v>
      </c>
      <c r="P325" s="101" t="s">
        <v>226</v>
      </c>
      <c r="Q325" s="105" t="s">
        <v>9428</v>
      </c>
      <c r="R325" s="105" t="s">
        <v>10406</v>
      </c>
      <c r="S325" s="106" t="s">
        <v>9969</v>
      </c>
      <c r="T325" s="101" t="s">
        <v>2246</v>
      </c>
      <c r="U325" s="148"/>
      <c r="V325" s="148"/>
      <c r="W325" s="107" t="str">
        <f>VLOOKUP(TRIM(X325),X10:Y88,2,FALSE)</f>
        <v>Puneet</v>
      </c>
      <c r="X325" s="171" t="str">
        <f t="shared" si="26"/>
        <v>7.7.3</v>
      </c>
      <c r="Y325" s="175">
        <f t="shared" si="27"/>
        <v>0</v>
      </c>
      <c r="Z325" s="171">
        <f t="shared" si="28"/>
        <v>0</v>
      </c>
      <c r="AA325" s="171">
        <f t="shared" si="29"/>
        <v>5</v>
      </c>
      <c r="AB325" s="171">
        <f t="shared" si="30"/>
        <v>0</v>
      </c>
      <c r="AC325" s="171">
        <f t="shared" si="31"/>
        <v>0</v>
      </c>
    </row>
    <row r="326" spans="1:29" ht="35.25" customHeight="1" x14ac:dyDescent="0.25">
      <c r="A326" s="96" t="s">
        <v>2180</v>
      </c>
      <c r="B326" s="101" t="s">
        <v>9431</v>
      </c>
      <c r="C326" s="98" t="s">
        <v>108</v>
      </c>
      <c r="D326" s="98" t="s">
        <v>308</v>
      </c>
      <c r="E326" s="173" t="s">
        <v>7989</v>
      </c>
      <c r="F326" s="99" t="s">
        <v>16</v>
      </c>
      <c r="G326" s="99" t="s">
        <v>109</v>
      </c>
      <c r="H326" s="99" t="s">
        <v>8894</v>
      </c>
      <c r="I326" s="147" t="s">
        <v>123</v>
      </c>
      <c r="J326" s="103" t="s">
        <v>118</v>
      </c>
      <c r="K326" s="102">
        <v>2111</v>
      </c>
      <c r="L326" s="103"/>
      <c r="M326" s="102" t="s">
        <v>119</v>
      </c>
      <c r="N326" s="101" t="s">
        <v>2301</v>
      </c>
      <c r="O326" s="101" t="s">
        <v>191</v>
      </c>
      <c r="P326" s="101" t="s">
        <v>226</v>
      </c>
      <c r="Q326" s="105" t="s">
        <v>9430</v>
      </c>
      <c r="R326" s="105" t="s">
        <v>2192</v>
      </c>
      <c r="S326" s="241" t="s">
        <v>2192</v>
      </c>
      <c r="T326" s="101" t="s">
        <v>2246</v>
      </c>
      <c r="U326" s="148"/>
      <c r="V326" s="148"/>
      <c r="W326" s="107" t="str">
        <f>VLOOKUP(TRIM(X326),X10:Y88,2,FALSE)</f>
        <v>Puneet</v>
      </c>
      <c r="X326" s="171" t="str">
        <f t="shared" si="26"/>
        <v>7.7.2</v>
      </c>
      <c r="Y326" s="175">
        <f t="shared" si="27"/>
        <v>0</v>
      </c>
      <c r="Z326" s="171">
        <f t="shared" si="28"/>
        <v>0</v>
      </c>
      <c r="AA326" s="171">
        <f t="shared" si="29"/>
        <v>5</v>
      </c>
      <c r="AB326" s="171">
        <f t="shared" si="30"/>
        <v>0</v>
      </c>
      <c r="AC326" s="171">
        <f t="shared" si="31"/>
        <v>0</v>
      </c>
    </row>
    <row r="327" spans="1:29" ht="35.25" customHeight="1" x14ac:dyDescent="0.25">
      <c r="A327" s="96" t="s">
        <v>2180</v>
      </c>
      <c r="B327" s="101" t="s">
        <v>4161</v>
      </c>
      <c r="C327" s="98" t="s">
        <v>108</v>
      </c>
      <c r="D327" s="98" t="s">
        <v>309</v>
      </c>
      <c r="E327" s="173" t="s">
        <v>7990</v>
      </c>
      <c r="F327" s="99" t="s">
        <v>15</v>
      </c>
      <c r="G327" s="99" t="s">
        <v>109</v>
      </c>
      <c r="H327" s="99" t="s">
        <v>3109</v>
      </c>
      <c r="I327" s="147" t="s">
        <v>6612</v>
      </c>
      <c r="J327" s="103" t="s">
        <v>118</v>
      </c>
      <c r="K327" s="102">
        <v>1956</v>
      </c>
      <c r="L327" s="103" t="s">
        <v>60</v>
      </c>
      <c r="M327" s="102" t="s">
        <v>119</v>
      </c>
      <c r="N327" s="101" t="s">
        <v>2301</v>
      </c>
      <c r="O327" s="101" t="s">
        <v>191</v>
      </c>
      <c r="P327" s="101" t="s">
        <v>226</v>
      </c>
      <c r="Q327" s="105" t="s">
        <v>9432</v>
      </c>
      <c r="R327" s="105" t="s">
        <v>10137</v>
      </c>
      <c r="S327" s="106" t="s">
        <v>2181</v>
      </c>
      <c r="T327" s="101" t="s">
        <v>2243</v>
      </c>
      <c r="U327" s="148"/>
      <c r="V327" s="148"/>
      <c r="W327" s="107" t="str">
        <f>VLOOKUP(TRIM(X327),X10:Y88,2,FALSE)</f>
        <v>Puneet</v>
      </c>
      <c r="X327" s="171" t="str">
        <f t="shared" si="26"/>
        <v>7.7.3</v>
      </c>
      <c r="Y327" s="175">
        <f t="shared" si="27"/>
        <v>1</v>
      </c>
      <c r="Z327" s="171">
        <f t="shared" si="28"/>
        <v>0</v>
      </c>
      <c r="AA327" s="171">
        <f t="shared" si="29"/>
        <v>20</v>
      </c>
      <c r="AB327" s="171">
        <f t="shared" si="30"/>
        <v>0</v>
      </c>
      <c r="AC327" s="171">
        <f t="shared" si="31"/>
        <v>0</v>
      </c>
    </row>
    <row r="328" spans="1:29" ht="35.25" customHeight="1" x14ac:dyDescent="0.25">
      <c r="A328" s="96" t="s">
        <v>2180</v>
      </c>
      <c r="B328" s="101" t="s">
        <v>2543</v>
      </c>
      <c r="C328" s="98" t="s">
        <v>108</v>
      </c>
      <c r="D328" s="98" t="s">
        <v>308</v>
      </c>
      <c r="E328" s="173" t="s">
        <v>7991</v>
      </c>
      <c r="F328" s="99" t="s">
        <v>16</v>
      </c>
      <c r="G328" s="99" t="s">
        <v>109</v>
      </c>
      <c r="H328" s="99" t="s">
        <v>8895</v>
      </c>
      <c r="I328" s="147" t="s">
        <v>2239</v>
      </c>
      <c r="J328" s="103" t="s">
        <v>2225</v>
      </c>
      <c r="K328" s="102">
        <v>2165</v>
      </c>
      <c r="L328" s="103"/>
      <c r="M328" s="102" t="s">
        <v>119</v>
      </c>
      <c r="N328" s="101" t="s">
        <v>2301</v>
      </c>
      <c r="O328" s="101" t="s">
        <v>191</v>
      </c>
      <c r="P328" s="101" t="s">
        <v>226</v>
      </c>
      <c r="Q328" s="105" t="s">
        <v>9433</v>
      </c>
      <c r="R328" s="105" t="s">
        <v>10407</v>
      </c>
      <c r="S328" s="106" t="s">
        <v>9989</v>
      </c>
      <c r="T328" s="101" t="s">
        <v>2265</v>
      </c>
      <c r="U328" s="148"/>
      <c r="V328" s="148"/>
      <c r="W328" s="107" t="str">
        <f>VLOOKUP(TRIM(X328),X10:Y88,2,FALSE)</f>
        <v>Puneet</v>
      </c>
      <c r="X328" s="171" t="str">
        <f t="shared" si="26"/>
        <v>7.7.2</v>
      </c>
      <c r="Y328" s="175">
        <f t="shared" si="27"/>
        <v>0</v>
      </c>
      <c r="Z328" s="171">
        <f t="shared" si="28"/>
        <v>0</v>
      </c>
      <c r="AA328" s="171">
        <f t="shared" si="29"/>
        <v>10</v>
      </c>
      <c r="AB328" s="171">
        <f t="shared" si="30"/>
        <v>0</v>
      </c>
      <c r="AC328" s="171">
        <f t="shared" si="31"/>
        <v>0</v>
      </c>
    </row>
    <row r="329" spans="1:29" ht="35.25" customHeight="1" x14ac:dyDescent="0.25">
      <c r="A329" s="96" t="s">
        <v>2180</v>
      </c>
      <c r="B329" s="101" t="s">
        <v>9852</v>
      </c>
      <c r="C329" s="98" t="s">
        <v>108</v>
      </c>
      <c r="D329" s="98" t="s">
        <v>303</v>
      </c>
      <c r="E329" s="173" t="s">
        <v>7992</v>
      </c>
      <c r="F329" s="99" t="s">
        <v>2232</v>
      </c>
      <c r="G329" s="99" t="s">
        <v>2428</v>
      </c>
      <c r="H329" s="99" t="s">
        <v>8905</v>
      </c>
      <c r="I329" s="147" t="s">
        <v>8906</v>
      </c>
      <c r="J329" s="103"/>
      <c r="K329" s="102"/>
      <c r="L329" s="103"/>
      <c r="M329" s="102"/>
      <c r="N329" s="101"/>
      <c r="O329" s="101" t="s">
        <v>191</v>
      </c>
      <c r="P329" s="101" t="s">
        <v>8657</v>
      </c>
      <c r="Q329" s="105" t="s">
        <v>8907</v>
      </c>
      <c r="R329" s="105" t="s">
        <v>2183</v>
      </c>
      <c r="S329" s="106" t="s">
        <v>2183</v>
      </c>
      <c r="T329" s="101" t="s">
        <v>2552</v>
      </c>
      <c r="U329" s="148"/>
      <c r="V329" s="148"/>
      <c r="W329" s="107" t="str">
        <f>VLOOKUP(TRIM(X329),X10:Y88,2,FALSE)</f>
        <v>Andy</v>
      </c>
      <c r="X329" s="171" t="str">
        <f t="shared" si="26"/>
        <v>7.4</v>
      </c>
      <c r="Y329" s="175">
        <f t="shared" si="27"/>
        <v>0</v>
      </c>
      <c r="Z329" s="171">
        <f t="shared" si="28"/>
        <v>0</v>
      </c>
      <c r="AA329" s="171">
        <f t="shared" si="29"/>
        <v>25</v>
      </c>
      <c r="AB329" s="171">
        <f t="shared" si="30"/>
        <v>0</v>
      </c>
      <c r="AC329" s="171">
        <f t="shared" si="31"/>
        <v>0</v>
      </c>
    </row>
    <row r="330" spans="1:29" ht="35.25" customHeight="1" x14ac:dyDescent="0.25">
      <c r="A330" s="96"/>
      <c r="B330" s="101"/>
      <c r="C330" s="98" t="s">
        <v>14</v>
      </c>
      <c r="D330" s="98" t="s">
        <v>102</v>
      </c>
      <c r="E330" s="173" t="s">
        <v>7993</v>
      </c>
      <c r="F330" s="99" t="s">
        <v>16</v>
      </c>
      <c r="G330" s="230" t="s">
        <v>109</v>
      </c>
      <c r="H330" s="230" t="s">
        <v>8908</v>
      </c>
      <c r="I330" s="231" t="s">
        <v>123</v>
      </c>
      <c r="J330" s="226" t="s">
        <v>2225</v>
      </c>
      <c r="K330" s="227">
        <v>2166</v>
      </c>
      <c r="L330" s="226"/>
      <c r="M330" s="227" t="s">
        <v>119</v>
      </c>
      <c r="N330" s="226" t="s">
        <v>2301</v>
      </c>
      <c r="O330" s="226" t="s">
        <v>191</v>
      </c>
      <c r="P330" s="226" t="s">
        <v>226</v>
      </c>
      <c r="Q330" s="232" t="s">
        <v>9058</v>
      </c>
      <c r="R330" s="232" t="s">
        <v>20</v>
      </c>
      <c r="S330" s="228"/>
      <c r="T330" s="101" t="s">
        <v>2246</v>
      </c>
      <c r="U330" s="148"/>
      <c r="V330" s="148"/>
      <c r="W330" s="107" t="str">
        <f>VLOOKUP(TRIM(X330),X10:Y88,2,FALSE)</f>
        <v>Withdrawn</v>
      </c>
      <c r="X330" s="171" t="str">
        <f t="shared" si="26"/>
        <v>99</v>
      </c>
      <c r="Y330" s="175">
        <f t="shared" si="27"/>
        <v>0</v>
      </c>
      <c r="Z330" s="171">
        <f t="shared" si="28"/>
        <v>0</v>
      </c>
      <c r="AA330" s="171">
        <f t="shared" si="29"/>
        <v>5</v>
      </c>
      <c r="AB330" s="171">
        <f t="shared" si="30"/>
        <v>0</v>
      </c>
      <c r="AC330" s="171">
        <f t="shared" si="31"/>
        <v>0</v>
      </c>
    </row>
    <row r="331" spans="1:29" ht="35.25" customHeight="1" x14ac:dyDescent="0.25">
      <c r="A331" s="96" t="s">
        <v>2180</v>
      </c>
      <c r="B331" s="101" t="s">
        <v>2755</v>
      </c>
      <c r="C331" s="98" t="s">
        <v>108</v>
      </c>
      <c r="D331" s="98" t="s">
        <v>303</v>
      </c>
      <c r="E331" s="173" t="s">
        <v>7994</v>
      </c>
      <c r="F331" s="99" t="s">
        <v>16</v>
      </c>
      <c r="G331" s="99" t="s">
        <v>109</v>
      </c>
      <c r="H331" s="99" t="s">
        <v>2756</v>
      </c>
      <c r="I331" s="147" t="s">
        <v>2757</v>
      </c>
      <c r="J331" s="103" t="s">
        <v>2225</v>
      </c>
      <c r="K331" s="102">
        <v>1894</v>
      </c>
      <c r="L331" s="103" t="s">
        <v>64</v>
      </c>
      <c r="M331" s="102" t="s">
        <v>119</v>
      </c>
      <c r="N331" s="101" t="s">
        <v>2301</v>
      </c>
      <c r="O331" s="101" t="s">
        <v>191</v>
      </c>
      <c r="P331" s="101" t="s">
        <v>2710</v>
      </c>
      <c r="Q331" s="105" t="s">
        <v>3476</v>
      </c>
      <c r="R331" s="105" t="s">
        <v>10138</v>
      </c>
      <c r="S331" s="106" t="s">
        <v>2183</v>
      </c>
      <c r="T331" s="101" t="s">
        <v>2552</v>
      </c>
      <c r="U331" s="148"/>
      <c r="V331" s="148"/>
      <c r="W331" s="107" t="str">
        <f>VLOOKUP(TRIM(X331),X10:Y88,2,FALSE)</f>
        <v>Andy</v>
      </c>
      <c r="X331" s="171" t="str">
        <f t="shared" si="26"/>
        <v>7.4</v>
      </c>
      <c r="Y331" s="175">
        <f t="shared" si="27"/>
        <v>0</v>
      </c>
      <c r="Z331" s="171">
        <f t="shared" si="28"/>
        <v>0</v>
      </c>
      <c r="AA331" s="171">
        <f t="shared" si="29"/>
        <v>40</v>
      </c>
      <c r="AB331" s="171">
        <f t="shared" si="30"/>
        <v>0</v>
      </c>
      <c r="AC331" s="171">
        <f t="shared" si="31"/>
        <v>0</v>
      </c>
    </row>
    <row r="332" spans="1:29" ht="35.25" customHeight="1" x14ac:dyDescent="0.25">
      <c r="A332" s="96" t="s">
        <v>2180</v>
      </c>
      <c r="B332" s="101" t="s">
        <v>2877</v>
      </c>
      <c r="C332" s="98" t="s">
        <v>108</v>
      </c>
      <c r="D332" s="98" t="s">
        <v>303</v>
      </c>
      <c r="E332" s="173" t="s">
        <v>7995</v>
      </c>
      <c r="F332" s="99" t="s">
        <v>16</v>
      </c>
      <c r="G332" s="99" t="s">
        <v>109</v>
      </c>
      <c r="H332" s="99" t="s">
        <v>2756</v>
      </c>
      <c r="I332" s="147" t="s">
        <v>2373</v>
      </c>
      <c r="J332" s="103" t="s">
        <v>118</v>
      </c>
      <c r="K332" s="102">
        <v>1848</v>
      </c>
      <c r="L332" s="233" t="s">
        <v>91</v>
      </c>
      <c r="M332" s="102" t="s">
        <v>119</v>
      </c>
      <c r="N332" s="101" t="s">
        <v>2301</v>
      </c>
      <c r="O332" s="101" t="s">
        <v>191</v>
      </c>
      <c r="P332" s="101" t="s">
        <v>2710</v>
      </c>
      <c r="Q332" s="105" t="s">
        <v>9434</v>
      </c>
      <c r="R332" s="105" t="s">
        <v>10107</v>
      </c>
      <c r="S332" s="106" t="s">
        <v>2287</v>
      </c>
      <c r="T332" s="101" t="s">
        <v>2552</v>
      </c>
      <c r="U332" s="148"/>
      <c r="V332" s="148"/>
      <c r="W332" s="107" t="str">
        <f>VLOOKUP(TRIM(X332),X10:Y88,2,FALSE)</f>
        <v>Andy</v>
      </c>
      <c r="X332" s="171" t="str">
        <f t="shared" si="26"/>
        <v>7.4</v>
      </c>
      <c r="Y332" s="175">
        <f t="shared" si="27"/>
        <v>0</v>
      </c>
      <c r="Z332" s="171">
        <f t="shared" si="28"/>
        <v>0</v>
      </c>
      <c r="AA332" s="171">
        <f t="shared" si="29"/>
        <v>21</v>
      </c>
      <c r="AB332" s="171">
        <f t="shared" si="30"/>
        <v>0</v>
      </c>
      <c r="AC332" s="171">
        <f t="shared" si="31"/>
        <v>0</v>
      </c>
    </row>
    <row r="333" spans="1:29" ht="35.25" customHeight="1" x14ac:dyDescent="0.25">
      <c r="A333" s="96" t="s">
        <v>2180</v>
      </c>
      <c r="B333" s="101" t="s">
        <v>8900</v>
      </c>
      <c r="C333" s="98" t="s">
        <v>108</v>
      </c>
      <c r="D333" s="98" t="s">
        <v>303</v>
      </c>
      <c r="E333" s="173" t="s">
        <v>7996</v>
      </c>
      <c r="F333" s="99" t="s">
        <v>2269</v>
      </c>
      <c r="G333" s="99" t="s">
        <v>109</v>
      </c>
      <c r="H333" s="99" t="s">
        <v>8909</v>
      </c>
      <c r="I333" s="147" t="s">
        <v>8906</v>
      </c>
      <c r="J333" s="103"/>
      <c r="K333" s="102"/>
      <c r="L333" s="103"/>
      <c r="M333" s="102"/>
      <c r="N333" s="101"/>
      <c r="O333" s="101" t="s">
        <v>191</v>
      </c>
      <c r="P333" s="101" t="s">
        <v>228</v>
      </c>
      <c r="Q333" s="105" t="s">
        <v>8910</v>
      </c>
      <c r="R333" s="105" t="s">
        <v>2183</v>
      </c>
      <c r="S333" s="106" t="s">
        <v>2183</v>
      </c>
      <c r="T333" s="101" t="s">
        <v>2552</v>
      </c>
      <c r="U333" s="148"/>
      <c r="V333" s="148"/>
      <c r="W333" s="107" t="str">
        <f>VLOOKUP(TRIM(X333),X10:Y88,2,FALSE)</f>
        <v>Andy</v>
      </c>
      <c r="X333" s="171" t="str">
        <f t="shared" si="26"/>
        <v>7.4</v>
      </c>
      <c r="Y333" s="175">
        <f t="shared" si="27"/>
        <v>0</v>
      </c>
      <c r="Z333" s="171">
        <f t="shared" si="28"/>
        <v>0</v>
      </c>
      <c r="AA333" s="171">
        <f t="shared" si="29"/>
        <v>25</v>
      </c>
      <c r="AB333" s="171">
        <f t="shared" si="30"/>
        <v>0</v>
      </c>
      <c r="AC333" s="171">
        <f t="shared" si="31"/>
        <v>0</v>
      </c>
    </row>
    <row r="334" spans="1:29" ht="35.25" customHeight="1" x14ac:dyDescent="0.25">
      <c r="A334" s="96" t="s">
        <v>2180</v>
      </c>
      <c r="B334" s="101" t="s">
        <v>4680</v>
      </c>
      <c r="C334" s="98" t="s">
        <v>108</v>
      </c>
      <c r="D334" s="98" t="s">
        <v>93</v>
      </c>
      <c r="E334" s="173" t="s">
        <v>7997</v>
      </c>
      <c r="F334" s="99" t="s">
        <v>16</v>
      </c>
      <c r="G334" s="99" t="s">
        <v>109</v>
      </c>
      <c r="H334" s="99" t="s">
        <v>4337</v>
      </c>
      <c r="I334" s="147" t="s">
        <v>9435</v>
      </c>
      <c r="J334" s="103" t="s">
        <v>2252</v>
      </c>
      <c r="K334" s="102">
        <v>86</v>
      </c>
      <c r="L334" s="103" t="s">
        <v>53</v>
      </c>
      <c r="M334" s="102" t="s">
        <v>119</v>
      </c>
      <c r="N334" s="101" t="s">
        <v>2273</v>
      </c>
      <c r="O334" s="101" t="s">
        <v>191</v>
      </c>
      <c r="P334" s="101" t="s">
        <v>222</v>
      </c>
      <c r="Q334" s="105" t="s">
        <v>4679</v>
      </c>
      <c r="R334" s="105" t="s">
        <v>10085</v>
      </c>
      <c r="S334" s="106" t="s">
        <v>2183</v>
      </c>
      <c r="T334" s="101" t="s">
        <v>2337</v>
      </c>
      <c r="U334" s="148"/>
      <c r="V334" s="148"/>
      <c r="W334" s="107" t="str">
        <f>VLOOKUP(TRIM(X334),X10:Y88,2,FALSE)</f>
        <v>Andy</v>
      </c>
      <c r="X334" s="171" t="str">
        <f t="shared" si="26"/>
        <v>7.1</v>
      </c>
      <c r="Y334" s="175">
        <f t="shared" si="27"/>
        <v>0</v>
      </c>
      <c r="Z334" s="171">
        <f t="shared" si="28"/>
        <v>0</v>
      </c>
      <c r="AA334" s="171">
        <f t="shared" si="29"/>
        <v>79</v>
      </c>
      <c r="AB334" s="171">
        <f t="shared" si="30"/>
        <v>0</v>
      </c>
      <c r="AC334" s="171">
        <f t="shared" si="31"/>
        <v>0</v>
      </c>
    </row>
    <row r="335" spans="1:29" ht="35.25" customHeight="1" x14ac:dyDescent="0.25">
      <c r="A335" s="96" t="s">
        <v>2180</v>
      </c>
      <c r="B335" s="101" t="s">
        <v>9437</v>
      </c>
      <c r="C335" s="98" t="s">
        <v>108</v>
      </c>
      <c r="D335" s="98" t="s">
        <v>357</v>
      </c>
      <c r="E335" s="173" t="s">
        <v>7998</v>
      </c>
      <c r="F335" s="99" t="s">
        <v>16</v>
      </c>
      <c r="G335" s="99" t="s">
        <v>109</v>
      </c>
      <c r="H335" s="99" t="s">
        <v>8911</v>
      </c>
      <c r="I335" s="147" t="s">
        <v>205</v>
      </c>
      <c r="J335" s="103" t="s">
        <v>118</v>
      </c>
      <c r="K335" s="102">
        <v>2112</v>
      </c>
      <c r="L335" s="103"/>
      <c r="M335" s="102" t="s">
        <v>119</v>
      </c>
      <c r="N335" s="101" t="s">
        <v>2301</v>
      </c>
      <c r="O335" s="101" t="s">
        <v>191</v>
      </c>
      <c r="P335" s="101" t="s">
        <v>2278</v>
      </c>
      <c r="Q335" s="105" t="s">
        <v>9436</v>
      </c>
      <c r="R335" s="105" t="s">
        <v>2183</v>
      </c>
      <c r="S335" s="106" t="s">
        <v>2183</v>
      </c>
      <c r="T335" s="101" t="s">
        <v>2650</v>
      </c>
      <c r="U335" s="148"/>
      <c r="V335" s="148"/>
      <c r="W335" s="107" t="str">
        <f>VLOOKUP(TRIM(X335),X10:Y88,2,FALSE)</f>
        <v>Andy</v>
      </c>
      <c r="X335" s="171" t="str">
        <f t="shared" si="26"/>
        <v>7.10.6</v>
      </c>
      <c r="Y335" s="175">
        <f t="shared" si="27"/>
        <v>0</v>
      </c>
      <c r="Z335" s="171">
        <f t="shared" si="28"/>
        <v>0</v>
      </c>
      <c r="AA335" s="171">
        <f t="shared" si="29"/>
        <v>7</v>
      </c>
      <c r="AB335" s="171">
        <f t="shared" si="30"/>
        <v>0</v>
      </c>
      <c r="AC335" s="171">
        <f t="shared" si="31"/>
        <v>0</v>
      </c>
    </row>
    <row r="336" spans="1:29" ht="35.25" customHeight="1" x14ac:dyDescent="0.25">
      <c r="A336" s="96" t="s">
        <v>2180</v>
      </c>
      <c r="B336" s="101" t="s">
        <v>42</v>
      </c>
      <c r="C336" s="98" t="s">
        <v>108</v>
      </c>
      <c r="D336" s="98" t="s">
        <v>314</v>
      </c>
      <c r="E336" s="173" t="s">
        <v>7999</v>
      </c>
      <c r="F336" s="99" t="s">
        <v>2341</v>
      </c>
      <c r="G336" s="99" t="s">
        <v>109</v>
      </c>
      <c r="H336" s="99" t="s">
        <v>3783</v>
      </c>
      <c r="I336" s="147" t="s">
        <v>2373</v>
      </c>
      <c r="J336" s="103"/>
      <c r="K336" s="102"/>
      <c r="L336" s="103"/>
      <c r="M336" s="102"/>
      <c r="N336" s="101"/>
      <c r="O336" s="101" t="s">
        <v>2221</v>
      </c>
      <c r="P336" s="101" t="s">
        <v>2695</v>
      </c>
      <c r="Q336" s="105" t="s">
        <v>10689</v>
      </c>
      <c r="R336" s="105" t="s">
        <v>10408</v>
      </c>
      <c r="S336" s="106" t="s">
        <v>9960</v>
      </c>
      <c r="T336" s="101" t="s">
        <v>2247</v>
      </c>
      <c r="U336" s="148"/>
      <c r="V336" s="148"/>
      <c r="W336" s="107" t="str">
        <f>VLOOKUP(TRIM(X336),X10:Y88,2,FALSE)</f>
        <v>Puneet</v>
      </c>
      <c r="X336" s="171" t="str">
        <f t="shared" si="26"/>
        <v>9.1</v>
      </c>
      <c r="Y336" s="175">
        <f t="shared" si="27"/>
        <v>0</v>
      </c>
      <c r="Z336" s="171">
        <f t="shared" si="28"/>
        <v>0</v>
      </c>
      <c r="AA336" s="171">
        <f t="shared" si="29"/>
        <v>21</v>
      </c>
      <c r="AB336" s="171">
        <f t="shared" si="30"/>
        <v>0</v>
      </c>
      <c r="AC336" s="171">
        <f t="shared" si="31"/>
        <v>0</v>
      </c>
    </row>
    <row r="337" spans="1:29" ht="35.25" customHeight="1" x14ac:dyDescent="0.25">
      <c r="A337" s="96" t="s">
        <v>2180</v>
      </c>
      <c r="B337" s="101" t="s">
        <v>9439</v>
      </c>
      <c r="C337" s="98" t="s">
        <v>108</v>
      </c>
      <c r="D337" s="98" t="s">
        <v>94</v>
      </c>
      <c r="E337" s="173" t="s">
        <v>8000</v>
      </c>
      <c r="F337" s="99" t="s">
        <v>16</v>
      </c>
      <c r="G337" s="99" t="s">
        <v>109</v>
      </c>
      <c r="H337" s="99" t="s">
        <v>8913</v>
      </c>
      <c r="I337" s="147" t="s">
        <v>2336</v>
      </c>
      <c r="J337" s="103" t="s">
        <v>2272</v>
      </c>
      <c r="K337" s="102">
        <v>1837</v>
      </c>
      <c r="L337" s="103"/>
      <c r="M337" s="102" t="s">
        <v>119</v>
      </c>
      <c r="N337" s="101" t="s">
        <v>2228</v>
      </c>
      <c r="O337" s="101" t="s">
        <v>191</v>
      </c>
      <c r="P337" s="101" t="s">
        <v>2205</v>
      </c>
      <c r="Q337" s="105" t="s">
        <v>9438</v>
      </c>
      <c r="R337" s="105" t="s">
        <v>10409</v>
      </c>
      <c r="S337" s="106" t="s">
        <v>9920</v>
      </c>
      <c r="T337" s="101" t="s">
        <v>2337</v>
      </c>
      <c r="U337" s="148"/>
      <c r="V337" s="148"/>
      <c r="W337" s="107" t="str">
        <f>VLOOKUP(TRIM(X337),X10:Y88,2,FALSE)</f>
        <v>Andy</v>
      </c>
      <c r="X337" s="171" t="str">
        <f t="shared" si="26"/>
        <v>7.2</v>
      </c>
      <c r="Y337" s="175">
        <f t="shared" si="27"/>
        <v>0</v>
      </c>
      <c r="Z337" s="171">
        <f t="shared" si="28"/>
        <v>0</v>
      </c>
      <c r="AA337" s="171">
        <f t="shared" si="29"/>
        <v>8</v>
      </c>
      <c r="AB337" s="171">
        <f t="shared" si="30"/>
        <v>0</v>
      </c>
      <c r="AC337" s="171">
        <f t="shared" si="31"/>
        <v>0</v>
      </c>
    </row>
    <row r="338" spans="1:29" ht="35.25" customHeight="1" x14ac:dyDescent="0.25">
      <c r="A338" s="96" t="s">
        <v>2180</v>
      </c>
      <c r="B338" s="101" t="s">
        <v>9441</v>
      </c>
      <c r="C338" s="98" t="s">
        <v>108</v>
      </c>
      <c r="D338" s="98" t="s">
        <v>94</v>
      </c>
      <c r="E338" s="173" t="s">
        <v>8001</v>
      </c>
      <c r="F338" s="99" t="s">
        <v>15</v>
      </c>
      <c r="G338" s="99" t="s">
        <v>109</v>
      </c>
      <c r="H338" s="99" t="s">
        <v>8914</v>
      </c>
      <c r="I338" s="147" t="s">
        <v>2336</v>
      </c>
      <c r="J338" s="103" t="s">
        <v>2272</v>
      </c>
      <c r="K338" s="102">
        <v>1838</v>
      </c>
      <c r="L338" s="103"/>
      <c r="M338" s="102" t="s">
        <v>119</v>
      </c>
      <c r="N338" s="101" t="s">
        <v>2228</v>
      </c>
      <c r="O338" s="101" t="s">
        <v>191</v>
      </c>
      <c r="P338" s="101" t="s">
        <v>2205</v>
      </c>
      <c r="Q338" s="105" t="s">
        <v>9440</v>
      </c>
      <c r="R338" s="105" t="s">
        <v>2181</v>
      </c>
      <c r="S338" s="106" t="s">
        <v>2181</v>
      </c>
      <c r="T338" s="101" t="s">
        <v>2337</v>
      </c>
      <c r="U338" s="148"/>
      <c r="V338" s="148"/>
      <c r="W338" s="107" t="str">
        <f>VLOOKUP(TRIM(X338),X10:Y88,2,FALSE)</f>
        <v>Andy</v>
      </c>
      <c r="X338" s="171" t="str">
        <f t="shared" si="26"/>
        <v>7.2</v>
      </c>
      <c r="Y338" s="175">
        <f t="shared" si="27"/>
        <v>1</v>
      </c>
      <c r="Z338" s="171">
        <f t="shared" si="28"/>
        <v>0</v>
      </c>
      <c r="AA338" s="171">
        <f t="shared" si="29"/>
        <v>8</v>
      </c>
      <c r="AB338" s="171">
        <f t="shared" si="30"/>
        <v>0</v>
      </c>
      <c r="AC338" s="171">
        <f t="shared" si="31"/>
        <v>0</v>
      </c>
    </row>
    <row r="339" spans="1:29" ht="35.25" customHeight="1" x14ac:dyDescent="0.25">
      <c r="A339" s="96" t="s">
        <v>2180</v>
      </c>
      <c r="B339" s="101" t="s">
        <v>9443</v>
      </c>
      <c r="C339" s="98" t="s">
        <v>108</v>
      </c>
      <c r="D339" s="98" t="s">
        <v>74</v>
      </c>
      <c r="E339" s="173" t="s">
        <v>8002</v>
      </c>
      <c r="F339" s="99" t="s">
        <v>16</v>
      </c>
      <c r="G339" s="99" t="s">
        <v>109</v>
      </c>
      <c r="H339" s="99" t="s">
        <v>8915</v>
      </c>
      <c r="I339" s="147" t="s">
        <v>2336</v>
      </c>
      <c r="J339" s="103" t="s">
        <v>118</v>
      </c>
      <c r="K339" s="102">
        <v>2113</v>
      </c>
      <c r="L339" s="103"/>
      <c r="M339" s="102" t="s">
        <v>119</v>
      </c>
      <c r="N339" s="101" t="s">
        <v>2301</v>
      </c>
      <c r="O339" s="101" t="s">
        <v>191</v>
      </c>
      <c r="P339" s="101" t="s">
        <v>2226</v>
      </c>
      <c r="Q339" s="105" t="s">
        <v>9442</v>
      </c>
      <c r="R339" s="105" t="s">
        <v>10410</v>
      </c>
      <c r="S339" s="106" t="s">
        <v>10069</v>
      </c>
      <c r="T339" s="101" t="s">
        <v>2337</v>
      </c>
      <c r="U339" s="148"/>
      <c r="V339" s="148"/>
      <c r="W339" s="107" t="str">
        <f>VLOOKUP(TRIM(X339),X10:Y88,2,FALSE)</f>
        <v>Tao</v>
      </c>
      <c r="X339" s="171" t="str">
        <f t="shared" si="26"/>
        <v>6.3</v>
      </c>
      <c r="Y339" s="175">
        <f t="shared" si="27"/>
        <v>0</v>
      </c>
      <c r="Z339" s="171">
        <f t="shared" si="28"/>
        <v>0</v>
      </c>
      <c r="AA339" s="171">
        <f t="shared" si="29"/>
        <v>8</v>
      </c>
      <c r="AB339" s="171">
        <f t="shared" si="30"/>
        <v>0</v>
      </c>
      <c r="AC339" s="171">
        <f t="shared" si="31"/>
        <v>0</v>
      </c>
    </row>
    <row r="340" spans="1:29" ht="35.25" customHeight="1" x14ac:dyDescent="0.25">
      <c r="A340" s="96" t="s">
        <v>2180</v>
      </c>
      <c r="B340" s="101" t="s">
        <v>42</v>
      </c>
      <c r="C340" s="98" t="s">
        <v>108</v>
      </c>
      <c r="D340" s="98" t="s">
        <v>314</v>
      </c>
      <c r="E340" s="173" t="s">
        <v>8003</v>
      </c>
      <c r="F340" s="99" t="s">
        <v>2232</v>
      </c>
      <c r="G340" s="99" t="s">
        <v>39</v>
      </c>
      <c r="H340" s="99" t="s">
        <v>9445</v>
      </c>
      <c r="I340" s="147" t="s">
        <v>8916</v>
      </c>
      <c r="J340" s="103"/>
      <c r="K340" s="102"/>
      <c r="L340" s="103"/>
      <c r="M340" s="102"/>
      <c r="N340" s="101"/>
      <c r="O340" s="101" t="s">
        <v>2221</v>
      </c>
      <c r="P340" s="101" t="s">
        <v>2233</v>
      </c>
      <c r="Q340" s="105" t="s">
        <v>9444</v>
      </c>
      <c r="R340" s="105" t="s">
        <v>2183</v>
      </c>
      <c r="S340" s="106" t="s">
        <v>2183</v>
      </c>
      <c r="T340" s="101" t="s">
        <v>2337</v>
      </c>
      <c r="U340" s="148"/>
      <c r="V340" s="148"/>
      <c r="W340" s="107" t="str">
        <f>VLOOKUP(TRIM(X340),X10:Y88,2,FALSE)</f>
        <v>Puneet</v>
      </c>
      <c r="X340" s="171" t="str">
        <f t="shared" si="26"/>
        <v>9.1</v>
      </c>
      <c r="Y340" s="175">
        <f t="shared" si="27"/>
        <v>0</v>
      </c>
      <c r="Z340" s="171">
        <f t="shared" si="28"/>
        <v>0</v>
      </c>
      <c r="AA340" s="171">
        <f t="shared" si="29"/>
        <v>39</v>
      </c>
      <c r="AB340" s="171">
        <f t="shared" si="30"/>
        <v>0</v>
      </c>
      <c r="AC340" s="171">
        <f t="shared" si="31"/>
        <v>0</v>
      </c>
    </row>
    <row r="341" spans="1:29" ht="35.25" customHeight="1" x14ac:dyDescent="0.25">
      <c r="A341" s="96" t="s">
        <v>2180</v>
      </c>
      <c r="B341" s="101" t="s">
        <v>42</v>
      </c>
      <c r="C341" s="98" t="s">
        <v>108</v>
      </c>
      <c r="D341" s="98" t="s">
        <v>314</v>
      </c>
      <c r="E341" s="173" t="s">
        <v>8004</v>
      </c>
      <c r="F341" s="99" t="s">
        <v>2850</v>
      </c>
      <c r="G341" s="99" t="s">
        <v>109</v>
      </c>
      <c r="H341" s="99" t="s">
        <v>9446</v>
      </c>
      <c r="I341" s="147" t="s">
        <v>8916</v>
      </c>
      <c r="J341" s="103"/>
      <c r="K341" s="102"/>
      <c r="L341" s="103"/>
      <c r="M341" s="102"/>
      <c r="N341" s="101"/>
      <c r="O341" s="101" t="s">
        <v>2221</v>
      </c>
      <c r="P341" s="101"/>
      <c r="Q341" s="105" t="s">
        <v>8917</v>
      </c>
      <c r="R341" s="105" t="s">
        <v>10411</v>
      </c>
      <c r="S341" s="106" t="s">
        <v>9956</v>
      </c>
      <c r="T341" s="101" t="s">
        <v>2337</v>
      </c>
      <c r="U341" s="148"/>
      <c r="V341" s="148"/>
      <c r="W341" s="107" t="str">
        <f>VLOOKUP(TRIM(X341),X10:Y88,2,FALSE)</f>
        <v>Puneet</v>
      </c>
      <c r="X341" s="171" t="str">
        <f t="shared" si="26"/>
        <v>9.1</v>
      </c>
      <c r="Y341" s="175">
        <f t="shared" si="27"/>
        <v>0</v>
      </c>
      <c r="Z341" s="171">
        <f t="shared" si="28"/>
        <v>0</v>
      </c>
      <c r="AA341" s="171">
        <f t="shared" si="29"/>
        <v>39</v>
      </c>
      <c r="AB341" s="171">
        <f t="shared" si="30"/>
        <v>0</v>
      </c>
      <c r="AC341" s="171">
        <f t="shared" si="31"/>
        <v>0</v>
      </c>
    </row>
    <row r="342" spans="1:29" ht="35.25" customHeight="1" x14ac:dyDescent="0.25">
      <c r="A342" s="96" t="s">
        <v>2180</v>
      </c>
      <c r="B342" s="101" t="s">
        <v>9264</v>
      </c>
      <c r="C342" s="98" t="s">
        <v>108</v>
      </c>
      <c r="D342" s="98" t="s">
        <v>308</v>
      </c>
      <c r="E342" s="173" t="s">
        <v>8005</v>
      </c>
      <c r="F342" s="99" t="s">
        <v>16</v>
      </c>
      <c r="G342" s="99" t="s">
        <v>109</v>
      </c>
      <c r="H342" s="99" t="s">
        <v>8918</v>
      </c>
      <c r="I342" s="147" t="s">
        <v>123</v>
      </c>
      <c r="J342" s="103" t="s">
        <v>2225</v>
      </c>
      <c r="K342" s="102">
        <v>2167</v>
      </c>
      <c r="L342" s="103"/>
      <c r="M342" s="102" t="s">
        <v>119</v>
      </c>
      <c r="N342" s="101" t="s">
        <v>2301</v>
      </c>
      <c r="O342" s="101" t="s">
        <v>191</v>
      </c>
      <c r="P342" s="101" t="s">
        <v>226</v>
      </c>
      <c r="Q342" s="105" t="s">
        <v>9447</v>
      </c>
      <c r="R342" s="105" t="s">
        <v>2192</v>
      </c>
      <c r="S342" s="241" t="s">
        <v>2192</v>
      </c>
      <c r="T342" s="101" t="s">
        <v>2246</v>
      </c>
      <c r="U342" s="148"/>
      <c r="V342" s="148"/>
      <c r="W342" s="107" t="str">
        <f>VLOOKUP(TRIM(X342),X10:Y88,2,FALSE)</f>
        <v>Puneet</v>
      </c>
      <c r="X342" s="171" t="str">
        <f t="shared" si="26"/>
        <v>7.7.2</v>
      </c>
      <c r="Y342" s="175">
        <f t="shared" si="27"/>
        <v>0</v>
      </c>
      <c r="Z342" s="171">
        <f t="shared" si="28"/>
        <v>0</v>
      </c>
      <c r="AA342" s="171">
        <f t="shared" si="29"/>
        <v>5</v>
      </c>
      <c r="AB342" s="171">
        <f t="shared" si="30"/>
        <v>0</v>
      </c>
      <c r="AC342" s="171">
        <f t="shared" si="31"/>
        <v>0</v>
      </c>
    </row>
    <row r="343" spans="1:29" ht="35.25" customHeight="1" x14ac:dyDescent="0.25">
      <c r="A343" s="96"/>
      <c r="B343" s="101"/>
      <c r="C343" s="98" t="s">
        <v>14</v>
      </c>
      <c r="D343" s="98" t="s">
        <v>102</v>
      </c>
      <c r="E343" s="173" t="s">
        <v>8006</v>
      </c>
      <c r="F343" s="99" t="s">
        <v>16</v>
      </c>
      <c r="G343" s="230" t="s">
        <v>109</v>
      </c>
      <c r="H343" s="230" t="s">
        <v>8919</v>
      </c>
      <c r="I343" s="231" t="s">
        <v>2336</v>
      </c>
      <c r="J343" s="226" t="s">
        <v>118</v>
      </c>
      <c r="K343" s="227">
        <v>2114</v>
      </c>
      <c r="L343" s="226"/>
      <c r="M343" s="227" t="s">
        <v>119</v>
      </c>
      <c r="N343" s="226" t="s">
        <v>2301</v>
      </c>
      <c r="O343" s="226" t="s">
        <v>191</v>
      </c>
      <c r="P343" s="226" t="s">
        <v>228</v>
      </c>
      <c r="Q343" s="232" t="s">
        <v>9059</v>
      </c>
      <c r="R343" s="232" t="s">
        <v>20</v>
      </c>
      <c r="S343" s="228"/>
      <c r="T343" s="101" t="s">
        <v>2337</v>
      </c>
      <c r="U343" s="148"/>
      <c r="V343" s="148"/>
      <c r="W343" s="107" t="str">
        <f>VLOOKUP(TRIM(X343),X10:Y88,2,FALSE)</f>
        <v>Withdrawn</v>
      </c>
      <c r="X343" s="171" t="str">
        <f t="shared" si="26"/>
        <v>99</v>
      </c>
      <c r="Y343" s="175">
        <f t="shared" si="27"/>
        <v>0</v>
      </c>
      <c r="Z343" s="171">
        <f t="shared" si="28"/>
        <v>0</v>
      </c>
      <c r="AA343" s="171">
        <f t="shared" si="29"/>
        <v>8</v>
      </c>
      <c r="AB343" s="171">
        <f t="shared" si="30"/>
        <v>0</v>
      </c>
      <c r="AC343" s="171">
        <f t="shared" si="31"/>
        <v>0</v>
      </c>
    </row>
    <row r="344" spans="1:29" ht="35.25" customHeight="1" x14ac:dyDescent="0.25">
      <c r="A344" s="96" t="s">
        <v>2180</v>
      </c>
      <c r="B344" s="101" t="s">
        <v>9449</v>
      </c>
      <c r="C344" s="98" t="s">
        <v>108</v>
      </c>
      <c r="D344" s="98" t="s">
        <v>357</v>
      </c>
      <c r="E344" s="173" t="s">
        <v>8007</v>
      </c>
      <c r="F344" s="99" t="s">
        <v>16</v>
      </c>
      <c r="G344" s="99" t="s">
        <v>109</v>
      </c>
      <c r="H344" s="99" t="s">
        <v>9450</v>
      </c>
      <c r="I344" s="147" t="s">
        <v>2336</v>
      </c>
      <c r="J344" s="103" t="s">
        <v>118</v>
      </c>
      <c r="K344" s="102">
        <v>2115</v>
      </c>
      <c r="L344" s="103"/>
      <c r="M344" s="102" t="s">
        <v>119</v>
      </c>
      <c r="N344" s="101" t="s">
        <v>2301</v>
      </c>
      <c r="O344" s="101" t="s">
        <v>191</v>
      </c>
      <c r="P344" s="101" t="s">
        <v>2278</v>
      </c>
      <c r="Q344" s="105" t="s">
        <v>9448</v>
      </c>
      <c r="R344" s="105" t="s">
        <v>10412</v>
      </c>
      <c r="S344" s="106" t="s">
        <v>9947</v>
      </c>
      <c r="T344" s="101" t="s">
        <v>2337</v>
      </c>
      <c r="U344" s="148"/>
      <c r="V344" s="148"/>
      <c r="W344" s="107" t="str">
        <f>VLOOKUP(TRIM(X344),X10:Y88,2,FALSE)</f>
        <v>Andy</v>
      </c>
      <c r="X344" s="171" t="str">
        <f t="shared" si="26"/>
        <v>7.10.6</v>
      </c>
      <c r="Y344" s="175">
        <f t="shared" si="27"/>
        <v>0</v>
      </c>
      <c r="Z344" s="171">
        <f t="shared" si="28"/>
        <v>0</v>
      </c>
      <c r="AA344" s="171">
        <f t="shared" si="29"/>
        <v>8</v>
      </c>
      <c r="AB344" s="171">
        <f t="shared" si="30"/>
        <v>0</v>
      </c>
      <c r="AC344" s="171">
        <f t="shared" si="31"/>
        <v>0</v>
      </c>
    </row>
    <row r="345" spans="1:29" ht="35.25" customHeight="1" x14ac:dyDescent="0.25">
      <c r="A345" s="96" t="s">
        <v>2180</v>
      </c>
      <c r="B345" s="101" t="s">
        <v>42</v>
      </c>
      <c r="C345" s="98" t="s">
        <v>108</v>
      </c>
      <c r="D345" s="98" t="s">
        <v>314</v>
      </c>
      <c r="E345" s="173" t="s">
        <v>8008</v>
      </c>
      <c r="F345" s="99" t="s">
        <v>2232</v>
      </c>
      <c r="G345" s="99" t="s">
        <v>2428</v>
      </c>
      <c r="H345" s="99" t="s">
        <v>9453</v>
      </c>
      <c r="I345" s="147" t="s">
        <v>9451</v>
      </c>
      <c r="J345" s="103"/>
      <c r="K345" s="102"/>
      <c r="L345" s="103"/>
      <c r="M345" s="102"/>
      <c r="N345" s="101"/>
      <c r="O345" s="101" t="s">
        <v>2221</v>
      </c>
      <c r="P345" s="101" t="s">
        <v>2233</v>
      </c>
      <c r="Q345" s="105" t="s">
        <v>9452</v>
      </c>
      <c r="R345" s="105" t="s">
        <v>10139</v>
      </c>
      <c r="S345" s="106" t="s">
        <v>2183</v>
      </c>
      <c r="T345" s="101" t="s">
        <v>2337</v>
      </c>
      <c r="U345" s="148"/>
      <c r="V345" s="148"/>
      <c r="W345" s="107" t="str">
        <f>VLOOKUP(TRIM(X345),X10:Y88,2,FALSE)</f>
        <v>Puneet</v>
      </c>
      <c r="X345" s="171" t="str">
        <f t="shared" ref="X345:X408" si="32">IF(ISNONTEXT(D345),"" &amp; D345 &amp;"",T(D345))</f>
        <v>9.1</v>
      </c>
      <c r="Y345" s="175">
        <f t="shared" ref="Y345:Y400" si="33">IF(F345="CR", IF(S345="Approved", 1, IF(S345="Block approved", 1, 0)),0)</f>
        <v>0</v>
      </c>
      <c r="Z345" s="171">
        <f t="shared" ref="Z345:Z400" si="34">IF(F345="P-CR", IF(S345="Approved", 1, IF(S345="Block approved", 1, 0)),0)</f>
        <v>0</v>
      </c>
      <c r="AA345" s="171">
        <f t="shared" ref="AA345:AA408" si="35">LEN(I345)</f>
        <v>45</v>
      </c>
      <c r="AB345" s="171">
        <f t="shared" ref="AB345:AB408" si="36">IF(LEFT(H345, 12)="Reserved for",  1, 0)</f>
        <v>0</v>
      </c>
      <c r="AC345" s="171">
        <f t="shared" ref="AC345:AC408" si="37">IF(F345="LS OUT", IF(S345="Approved", 1, IF(S345="Block approved", 1, 0)),0)</f>
        <v>0</v>
      </c>
    </row>
    <row r="346" spans="1:29" ht="35.25" customHeight="1" x14ac:dyDescent="0.25">
      <c r="A346" s="96" t="s">
        <v>2180</v>
      </c>
      <c r="B346" s="101" t="s">
        <v>42</v>
      </c>
      <c r="C346" s="98" t="s">
        <v>108</v>
      </c>
      <c r="D346" s="98" t="s">
        <v>314</v>
      </c>
      <c r="E346" s="173" t="s">
        <v>8009</v>
      </c>
      <c r="F346" s="99" t="s">
        <v>2850</v>
      </c>
      <c r="G346" s="99" t="s">
        <v>109</v>
      </c>
      <c r="H346" s="99" t="s">
        <v>9454</v>
      </c>
      <c r="I346" s="147" t="s">
        <v>2336</v>
      </c>
      <c r="J346" s="103"/>
      <c r="K346" s="102"/>
      <c r="L346" s="103"/>
      <c r="M346" s="102"/>
      <c r="N346" s="101"/>
      <c r="O346" s="101" t="s">
        <v>2221</v>
      </c>
      <c r="P346" s="101"/>
      <c r="Q346" s="105" t="s">
        <v>8920</v>
      </c>
      <c r="R346" s="105" t="s">
        <v>10413</v>
      </c>
      <c r="S346" s="106" t="s">
        <v>9955</v>
      </c>
      <c r="T346" s="101" t="s">
        <v>2337</v>
      </c>
      <c r="U346" s="148"/>
      <c r="V346" s="148"/>
      <c r="W346" s="107" t="str">
        <f>VLOOKUP(TRIM(X346),X10:Y88,2,FALSE)</f>
        <v>Puneet</v>
      </c>
      <c r="X346" s="171" t="str">
        <f t="shared" si="32"/>
        <v>9.1</v>
      </c>
      <c r="Y346" s="175">
        <f t="shared" si="33"/>
        <v>0</v>
      </c>
      <c r="Z346" s="171">
        <f t="shared" si="34"/>
        <v>0</v>
      </c>
      <c r="AA346" s="171">
        <f t="shared" si="35"/>
        <v>8</v>
      </c>
      <c r="AB346" s="171">
        <f t="shared" si="36"/>
        <v>0</v>
      </c>
      <c r="AC346" s="171">
        <f t="shared" si="37"/>
        <v>0</v>
      </c>
    </row>
    <row r="347" spans="1:29" ht="37.15" customHeight="1" x14ac:dyDescent="0.25">
      <c r="A347" s="96" t="s">
        <v>2180</v>
      </c>
      <c r="B347" s="101" t="s">
        <v>9852</v>
      </c>
      <c r="C347" s="98" t="s">
        <v>108</v>
      </c>
      <c r="D347" s="98" t="s">
        <v>315</v>
      </c>
      <c r="E347" s="173" t="s">
        <v>8010</v>
      </c>
      <c r="F347" s="99" t="s">
        <v>8752</v>
      </c>
      <c r="G347" s="99" t="s">
        <v>116</v>
      </c>
      <c r="H347" s="99" t="s">
        <v>8921</v>
      </c>
      <c r="I347" s="147" t="s">
        <v>8912</v>
      </c>
      <c r="J347" s="103"/>
      <c r="K347" s="102"/>
      <c r="L347" s="103"/>
      <c r="M347" s="102"/>
      <c r="N347" s="101"/>
      <c r="O347" s="101"/>
      <c r="P347" s="101" t="s">
        <v>2695</v>
      </c>
      <c r="Q347" s="105"/>
      <c r="R347" s="105" t="s">
        <v>2183</v>
      </c>
      <c r="S347" s="106" t="s">
        <v>2183</v>
      </c>
      <c r="T347" s="101" t="s">
        <v>2247</v>
      </c>
      <c r="U347" s="148"/>
      <c r="V347" s="148"/>
      <c r="W347" s="107" t="str">
        <f>VLOOKUP(TRIM(X347),X10:Y88,2,FALSE)</f>
        <v>Puneet</v>
      </c>
      <c r="X347" s="171" t="str">
        <f t="shared" si="32"/>
        <v>9.2</v>
      </c>
      <c r="Y347" s="175">
        <f t="shared" si="33"/>
        <v>0</v>
      </c>
      <c r="Z347" s="171">
        <f t="shared" si="34"/>
        <v>0</v>
      </c>
      <c r="AA347" s="171">
        <f t="shared" si="35"/>
        <v>28</v>
      </c>
      <c r="AB347" s="171">
        <f t="shared" si="36"/>
        <v>0</v>
      </c>
      <c r="AC347" s="171">
        <f t="shared" si="37"/>
        <v>0</v>
      </c>
    </row>
    <row r="348" spans="1:29" ht="37.15" customHeight="1" x14ac:dyDescent="0.25">
      <c r="A348" s="96" t="s">
        <v>2180</v>
      </c>
      <c r="B348" s="101" t="s">
        <v>2649</v>
      </c>
      <c r="C348" s="98" t="s">
        <v>108</v>
      </c>
      <c r="D348" s="98" t="s">
        <v>86</v>
      </c>
      <c r="E348" s="173" t="s">
        <v>8011</v>
      </c>
      <c r="F348" s="99" t="s">
        <v>16</v>
      </c>
      <c r="G348" s="99" t="s">
        <v>109</v>
      </c>
      <c r="H348" s="99" t="s">
        <v>9456</v>
      </c>
      <c r="I348" s="147" t="s">
        <v>2336</v>
      </c>
      <c r="J348" s="103" t="s">
        <v>2264</v>
      </c>
      <c r="K348" s="102">
        <v>411</v>
      </c>
      <c r="L348" s="103"/>
      <c r="M348" s="102" t="s">
        <v>119</v>
      </c>
      <c r="N348" s="101" t="s">
        <v>3162</v>
      </c>
      <c r="O348" s="101" t="s">
        <v>2203</v>
      </c>
      <c r="P348" s="101" t="s">
        <v>2226</v>
      </c>
      <c r="Q348" s="105" t="s">
        <v>9455</v>
      </c>
      <c r="R348" s="105" t="s">
        <v>10088</v>
      </c>
      <c r="S348" s="106" t="s">
        <v>2183</v>
      </c>
      <c r="T348" s="101" t="s">
        <v>2337</v>
      </c>
      <c r="U348" s="148"/>
      <c r="V348" s="148"/>
      <c r="W348" s="107" t="str">
        <f>VLOOKUP(TRIM(X348),X10:Y88,2,FALSE)</f>
        <v>Tao</v>
      </c>
      <c r="X348" s="171" t="str">
        <f t="shared" si="32"/>
        <v>6.6</v>
      </c>
      <c r="Y348" s="175">
        <f t="shared" si="33"/>
        <v>0</v>
      </c>
      <c r="Z348" s="171">
        <f t="shared" si="34"/>
        <v>0</v>
      </c>
      <c r="AA348" s="171">
        <f t="shared" si="35"/>
        <v>8</v>
      </c>
      <c r="AB348" s="171">
        <f t="shared" si="36"/>
        <v>0</v>
      </c>
      <c r="AC348" s="171">
        <f t="shared" si="37"/>
        <v>0</v>
      </c>
    </row>
    <row r="349" spans="1:29" ht="37.15" customHeight="1" x14ac:dyDescent="0.25">
      <c r="A349" s="96" t="s">
        <v>2180</v>
      </c>
      <c r="B349" s="101" t="s">
        <v>2649</v>
      </c>
      <c r="C349" s="98" t="s">
        <v>108</v>
      </c>
      <c r="D349" s="98" t="s">
        <v>86</v>
      </c>
      <c r="E349" s="173" t="s">
        <v>8012</v>
      </c>
      <c r="F349" s="99" t="s">
        <v>16</v>
      </c>
      <c r="G349" s="99" t="s">
        <v>109</v>
      </c>
      <c r="H349" s="99" t="s">
        <v>9456</v>
      </c>
      <c r="I349" s="147" t="s">
        <v>2336</v>
      </c>
      <c r="J349" s="103" t="s">
        <v>2264</v>
      </c>
      <c r="K349" s="102">
        <v>412</v>
      </c>
      <c r="L349" s="103"/>
      <c r="M349" s="102" t="s">
        <v>121</v>
      </c>
      <c r="N349" s="101" t="s">
        <v>2301</v>
      </c>
      <c r="O349" s="101" t="s">
        <v>191</v>
      </c>
      <c r="P349" s="101" t="s">
        <v>2226</v>
      </c>
      <c r="Q349" s="105" t="s">
        <v>9457</v>
      </c>
      <c r="R349" s="105" t="s">
        <v>10088</v>
      </c>
      <c r="S349" s="106" t="s">
        <v>2183</v>
      </c>
      <c r="T349" s="101" t="s">
        <v>2337</v>
      </c>
      <c r="U349" s="148"/>
      <c r="V349" s="148"/>
      <c r="W349" s="107" t="str">
        <f>VLOOKUP(TRIM(X349),X10:Y88,2,FALSE)</f>
        <v>Tao</v>
      </c>
      <c r="X349" s="171" t="str">
        <f t="shared" si="32"/>
        <v>6.6</v>
      </c>
      <c r="Y349" s="175">
        <f t="shared" si="33"/>
        <v>0</v>
      </c>
      <c r="Z349" s="171">
        <f t="shared" si="34"/>
        <v>0</v>
      </c>
      <c r="AA349" s="171">
        <f t="shared" si="35"/>
        <v>8</v>
      </c>
      <c r="AB349" s="171">
        <f t="shared" si="36"/>
        <v>0</v>
      </c>
      <c r="AC349" s="171">
        <f t="shared" si="37"/>
        <v>0</v>
      </c>
    </row>
    <row r="350" spans="1:29" ht="35.25" customHeight="1" x14ac:dyDescent="0.25">
      <c r="A350" s="96" t="s">
        <v>2180</v>
      </c>
      <c r="B350" s="101" t="s">
        <v>2512</v>
      </c>
      <c r="C350" s="98" t="s">
        <v>108</v>
      </c>
      <c r="D350" s="98" t="s">
        <v>86</v>
      </c>
      <c r="E350" s="173" t="s">
        <v>8013</v>
      </c>
      <c r="F350" s="99" t="s">
        <v>16</v>
      </c>
      <c r="G350" s="99" t="s">
        <v>109</v>
      </c>
      <c r="H350" s="99" t="s">
        <v>9459</v>
      </c>
      <c r="I350" s="147" t="s">
        <v>2336</v>
      </c>
      <c r="J350" s="103" t="s">
        <v>118</v>
      </c>
      <c r="K350" s="102">
        <v>2116</v>
      </c>
      <c r="L350" s="103"/>
      <c r="M350" s="102" t="s">
        <v>119</v>
      </c>
      <c r="N350" s="101" t="s">
        <v>2301</v>
      </c>
      <c r="O350" s="101" t="s">
        <v>191</v>
      </c>
      <c r="P350" s="101" t="s">
        <v>2184</v>
      </c>
      <c r="Q350" s="105" t="s">
        <v>9458</v>
      </c>
      <c r="R350" s="105" t="s">
        <v>10088</v>
      </c>
      <c r="S350" s="106" t="s">
        <v>2183</v>
      </c>
      <c r="T350" s="101" t="s">
        <v>2337</v>
      </c>
      <c r="U350" s="148"/>
      <c r="V350" s="148"/>
      <c r="W350" s="107" t="str">
        <f>VLOOKUP(TRIM(X350),X10:Y88,2,FALSE)</f>
        <v>Tao</v>
      </c>
      <c r="X350" s="171" t="str">
        <f t="shared" si="32"/>
        <v>6.6</v>
      </c>
      <c r="Y350" s="175">
        <f t="shared" si="33"/>
        <v>0</v>
      </c>
      <c r="Z350" s="171">
        <f t="shared" si="34"/>
        <v>0</v>
      </c>
      <c r="AA350" s="171">
        <f t="shared" si="35"/>
        <v>8</v>
      </c>
      <c r="AB350" s="171">
        <f t="shared" si="36"/>
        <v>0</v>
      </c>
      <c r="AC350" s="171">
        <f t="shared" si="37"/>
        <v>0</v>
      </c>
    </row>
    <row r="351" spans="1:29" ht="37.15" customHeight="1" x14ac:dyDescent="0.25">
      <c r="A351" s="96" t="s">
        <v>2180</v>
      </c>
      <c r="B351" s="101" t="s">
        <v>4660</v>
      </c>
      <c r="C351" s="98" t="s">
        <v>108</v>
      </c>
      <c r="D351" s="98" t="s">
        <v>93</v>
      </c>
      <c r="E351" s="173" t="s">
        <v>8014</v>
      </c>
      <c r="F351" s="99" t="s">
        <v>16</v>
      </c>
      <c r="G351" s="99" t="s">
        <v>109</v>
      </c>
      <c r="H351" s="99" t="s">
        <v>8922</v>
      </c>
      <c r="I351" s="147" t="s">
        <v>2336</v>
      </c>
      <c r="J351" s="103" t="s">
        <v>2225</v>
      </c>
      <c r="K351" s="102">
        <v>2168</v>
      </c>
      <c r="L351" s="103"/>
      <c r="M351" s="102" t="s">
        <v>119</v>
      </c>
      <c r="N351" s="101" t="s">
        <v>2301</v>
      </c>
      <c r="O351" s="101" t="s">
        <v>191</v>
      </c>
      <c r="P351" s="101" t="s">
        <v>222</v>
      </c>
      <c r="Q351" s="105" t="s">
        <v>9460</v>
      </c>
      <c r="R351" s="105" t="s">
        <v>2183</v>
      </c>
      <c r="S351" s="106" t="s">
        <v>2183</v>
      </c>
      <c r="T351" s="101" t="s">
        <v>2337</v>
      </c>
      <c r="U351" s="148"/>
      <c r="V351" s="148"/>
      <c r="W351" s="107" t="str">
        <f>VLOOKUP(TRIM(X351),X10:Y88,2,FALSE)</f>
        <v>Andy</v>
      </c>
      <c r="X351" s="171" t="str">
        <f t="shared" si="32"/>
        <v>7.1</v>
      </c>
      <c r="Y351" s="175">
        <f t="shared" si="33"/>
        <v>0</v>
      </c>
      <c r="Z351" s="171">
        <f t="shared" si="34"/>
        <v>0</v>
      </c>
      <c r="AA351" s="171">
        <f t="shared" si="35"/>
        <v>8</v>
      </c>
      <c r="AB351" s="171">
        <f t="shared" si="36"/>
        <v>0</v>
      </c>
      <c r="AC351" s="171">
        <f t="shared" si="37"/>
        <v>0</v>
      </c>
    </row>
    <row r="352" spans="1:29" ht="35.25" customHeight="1" x14ac:dyDescent="0.25">
      <c r="A352" s="96" t="s">
        <v>2180</v>
      </c>
      <c r="B352" s="101" t="s">
        <v>3960</v>
      </c>
      <c r="C352" s="98" t="s">
        <v>108</v>
      </c>
      <c r="D352" s="98" t="s">
        <v>310</v>
      </c>
      <c r="E352" s="173" t="s">
        <v>8015</v>
      </c>
      <c r="F352" s="99" t="s">
        <v>16</v>
      </c>
      <c r="G352" s="99" t="s">
        <v>109</v>
      </c>
      <c r="H352" s="99" t="s">
        <v>9462</v>
      </c>
      <c r="I352" s="147" t="s">
        <v>2336</v>
      </c>
      <c r="J352" s="103" t="s">
        <v>118</v>
      </c>
      <c r="K352" s="102">
        <v>2117</v>
      </c>
      <c r="L352" s="103"/>
      <c r="M352" s="102" t="s">
        <v>119</v>
      </c>
      <c r="N352" s="101" t="s">
        <v>2301</v>
      </c>
      <c r="O352" s="101" t="s">
        <v>191</v>
      </c>
      <c r="P352" s="101" t="s">
        <v>227</v>
      </c>
      <c r="Q352" s="105" t="s">
        <v>9461</v>
      </c>
      <c r="R352" s="105" t="s">
        <v>10414</v>
      </c>
      <c r="S352" s="106" t="s">
        <v>10018</v>
      </c>
      <c r="T352" s="101" t="s">
        <v>2337</v>
      </c>
      <c r="U352" s="148"/>
      <c r="V352" s="148"/>
      <c r="W352" s="107" t="str">
        <f>VLOOKUP(TRIM(X352),X10:Y88,2,FALSE)</f>
        <v>Tao</v>
      </c>
      <c r="X352" s="171" t="str">
        <f t="shared" si="32"/>
        <v>7.8</v>
      </c>
      <c r="Y352" s="175">
        <f t="shared" si="33"/>
        <v>0</v>
      </c>
      <c r="Z352" s="171">
        <f t="shared" si="34"/>
        <v>0</v>
      </c>
      <c r="AA352" s="171">
        <f t="shared" si="35"/>
        <v>8</v>
      </c>
      <c r="AB352" s="171">
        <f t="shared" si="36"/>
        <v>0</v>
      </c>
      <c r="AC352" s="171">
        <f t="shared" si="37"/>
        <v>0</v>
      </c>
    </row>
    <row r="353" spans="1:29" ht="35.25" customHeight="1" x14ac:dyDescent="0.25">
      <c r="A353" s="96" t="s">
        <v>2180</v>
      </c>
      <c r="B353" s="101" t="s">
        <v>9465</v>
      </c>
      <c r="C353" s="98" t="s">
        <v>108</v>
      </c>
      <c r="D353" s="98" t="s">
        <v>357</v>
      </c>
      <c r="E353" s="173" t="s">
        <v>8016</v>
      </c>
      <c r="F353" s="99" t="s">
        <v>16</v>
      </c>
      <c r="G353" s="99" t="s">
        <v>109</v>
      </c>
      <c r="H353" s="99" t="s">
        <v>8923</v>
      </c>
      <c r="I353" s="147" t="s">
        <v>9463</v>
      </c>
      <c r="J353" s="103" t="s">
        <v>2225</v>
      </c>
      <c r="K353" s="102">
        <v>2169</v>
      </c>
      <c r="L353" s="103"/>
      <c r="M353" s="102" t="s">
        <v>119</v>
      </c>
      <c r="N353" s="101" t="s">
        <v>2301</v>
      </c>
      <c r="O353" s="101" t="s">
        <v>191</v>
      </c>
      <c r="P353" s="101" t="s">
        <v>2278</v>
      </c>
      <c r="Q353" s="105" t="s">
        <v>9464</v>
      </c>
      <c r="R353" s="105" t="s">
        <v>10415</v>
      </c>
      <c r="S353" s="106" t="s">
        <v>9948</v>
      </c>
      <c r="T353" s="101" t="s">
        <v>2274</v>
      </c>
      <c r="U353" s="148"/>
      <c r="V353" s="148"/>
      <c r="W353" s="107" t="str">
        <f>VLOOKUP(TRIM(X353),X10:Y88,2,FALSE)</f>
        <v>Andy</v>
      </c>
      <c r="X353" s="171" t="str">
        <f t="shared" si="32"/>
        <v>7.10.6</v>
      </c>
      <c r="Y353" s="175">
        <f t="shared" si="33"/>
        <v>0</v>
      </c>
      <c r="Z353" s="171">
        <f t="shared" si="34"/>
        <v>0</v>
      </c>
      <c r="AA353" s="171">
        <f t="shared" si="35"/>
        <v>40</v>
      </c>
      <c r="AB353" s="171">
        <f t="shared" si="36"/>
        <v>0</v>
      </c>
      <c r="AC353" s="171">
        <f t="shared" si="37"/>
        <v>0</v>
      </c>
    </row>
    <row r="354" spans="1:29" ht="35.25" customHeight="1" x14ac:dyDescent="0.25">
      <c r="A354" s="96" t="s">
        <v>2180</v>
      </c>
      <c r="B354" s="101" t="s">
        <v>9467</v>
      </c>
      <c r="C354" s="98" t="s">
        <v>108</v>
      </c>
      <c r="D354" s="98" t="s">
        <v>357</v>
      </c>
      <c r="E354" s="173" t="s">
        <v>8017</v>
      </c>
      <c r="F354" s="99" t="s">
        <v>16</v>
      </c>
      <c r="G354" s="99" t="s">
        <v>109</v>
      </c>
      <c r="H354" s="99" t="s">
        <v>8923</v>
      </c>
      <c r="I354" s="147" t="s">
        <v>2275</v>
      </c>
      <c r="J354" s="103" t="s">
        <v>118</v>
      </c>
      <c r="K354" s="102">
        <v>2118</v>
      </c>
      <c r="L354" s="103"/>
      <c r="M354" s="102" t="s">
        <v>119</v>
      </c>
      <c r="N354" s="101" t="s">
        <v>2301</v>
      </c>
      <c r="O354" s="101" t="s">
        <v>191</v>
      </c>
      <c r="P354" s="101" t="s">
        <v>2278</v>
      </c>
      <c r="Q354" s="105" t="s">
        <v>9466</v>
      </c>
      <c r="R354" s="105" t="s">
        <v>10416</v>
      </c>
      <c r="S354" s="106" t="s">
        <v>9949</v>
      </c>
      <c r="T354" s="101" t="s">
        <v>2274</v>
      </c>
      <c r="U354" s="148"/>
      <c r="V354" s="148"/>
      <c r="W354" s="107" t="str">
        <f>VLOOKUP(TRIM(X354),X10:Y88,2,FALSE)</f>
        <v>Andy</v>
      </c>
      <c r="X354" s="171" t="str">
        <f t="shared" si="32"/>
        <v>7.10.6</v>
      </c>
      <c r="Y354" s="175">
        <f t="shared" si="33"/>
        <v>0</v>
      </c>
      <c r="Z354" s="171">
        <f t="shared" si="34"/>
        <v>0</v>
      </c>
      <c r="AA354" s="171">
        <f t="shared" si="35"/>
        <v>26</v>
      </c>
      <c r="AB354" s="171">
        <f t="shared" si="36"/>
        <v>0</v>
      </c>
      <c r="AC354" s="171">
        <f t="shared" si="37"/>
        <v>0</v>
      </c>
    </row>
    <row r="355" spans="1:29" ht="35.25" customHeight="1" x14ac:dyDescent="0.25">
      <c r="A355" s="96" t="s">
        <v>2180</v>
      </c>
      <c r="B355" s="101" t="s">
        <v>9468</v>
      </c>
      <c r="C355" s="98" t="s">
        <v>108</v>
      </c>
      <c r="D355" s="98" t="s">
        <v>314</v>
      </c>
      <c r="E355" s="173" t="s">
        <v>8018</v>
      </c>
      <c r="F355" s="99" t="s">
        <v>3347</v>
      </c>
      <c r="G355" s="99" t="s">
        <v>116</v>
      </c>
      <c r="H355" s="99" t="s">
        <v>8924</v>
      </c>
      <c r="I355" s="147" t="s">
        <v>2275</v>
      </c>
      <c r="J355" s="103" t="s">
        <v>2225</v>
      </c>
      <c r="K355" s="102">
        <v>0</v>
      </c>
      <c r="L355" s="103"/>
      <c r="M355" s="102" t="s">
        <v>119</v>
      </c>
      <c r="N355" s="101" t="s">
        <v>2301</v>
      </c>
      <c r="O355" s="101" t="s">
        <v>2221</v>
      </c>
      <c r="P355" s="101" t="s">
        <v>9469</v>
      </c>
      <c r="Q355" s="105" t="s">
        <v>8924</v>
      </c>
      <c r="R355" s="105" t="s">
        <v>2183</v>
      </c>
      <c r="S355" s="106" t="s">
        <v>2183</v>
      </c>
      <c r="T355" s="101" t="s">
        <v>2274</v>
      </c>
      <c r="U355" s="148"/>
      <c r="V355" s="148"/>
      <c r="W355" s="107" t="str">
        <f>VLOOKUP(TRIM(X355),X10:Y88,2,FALSE)</f>
        <v>Puneet</v>
      </c>
      <c r="X355" s="171" t="str">
        <f t="shared" si="32"/>
        <v>9.1</v>
      </c>
      <c r="Y355" s="175">
        <f t="shared" si="33"/>
        <v>0</v>
      </c>
      <c r="Z355" s="171">
        <f t="shared" si="34"/>
        <v>0</v>
      </c>
      <c r="AA355" s="171">
        <f t="shared" si="35"/>
        <v>26</v>
      </c>
      <c r="AB355" s="171">
        <f t="shared" si="36"/>
        <v>0</v>
      </c>
      <c r="AC355" s="171">
        <f t="shared" si="37"/>
        <v>0</v>
      </c>
    </row>
    <row r="356" spans="1:29" ht="35.25" customHeight="1" x14ac:dyDescent="0.25">
      <c r="A356" s="96" t="s">
        <v>2180</v>
      </c>
      <c r="B356" s="101" t="s">
        <v>9470</v>
      </c>
      <c r="C356" s="98" t="s">
        <v>108</v>
      </c>
      <c r="D356" s="98" t="s">
        <v>314</v>
      </c>
      <c r="E356" s="173" t="s">
        <v>8019</v>
      </c>
      <c r="F356" s="99" t="s">
        <v>3347</v>
      </c>
      <c r="G356" s="99" t="s">
        <v>116</v>
      </c>
      <c r="H356" s="99" t="s">
        <v>9471</v>
      </c>
      <c r="I356" s="147" t="s">
        <v>2275</v>
      </c>
      <c r="J356" s="103" t="s">
        <v>118</v>
      </c>
      <c r="K356" s="102">
        <v>0</v>
      </c>
      <c r="L356" s="103"/>
      <c r="M356" s="102" t="s">
        <v>119</v>
      </c>
      <c r="N356" s="101" t="s">
        <v>2301</v>
      </c>
      <c r="O356" s="101" t="s">
        <v>2221</v>
      </c>
      <c r="P356" s="101" t="s">
        <v>9469</v>
      </c>
      <c r="Q356" s="105" t="s">
        <v>8924</v>
      </c>
      <c r="R356" s="105" t="s">
        <v>2183</v>
      </c>
      <c r="S356" s="106" t="s">
        <v>2183</v>
      </c>
      <c r="T356" s="101" t="s">
        <v>2274</v>
      </c>
      <c r="U356" s="148"/>
      <c r="V356" s="148"/>
      <c r="W356" s="107" t="str">
        <f>VLOOKUP(TRIM(X356),X10:Y88,2,FALSE)</f>
        <v>Puneet</v>
      </c>
      <c r="X356" s="171" t="str">
        <f t="shared" si="32"/>
        <v>9.1</v>
      </c>
      <c r="Y356" s="175">
        <f t="shared" si="33"/>
        <v>0</v>
      </c>
      <c r="Z356" s="171">
        <f t="shared" si="34"/>
        <v>0</v>
      </c>
      <c r="AA356" s="171">
        <f t="shared" si="35"/>
        <v>26</v>
      </c>
      <c r="AB356" s="171">
        <f t="shared" si="36"/>
        <v>0</v>
      </c>
      <c r="AC356" s="171">
        <f t="shared" si="37"/>
        <v>0</v>
      </c>
    </row>
    <row r="357" spans="1:29" ht="35.25" customHeight="1" x14ac:dyDescent="0.25">
      <c r="A357" s="96" t="s">
        <v>2180</v>
      </c>
      <c r="B357" s="101" t="s">
        <v>9852</v>
      </c>
      <c r="C357" s="98" t="s">
        <v>108</v>
      </c>
      <c r="D357" s="98" t="s">
        <v>314</v>
      </c>
      <c r="E357" s="173" t="s">
        <v>8020</v>
      </c>
      <c r="F357" s="99" t="s">
        <v>2232</v>
      </c>
      <c r="G357" s="99" t="s">
        <v>2694</v>
      </c>
      <c r="H357" s="99" t="s">
        <v>8924</v>
      </c>
      <c r="I357" s="147" t="s">
        <v>2275</v>
      </c>
      <c r="J357" s="103"/>
      <c r="K357" s="102"/>
      <c r="L357" s="103"/>
      <c r="M357" s="102"/>
      <c r="N357" s="101"/>
      <c r="O357" s="101" t="s">
        <v>2221</v>
      </c>
      <c r="P357" s="101"/>
      <c r="Q357" s="105" t="s">
        <v>8924</v>
      </c>
      <c r="R357" s="105" t="s">
        <v>2183</v>
      </c>
      <c r="S357" s="106" t="s">
        <v>2183</v>
      </c>
      <c r="T357" s="101" t="s">
        <v>2274</v>
      </c>
      <c r="U357" s="148"/>
      <c r="V357" s="148"/>
      <c r="W357" s="107" t="str">
        <f>VLOOKUP(TRIM(X357),X10:Y88,2,FALSE)</f>
        <v>Puneet</v>
      </c>
      <c r="X357" s="171" t="str">
        <f t="shared" si="32"/>
        <v>9.1</v>
      </c>
      <c r="Y357" s="175">
        <f t="shared" si="33"/>
        <v>0</v>
      </c>
      <c r="Z357" s="171">
        <f t="shared" si="34"/>
        <v>0</v>
      </c>
      <c r="AA357" s="171">
        <f t="shared" si="35"/>
        <v>26</v>
      </c>
      <c r="AB357" s="171">
        <f t="shared" si="36"/>
        <v>0</v>
      </c>
      <c r="AC357" s="171">
        <f t="shared" si="37"/>
        <v>0</v>
      </c>
    </row>
    <row r="358" spans="1:29" ht="35.25" customHeight="1" x14ac:dyDescent="0.25">
      <c r="A358" s="96" t="s">
        <v>2180</v>
      </c>
      <c r="B358" s="101" t="s">
        <v>9852</v>
      </c>
      <c r="C358" s="98" t="s">
        <v>108</v>
      </c>
      <c r="D358" s="98" t="s">
        <v>314</v>
      </c>
      <c r="E358" s="173" t="s">
        <v>8021</v>
      </c>
      <c r="F358" s="99" t="s">
        <v>2850</v>
      </c>
      <c r="G358" s="99" t="s">
        <v>109</v>
      </c>
      <c r="H358" s="99" t="s">
        <v>8924</v>
      </c>
      <c r="I358" s="147" t="s">
        <v>2275</v>
      </c>
      <c r="J358" s="103"/>
      <c r="K358" s="102"/>
      <c r="L358" s="103"/>
      <c r="M358" s="102"/>
      <c r="N358" s="101"/>
      <c r="O358" s="101" t="s">
        <v>2221</v>
      </c>
      <c r="P358" s="101"/>
      <c r="Q358" s="105" t="s">
        <v>8924</v>
      </c>
      <c r="R358" s="105" t="s">
        <v>9066</v>
      </c>
      <c r="S358" s="106" t="s">
        <v>2287</v>
      </c>
      <c r="T358" s="101" t="s">
        <v>2274</v>
      </c>
      <c r="U358" s="148"/>
      <c r="V358" s="148"/>
      <c r="W358" s="107" t="str">
        <f>VLOOKUP(TRIM(X358),X10:Y88,2,FALSE)</f>
        <v>Puneet</v>
      </c>
      <c r="X358" s="171" t="str">
        <f t="shared" si="32"/>
        <v>9.1</v>
      </c>
      <c r="Y358" s="175">
        <f t="shared" si="33"/>
        <v>0</v>
      </c>
      <c r="Z358" s="171">
        <f t="shared" si="34"/>
        <v>0</v>
      </c>
      <c r="AA358" s="171">
        <f t="shared" si="35"/>
        <v>26</v>
      </c>
      <c r="AB358" s="171">
        <f t="shared" si="36"/>
        <v>0</v>
      </c>
      <c r="AC358" s="171">
        <f t="shared" si="37"/>
        <v>0</v>
      </c>
    </row>
    <row r="359" spans="1:29" ht="37.15" customHeight="1" x14ac:dyDescent="0.25">
      <c r="A359" s="96" t="s">
        <v>2180</v>
      </c>
      <c r="B359" s="101" t="s">
        <v>9473</v>
      </c>
      <c r="C359" s="98" t="s">
        <v>108</v>
      </c>
      <c r="D359" s="98" t="s">
        <v>308</v>
      </c>
      <c r="E359" s="173" t="s">
        <v>8022</v>
      </c>
      <c r="F359" s="99" t="s">
        <v>16</v>
      </c>
      <c r="G359" s="99" t="s">
        <v>109</v>
      </c>
      <c r="H359" s="99" t="s">
        <v>3391</v>
      </c>
      <c r="I359" s="147" t="s">
        <v>2336</v>
      </c>
      <c r="J359" s="103" t="s">
        <v>2264</v>
      </c>
      <c r="K359" s="102">
        <v>394</v>
      </c>
      <c r="L359" s="103" t="s">
        <v>60</v>
      </c>
      <c r="M359" s="102" t="s">
        <v>119</v>
      </c>
      <c r="N359" s="101" t="s">
        <v>2301</v>
      </c>
      <c r="O359" s="101" t="s">
        <v>191</v>
      </c>
      <c r="P359" s="101" t="s">
        <v>226</v>
      </c>
      <c r="Q359" s="105" t="s">
        <v>9472</v>
      </c>
      <c r="R359" s="105" t="s">
        <v>10417</v>
      </c>
      <c r="S359" s="106" t="s">
        <v>9980</v>
      </c>
      <c r="T359" s="101" t="s">
        <v>2337</v>
      </c>
      <c r="U359" s="148"/>
      <c r="V359" s="148"/>
      <c r="W359" s="107" t="str">
        <f>VLOOKUP(TRIM(X359),X10:Y88,2,FALSE)</f>
        <v>Puneet</v>
      </c>
      <c r="X359" s="171" t="str">
        <f t="shared" si="32"/>
        <v>7.7.2</v>
      </c>
      <c r="Y359" s="175">
        <f t="shared" si="33"/>
        <v>0</v>
      </c>
      <c r="Z359" s="171">
        <f t="shared" si="34"/>
        <v>0</v>
      </c>
      <c r="AA359" s="171">
        <f t="shared" si="35"/>
        <v>8</v>
      </c>
      <c r="AB359" s="171">
        <f t="shared" si="36"/>
        <v>0</v>
      </c>
      <c r="AC359" s="171">
        <f t="shared" si="37"/>
        <v>0</v>
      </c>
    </row>
    <row r="360" spans="1:29" ht="35.25" customHeight="1" x14ac:dyDescent="0.25">
      <c r="A360" s="96"/>
      <c r="B360" s="101"/>
      <c r="C360" s="98" t="s">
        <v>14</v>
      </c>
      <c r="D360" s="98" t="s">
        <v>102</v>
      </c>
      <c r="E360" s="173" t="s">
        <v>8023</v>
      </c>
      <c r="F360" s="99" t="s">
        <v>2232</v>
      </c>
      <c r="G360" s="230" t="s">
        <v>2428</v>
      </c>
      <c r="H360" s="230" t="s">
        <v>8925</v>
      </c>
      <c r="I360" s="231" t="s">
        <v>2336</v>
      </c>
      <c r="J360" s="226" t="s">
        <v>2225</v>
      </c>
      <c r="K360" s="227"/>
      <c r="L360" s="226"/>
      <c r="M360" s="227"/>
      <c r="N360" s="226"/>
      <c r="O360" s="226" t="s">
        <v>191</v>
      </c>
      <c r="P360" s="226" t="s">
        <v>226</v>
      </c>
      <c r="Q360" s="232" t="s">
        <v>9060</v>
      </c>
      <c r="R360" s="232" t="s">
        <v>20</v>
      </c>
      <c r="S360" s="228"/>
      <c r="T360" s="101" t="s">
        <v>2337</v>
      </c>
      <c r="U360" s="148"/>
      <c r="V360" s="148"/>
      <c r="W360" s="107" t="str">
        <f>VLOOKUP(TRIM(X360),X10:Y88,2,FALSE)</f>
        <v>Withdrawn</v>
      </c>
      <c r="X360" s="171" t="str">
        <f t="shared" si="32"/>
        <v>99</v>
      </c>
      <c r="Y360" s="175">
        <f t="shared" si="33"/>
        <v>0</v>
      </c>
      <c r="Z360" s="171">
        <f t="shared" si="34"/>
        <v>0</v>
      </c>
      <c r="AA360" s="171">
        <f t="shared" si="35"/>
        <v>8</v>
      </c>
      <c r="AB360" s="171">
        <f t="shared" si="36"/>
        <v>0</v>
      </c>
      <c r="AC360" s="171">
        <f t="shared" si="37"/>
        <v>0</v>
      </c>
    </row>
    <row r="361" spans="1:29" ht="35.25" customHeight="1" x14ac:dyDescent="0.25">
      <c r="A361" s="96" t="s">
        <v>2180</v>
      </c>
      <c r="B361" s="101" t="s">
        <v>2651</v>
      </c>
      <c r="C361" s="98" t="s">
        <v>108</v>
      </c>
      <c r="D361" s="98" t="s">
        <v>308</v>
      </c>
      <c r="E361" s="173" t="s">
        <v>8024</v>
      </c>
      <c r="F361" s="99" t="s">
        <v>16</v>
      </c>
      <c r="G361" s="99" t="s">
        <v>109</v>
      </c>
      <c r="H361" s="99" t="s">
        <v>8926</v>
      </c>
      <c r="I361" s="147" t="s">
        <v>2336</v>
      </c>
      <c r="J361" s="103" t="s">
        <v>2225</v>
      </c>
      <c r="K361" s="102">
        <v>2170</v>
      </c>
      <c r="L361" s="103"/>
      <c r="M361" s="102" t="s">
        <v>119</v>
      </c>
      <c r="N361" s="101" t="s">
        <v>2301</v>
      </c>
      <c r="O361" s="101" t="s">
        <v>191</v>
      </c>
      <c r="P361" s="101" t="s">
        <v>226</v>
      </c>
      <c r="Q361" s="105" t="s">
        <v>9474</v>
      </c>
      <c r="R361" s="105" t="s">
        <v>2183</v>
      </c>
      <c r="S361" s="106" t="s">
        <v>2183</v>
      </c>
      <c r="T361" s="101" t="s">
        <v>2337</v>
      </c>
      <c r="U361" s="148"/>
      <c r="V361" s="148"/>
      <c r="W361" s="107" t="str">
        <f>VLOOKUP(TRIM(X361),X10:Y88,2,FALSE)</f>
        <v>Puneet</v>
      </c>
      <c r="X361" s="171" t="str">
        <f t="shared" si="32"/>
        <v>7.7.2</v>
      </c>
      <c r="Y361" s="175">
        <f t="shared" si="33"/>
        <v>0</v>
      </c>
      <c r="Z361" s="171">
        <f t="shared" si="34"/>
        <v>0</v>
      </c>
      <c r="AA361" s="171">
        <f t="shared" si="35"/>
        <v>8</v>
      </c>
      <c r="AB361" s="171">
        <f t="shared" si="36"/>
        <v>0</v>
      </c>
      <c r="AC361" s="171">
        <f t="shared" si="37"/>
        <v>0</v>
      </c>
    </row>
    <row r="362" spans="1:29" ht="35.25" customHeight="1" x14ac:dyDescent="0.25">
      <c r="A362" s="96" t="s">
        <v>2180</v>
      </c>
      <c r="B362" s="101" t="s">
        <v>2652</v>
      </c>
      <c r="C362" s="98" t="s">
        <v>108</v>
      </c>
      <c r="D362" s="98" t="s">
        <v>308</v>
      </c>
      <c r="E362" s="173" t="s">
        <v>8025</v>
      </c>
      <c r="F362" s="99" t="s">
        <v>16</v>
      </c>
      <c r="G362" s="99" t="s">
        <v>109</v>
      </c>
      <c r="H362" s="99" t="s">
        <v>2747</v>
      </c>
      <c r="I362" s="147" t="s">
        <v>2336</v>
      </c>
      <c r="J362" s="103" t="s">
        <v>2264</v>
      </c>
      <c r="K362" s="102">
        <v>372</v>
      </c>
      <c r="L362" s="103" t="s">
        <v>53</v>
      </c>
      <c r="M362" s="102" t="s">
        <v>119</v>
      </c>
      <c r="N362" s="101" t="s">
        <v>2301</v>
      </c>
      <c r="O362" s="101" t="s">
        <v>191</v>
      </c>
      <c r="P362" s="101" t="s">
        <v>226</v>
      </c>
      <c r="Q362" s="105" t="s">
        <v>2748</v>
      </c>
      <c r="R362" s="105" t="s">
        <v>10518</v>
      </c>
      <c r="S362" s="106" t="s">
        <v>9979</v>
      </c>
      <c r="T362" s="101" t="s">
        <v>2337</v>
      </c>
      <c r="U362" s="148"/>
      <c r="V362" s="148"/>
      <c r="W362" s="107" t="str">
        <f>VLOOKUP(TRIM(X362),X10:Y88,2,FALSE)</f>
        <v>Puneet</v>
      </c>
      <c r="X362" s="171" t="str">
        <f t="shared" si="32"/>
        <v>7.7.2</v>
      </c>
      <c r="Y362" s="175">
        <f t="shared" si="33"/>
        <v>0</v>
      </c>
      <c r="Z362" s="171">
        <f t="shared" si="34"/>
        <v>0</v>
      </c>
      <c r="AA362" s="171">
        <f t="shared" si="35"/>
        <v>8</v>
      </c>
      <c r="AB362" s="171">
        <f t="shared" si="36"/>
        <v>0</v>
      </c>
      <c r="AC362" s="171">
        <f t="shared" si="37"/>
        <v>0</v>
      </c>
    </row>
    <row r="363" spans="1:29" ht="35.25" customHeight="1" x14ac:dyDescent="0.25">
      <c r="A363" s="96" t="s">
        <v>2180</v>
      </c>
      <c r="B363" s="101" t="s">
        <v>2749</v>
      </c>
      <c r="C363" s="98" t="s">
        <v>108</v>
      </c>
      <c r="D363" s="98" t="s">
        <v>308</v>
      </c>
      <c r="E363" s="173" t="s">
        <v>8026</v>
      </c>
      <c r="F363" s="99" t="s">
        <v>16</v>
      </c>
      <c r="G363" s="99" t="s">
        <v>109</v>
      </c>
      <c r="H363" s="99" t="s">
        <v>2747</v>
      </c>
      <c r="I363" s="147" t="s">
        <v>2336</v>
      </c>
      <c r="J363" s="103" t="s">
        <v>2225</v>
      </c>
      <c r="K363" s="102">
        <v>1980</v>
      </c>
      <c r="L363" s="103" t="s">
        <v>53</v>
      </c>
      <c r="M363" s="102" t="s">
        <v>119</v>
      </c>
      <c r="N363" s="101" t="s">
        <v>2301</v>
      </c>
      <c r="O363" s="101" t="s">
        <v>191</v>
      </c>
      <c r="P363" s="101" t="s">
        <v>226</v>
      </c>
      <c r="Q363" s="105" t="s">
        <v>2748</v>
      </c>
      <c r="R363" s="105" t="s">
        <v>11087</v>
      </c>
      <c r="S363" s="106" t="s">
        <v>11088</v>
      </c>
      <c r="T363" s="101" t="s">
        <v>2337</v>
      </c>
      <c r="U363" s="148"/>
      <c r="V363" s="148"/>
      <c r="W363" s="107" t="str">
        <f>VLOOKUP(TRIM(X363),X10:Y88,2,FALSE)</f>
        <v>Puneet</v>
      </c>
      <c r="X363" s="171" t="str">
        <f t="shared" si="32"/>
        <v>7.7.2</v>
      </c>
      <c r="Y363" s="175">
        <f t="shared" si="33"/>
        <v>0</v>
      </c>
      <c r="Z363" s="171">
        <f t="shared" si="34"/>
        <v>0</v>
      </c>
      <c r="AA363" s="171">
        <f t="shared" si="35"/>
        <v>8</v>
      </c>
      <c r="AB363" s="171">
        <f t="shared" si="36"/>
        <v>0</v>
      </c>
      <c r="AC363" s="171">
        <f t="shared" si="37"/>
        <v>0</v>
      </c>
    </row>
    <row r="364" spans="1:29" ht="35.25" customHeight="1" x14ac:dyDescent="0.25">
      <c r="A364" s="96" t="s">
        <v>2180</v>
      </c>
      <c r="B364" s="101" t="s">
        <v>9476</v>
      </c>
      <c r="C364" s="98" t="s">
        <v>108</v>
      </c>
      <c r="D364" s="98" t="s">
        <v>308</v>
      </c>
      <c r="E364" s="173" t="s">
        <v>8027</v>
      </c>
      <c r="F364" s="99" t="s">
        <v>16</v>
      </c>
      <c r="G364" s="99" t="s">
        <v>109</v>
      </c>
      <c r="H364" s="99" t="s">
        <v>2746</v>
      </c>
      <c r="I364" s="147" t="s">
        <v>2336</v>
      </c>
      <c r="J364" s="103" t="s">
        <v>2264</v>
      </c>
      <c r="K364" s="102">
        <v>371</v>
      </c>
      <c r="L364" s="103" t="s">
        <v>53</v>
      </c>
      <c r="M364" s="102" t="s">
        <v>119</v>
      </c>
      <c r="N364" s="101" t="s">
        <v>2301</v>
      </c>
      <c r="O364" s="101" t="s">
        <v>191</v>
      </c>
      <c r="P364" s="101" t="s">
        <v>226</v>
      </c>
      <c r="Q364" s="105" t="s">
        <v>9475</v>
      </c>
      <c r="R364" s="105" t="s">
        <v>10140</v>
      </c>
      <c r="S364" s="106" t="s">
        <v>2183</v>
      </c>
      <c r="T364" s="101" t="s">
        <v>2337</v>
      </c>
      <c r="U364" s="148"/>
      <c r="V364" s="148"/>
      <c r="W364" s="107" t="str">
        <f>VLOOKUP(TRIM(X364),X10:Y88,2,FALSE)</f>
        <v>Puneet</v>
      </c>
      <c r="X364" s="171" t="str">
        <f t="shared" si="32"/>
        <v>7.7.2</v>
      </c>
      <c r="Y364" s="175">
        <f t="shared" si="33"/>
        <v>0</v>
      </c>
      <c r="Z364" s="171">
        <f t="shared" si="34"/>
        <v>0</v>
      </c>
      <c r="AA364" s="171">
        <f t="shared" si="35"/>
        <v>8</v>
      </c>
      <c r="AB364" s="171">
        <f t="shared" si="36"/>
        <v>0</v>
      </c>
      <c r="AC364" s="171">
        <f t="shared" si="37"/>
        <v>0</v>
      </c>
    </row>
    <row r="365" spans="1:29" ht="35.25" customHeight="1" x14ac:dyDescent="0.25">
      <c r="A365" s="96" t="s">
        <v>2180</v>
      </c>
      <c r="B365" s="101" t="s">
        <v>9478</v>
      </c>
      <c r="C365" s="98" t="s">
        <v>108</v>
      </c>
      <c r="D365" s="98" t="s">
        <v>308</v>
      </c>
      <c r="E365" s="173" t="s">
        <v>8028</v>
      </c>
      <c r="F365" s="99" t="s">
        <v>16</v>
      </c>
      <c r="G365" s="99" t="s">
        <v>109</v>
      </c>
      <c r="H365" s="99" t="s">
        <v>3395</v>
      </c>
      <c r="I365" s="147" t="s">
        <v>2336</v>
      </c>
      <c r="J365" s="103" t="s">
        <v>2225</v>
      </c>
      <c r="K365" s="102">
        <v>2071</v>
      </c>
      <c r="L365" s="103" t="s">
        <v>51</v>
      </c>
      <c r="M365" s="102" t="s">
        <v>119</v>
      </c>
      <c r="N365" s="101" t="s">
        <v>2301</v>
      </c>
      <c r="O365" s="101" t="s">
        <v>191</v>
      </c>
      <c r="P365" s="101" t="s">
        <v>226</v>
      </c>
      <c r="Q365" s="105" t="s">
        <v>9477</v>
      </c>
      <c r="R365" s="105" t="s">
        <v>10418</v>
      </c>
      <c r="S365" s="106" t="s">
        <v>9978</v>
      </c>
      <c r="T365" s="101" t="s">
        <v>2337</v>
      </c>
      <c r="U365" s="148"/>
      <c r="V365" s="148"/>
      <c r="W365" s="107" t="str">
        <f>VLOOKUP(TRIM(X365),X10:Y88,2,FALSE)</f>
        <v>Puneet</v>
      </c>
      <c r="X365" s="171" t="str">
        <f t="shared" si="32"/>
        <v>7.7.2</v>
      </c>
      <c r="Y365" s="175">
        <f t="shared" si="33"/>
        <v>0</v>
      </c>
      <c r="Z365" s="171">
        <f t="shared" si="34"/>
        <v>0</v>
      </c>
      <c r="AA365" s="171">
        <f t="shared" si="35"/>
        <v>8</v>
      </c>
      <c r="AB365" s="171">
        <f t="shared" si="36"/>
        <v>0</v>
      </c>
      <c r="AC365" s="171">
        <f t="shared" si="37"/>
        <v>0</v>
      </c>
    </row>
    <row r="366" spans="1:29" ht="35.25" customHeight="1" x14ac:dyDescent="0.25">
      <c r="A366" s="96" t="s">
        <v>2180</v>
      </c>
      <c r="B366" s="101" t="s">
        <v>4060</v>
      </c>
      <c r="C366" s="98" t="s">
        <v>108</v>
      </c>
      <c r="D366" s="98" t="s">
        <v>308</v>
      </c>
      <c r="E366" s="173" t="s">
        <v>8029</v>
      </c>
      <c r="F366" s="99" t="s">
        <v>16</v>
      </c>
      <c r="G366" s="99" t="s">
        <v>109</v>
      </c>
      <c r="H366" s="99" t="s">
        <v>3393</v>
      </c>
      <c r="I366" s="147" t="s">
        <v>2336</v>
      </c>
      <c r="J366" s="103" t="s">
        <v>2225</v>
      </c>
      <c r="K366" s="102">
        <v>2069</v>
      </c>
      <c r="L366" s="103" t="s">
        <v>60</v>
      </c>
      <c r="M366" s="102" t="s">
        <v>119</v>
      </c>
      <c r="N366" s="101" t="s">
        <v>2301</v>
      </c>
      <c r="O366" s="101" t="s">
        <v>191</v>
      </c>
      <c r="P366" s="101" t="s">
        <v>226</v>
      </c>
      <c r="Q366" s="105" t="s">
        <v>6605</v>
      </c>
      <c r="R366" s="105" t="s">
        <v>10009</v>
      </c>
      <c r="S366" s="106" t="s">
        <v>2268</v>
      </c>
      <c r="T366" s="101" t="s">
        <v>2337</v>
      </c>
      <c r="U366" s="148"/>
      <c r="V366" s="148"/>
      <c r="W366" s="107" t="str">
        <f>VLOOKUP(TRIM(X366),X10:Y88,2,FALSE)</f>
        <v>Puneet</v>
      </c>
      <c r="X366" s="171" t="str">
        <f t="shared" si="32"/>
        <v>7.7.2</v>
      </c>
      <c r="Y366" s="175">
        <f t="shared" si="33"/>
        <v>0</v>
      </c>
      <c r="Z366" s="171">
        <f t="shared" si="34"/>
        <v>0</v>
      </c>
      <c r="AA366" s="171">
        <f t="shared" si="35"/>
        <v>8</v>
      </c>
      <c r="AB366" s="171">
        <f t="shared" si="36"/>
        <v>0</v>
      </c>
      <c r="AC366" s="171">
        <f t="shared" si="37"/>
        <v>0</v>
      </c>
    </row>
    <row r="367" spans="1:29" ht="35.25" customHeight="1" x14ac:dyDescent="0.25">
      <c r="A367" s="96" t="s">
        <v>2180</v>
      </c>
      <c r="B367" s="101" t="s">
        <v>3893</v>
      </c>
      <c r="C367" s="98" t="s">
        <v>108</v>
      </c>
      <c r="D367" s="98" t="s">
        <v>308</v>
      </c>
      <c r="E367" s="173" t="s">
        <v>8030</v>
      </c>
      <c r="F367" s="99" t="s">
        <v>16</v>
      </c>
      <c r="G367" s="99" t="s">
        <v>109</v>
      </c>
      <c r="H367" s="99" t="s">
        <v>3394</v>
      </c>
      <c r="I367" s="147" t="s">
        <v>2336</v>
      </c>
      <c r="J367" s="103" t="s">
        <v>2225</v>
      </c>
      <c r="K367" s="102">
        <v>2070</v>
      </c>
      <c r="L367" s="103" t="s">
        <v>60</v>
      </c>
      <c r="M367" s="102" t="s">
        <v>119</v>
      </c>
      <c r="N367" s="101" t="s">
        <v>2301</v>
      </c>
      <c r="O367" s="101" t="s">
        <v>191</v>
      </c>
      <c r="P367" s="101" t="s">
        <v>226</v>
      </c>
      <c r="Q367" s="105" t="s">
        <v>9479</v>
      </c>
      <c r="R367" s="105" t="s">
        <v>10133</v>
      </c>
      <c r="S367" s="106" t="s">
        <v>2183</v>
      </c>
      <c r="T367" s="101" t="s">
        <v>2337</v>
      </c>
      <c r="U367" s="148"/>
      <c r="V367" s="148"/>
      <c r="W367" s="107" t="str">
        <f>VLOOKUP(TRIM(X367),X10:Y88,2,FALSE)</f>
        <v>Puneet</v>
      </c>
      <c r="X367" s="171" t="str">
        <f t="shared" si="32"/>
        <v>7.7.2</v>
      </c>
      <c r="Y367" s="175">
        <f t="shared" si="33"/>
        <v>0</v>
      </c>
      <c r="Z367" s="171">
        <f t="shared" si="34"/>
        <v>0</v>
      </c>
      <c r="AA367" s="171">
        <f t="shared" si="35"/>
        <v>8</v>
      </c>
      <c r="AB367" s="171">
        <f t="shared" si="36"/>
        <v>0</v>
      </c>
      <c r="AC367" s="171">
        <f t="shared" si="37"/>
        <v>0</v>
      </c>
    </row>
    <row r="368" spans="1:29" ht="35.25" customHeight="1" x14ac:dyDescent="0.25">
      <c r="A368" s="96" t="s">
        <v>2180</v>
      </c>
      <c r="B368" s="101" t="s">
        <v>9482</v>
      </c>
      <c r="C368" s="98" t="s">
        <v>108</v>
      </c>
      <c r="D368" s="98" t="s">
        <v>308</v>
      </c>
      <c r="E368" s="173" t="s">
        <v>8031</v>
      </c>
      <c r="F368" s="99" t="s">
        <v>16</v>
      </c>
      <c r="G368" s="99" t="s">
        <v>109</v>
      </c>
      <c r="H368" s="99" t="s">
        <v>3111</v>
      </c>
      <c r="I368" s="236" t="s">
        <v>9480</v>
      </c>
      <c r="J368" s="103" t="s">
        <v>2225</v>
      </c>
      <c r="K368" s="102">
        <v>1749</v>
      </c>
      <c r="L368" s="103" t="s">
        <v>239</v>
      </c>
      <c r="M368" s="102" t="s">
        <v>119</v>
      </c>
      <c r="N368" s="101" t="s">
        <v>2301</v>
      </c>
      <c r="O368" s="101" t="s">
        <v>191</v>
      </c>
      <c r="P368" s="101" t="s">
        <v>226</v>
      </c>
      <c r="Q368" s="105" t="s">
        <v>9481</v>
      </c>
      <c r="R368" s="105" t="s">
        <v>10141</v>
      </c>
      <c r="S368" s="106" t="s">
        <v>2183</v>
      </c>
      <c r="T368" s="101" t="s">
        <v>2337</v>
      </c>
      <c r="U368" s="148"/>
      <c r="V368" s="148"/>
      <c r="W368" s="107" t="str">
        <f>VLOOKUP(TRIM(X368),X10:Y88,2,FALSE)</f>
        <v>Puneet</v>
      </c>
      <c r="X368" s="171" t="str">
        <f t="shared" si="32"/>
        <v>7.7.2</v>
      </c>
      <c r="Y368" s="175">
        <f t="shared" si="33"/>
        <v>0</v>
      </c>
      <c r="Z368" s="171">
        <f t="shared" si="34"/>
        <v>0</v>
      </c>
      <c r="AA368" s="171">
        <f t="shared" si="35"/>
        <v>65</v>
      </c>
      <c r="AB368" s="171">
        <f t="shared" si="36"/>
        <v>0</v>
      </c>
      <c r="AC368" s="171">
        <f t="shared" si="37"/>
        <v>0</v>
      </c>
    </row>
    <row r="369" spans="1:29" ht="35.25" customHeight="1" x14ac:dyDescent="0.25">
      <c r="A369" s="96" t="s">
        <v>2180</v>
      </c>
      <c r="B369" s="101" t="s">
        <v>2758</v>
      </c>
      <c r="C369" s="98" t="s">
        <v>108</v>
      </c>
      <c r="D369" s="98" t="s">
        <v>308</v>
      </c>
      <c r="E369" s="173" t="s">
        <v>8032</v>
      </c>
      <c r="F369" s="99" t="s">
        <v>16</v>
      </c>
      <c r="G369" s="99" t="s">
        <v>109</v>
      </c>
      <c r="H369" s="99" t="s">
        <v>4064</v>
      </c>
      <c r="I369" s="147" t="s">
        <v>2336</v>
      </c>
      <c r="J369" s="103" t="s">
        <v>118</v>
      </c>
      <c r="K369" s="102">
        <v>2032</v>
      </c>
      <c r="L369" s="103" t="s">
        <v>51</v>
      </c>
      <c r="M369" s="102" t="s">
        <v>119</v>
      </c>
      <c r="N369" s="101" t="s">
        <v>2301</v>
      </c>
      <c r="O369" s="101" t="s">
        <v>191</v>
      </c>
      <c r="P369" s="101" t="s">
        <v>226</v>
      </c>
      <c r="Q369" s="105" t="s">
        <v>9483</v>
      </c>
      <c r="R369" s="105" t="s">
        <v>10142</v>
      </c>
      <c r="S369" s="106" t="s">
        <v>2183</v>
      </c>
      <c r="T369" s="101" t="s">
        <v>2337</v>
      </c>
      <c r="U369" s="148"/>
      <c r="V369" s="148"/>
      <c r="W369" s="107" t="str">
        <f>VLOOKUP(TRIM(X369),X10:Y88,2,FALSE)</f>
        <v>Puneet</v>
      </c>
      <c r="X369" s="171" t="str">
        <f t="shared" si="32"/>
        <v>7.7.2</v>
      </c>
      <c r="Y369" s="175">
        <f t="shared" si="33"/>
        <v>0</v>
      </c>
      <c r="Z369" s="171">
        <f t="shared" si="34"/>
        <v>0</v>
      </c>
      <c r="AA369" s="171">
        <f t="shared" si="35"/>
        <v>8</v>
      </c>
      <c r="AB369" s="171">
        <f t="shared" si="36"/>
        <v>0</v>
      </c>
      <c r="AC369" s="171">
        <f t="shared" si="37"/>
        <v>0</v>
      </c>
    </row>
    <row r="370" spans="1:29" ht="35.25" customHeight="1" x14ac:dyDescent="0.25">
      <c r="A370" s="96" t="s">
        <v>2180</v>
      </c>
      <c r="B370" s="101" t="s">
        <v>2597</v>
      </c>
      <c r="C370" s="98" t="s">
        <v>108</v>
      </c>
      <c r="D370" s="98" t="s">
        <v>308</v>
      </c>
      <c r="E370" s="173" t="s">
        <v>8033</v>
      </c>
      <c r="F370" s="99" t="s">
        <v>16</v>
      </c>
      <c r="G370" s="99" t="s">
        <v>109</v>
      </c>
      <c r="H370" s="99" t="s">
        <v>3392</v>
      </c>
      <c r="I370" s="147" t="s">
        <v>2336</v>
      </c>
      <c r="J370" s="103" t="s">
        <v>2225</v>
      </c>
      <c r="K370" s="102">
        <v>2068</v>
      </c>
      <c r="L370" s="103" t="s">
        <v>51</v>
      </c>
      <c r="M370" s="102" t="s">
        <v>119</v>
      </c>
      <c r="N370" s="101" t="s">
        <v>2301</v>
      </c>
      <c r="O370" s="101" t="s">
        <v>191</v>
      </c>
      <c r="P370" s="101" t="s">
        <v>226</v>
      </c>
      <c r="Q370" s="105" t="s">
        <v>4056</v>
      </c>
      <c r="R370" s="105" t="s">
        <v>10143</v>
      </c>
      <c r="S370" s="106" t="s">
        <v>2183</v>
      </c>
      <c r="T370" s="101" t="s">
        <v>2337</v>
      </c>
      <c r="U370" s="148"/>
      <c r="V370" s="148"/>
      <c r="W370" s="107" t="str">
        <f>VLOOKUP(TRIM(X370),X10:Y88,2,FALSE)</f>
        <v>Puneet</v>
      </c>
      <c r="X370" s="171" t="str">
        <f t="shared" si="32"/>
        <v>7.7.2</v>
      </c>
      <c r="Y370" s="175">
        <f t="shared" si="33"/>
        <v>0</v>
      </c>
      <c r="Z370" s="171">
        <f t="shared" si="34"/>
        <v>0</v>
      </c>
      <c r="AA370" s="171">
        <f t="shared" si="35"/>
        <v>8</v>
      </c>
      <c r="AB370" s="171">
        <f t="shared" si="36"/>
        <v>0</v>
      </c>
      <c r="AC370" s="171">
        <f t="shared" si="37"/>
        <v>0</v>
      </c>
    </row>
    <row r="371" spans="1:29" ht="35.25" customHeight="1" x14ac:dyDescent="0.25">
      <c r="A371" s="96" t="s">
        <v>2180</v>
      </c>
      <c r="B371" s="101" t="s">
        <v>9854</v>
      </c>
      <c r="C371" s="98" t="s">
        <v>108</v>
      </c>
      <c r="D371" s="98" t="s">
        <v>308</v>
      </c>
      <c r="E371" s="173" t="s">
        <v>8034</v>
      </c>
      <c r="F371" s="99" t="s">
        <v>2232</v>
      </c>
      <c r="G371" s="99" t="s">
        <v>116</v>
      </c>
      <c r="H371" s="99" t="s">
        <v>3392</v>
      </c>
      <c r="I371" s="147" t="s">
        <v>2336</v>
      </c>
      <c r="J371" s="103" t="s">
        <v>2225</v>
      </c>
      <c r="K371" s="102"/>
      <c r="L371" s="103"/>
      <c r="M371" s="102"/>
      <c r="N371" s="101"/>
      <c r="O371" s="101" t="s">
        <v>191</v>
      </c>
      <c r="P371" s="101" t="s">
        <v>226</v>
      </c>
      <c r="Q371" s="105" t="s">
        <v>8927</v>
      </c>
      <c r="R371" s="105" t="s">
        <v>2183</v>
      </c>
      <c r="S371" s="106" t="s">
        <v>2183</v>
      </c>
      <c r="T371" s="101" t="s">
        <v>2337</v>
      </c>
      <c r="U371" s="148"/>
      <c r="V371" s="148"/>
      <c r="W371" s="107" t="str">
        <f>VLOOKUP(TRIM(X371),X10:Y88,2,FALSE)</f>
        <v>Puneet</v>
      </c>
      <c r="X371" s="171" t="str">
        <f t="shared" si="32"/>
        <v>7.7.2</v>
      </c>
      <c r="Y371" s="175">
        <f t="shared" si="33"/>
        <v>0</v>
      </c>
      <c r="Z371" s="171">
        <f t="shared" si="34"/>
        <v>0</v>
      </c>
      <c r="AA371" s="171">
        <f t="shared" si="35"/>
        <v>8</v>
      </c>
      <c r="AB371" s="171">
        <f t="shared" si="36"/>
        <v>0</v>
      </c>
      <c r="AC371" s="171">
        <f t="shared" si="37"/>
        <v>0</v>
      </c>
    </row>
    <row r="372" spans="1:29" ht="35.25" customHeight="1" x14ac:dyDescent="0.25">
      <c r="A372" s="96" t="s">
        <v>2180</v>
      </c>
      <c r="B372" s="101" t="s">
        <v>9485</v>
      </c>
      <c r="C372" s="98" t="s">
        <v>108</v>
      </c>
      <c r="D372" s="98" t="s">
        <v>308</v>
      </c>
      <c r="E372" s="173" t="s">
        <v>8035</v>
      </c>
      <c r="F372" s="99" t="s">
        <v>16</v>
      </c>
      <c r="G372" s="99" t="s">
        <v>109</v>
      </c>
      <c r="H372" s="99" t="s">
        <v>8928</v>
      </c>
      <c r="I372" s="147" t="s">
        <v>2336</v>
      </c>
      <c r="J372" s="103" t="s">
        <v>2264</v>
      </c>
      <c r="K372" s="102">
        <v>413</v>
      </c>
      <c r="L372" s="103"/>
      <c r="M372" s="102" t="s">
        <v>119</v>
      </c>
      <c r="N372" s="101" t="s">
        <v>2301</v>
      </c>
      <c r="O372" s="101" t="s">
        <v>191</v>
      </c>
      <c r="P372" s="101" t="s">
        <v>226</v>
      </c>
      <c r="Q372" s="105" t="s">
        <v>9484</v>
      </c>
      <c r="R372" s="105" t="s">
        <v>2183</v>
      </c>
      <c r="S372" s="106" t="s">
        <v>2183</v>
      </c>
      <c r="T372" s="101" t="s">
        <v>2337</v>
      </c>
      <c r="U372" s="148"/>
      <c r="V372" s="148"/>
      <c r="W372" s="107" t="str">
        <f>VLOOKUP(TRIM(X372),X10:Y88,2,FALSE)</f>
        <v>Puneet</v>
      </c>
      <c r="X372" s="171" t="str">
        <f t="shared" si="32"/>
        <v>7.7.2</v>
      </c>
      <c r="Y372" s="175">
        <f t="shared" si="33"/>
        <v>0</v>
      </c>
      <c r="Z372" s="171">
        <f t="shared" si="34"/>
        <v>0</v>
      </c>
      <c r="AA372" s="171">
        <f t="shared" si="35"/>
        <v>8</v>
      </c>
      <c r="AB372" s="171">
        <f t="shared" si="36"/>
        <v>0</v>
      </c>
      <c r="AC372" s="171">
        <f t="shared" si="37"/>
        <v>0</v>
      </c>
    </row>
    <row r="373" spans="1:29" ht="35.25" customHeight="1" x14ac:dyDescent="0.25">
      <c r="A373" s="96" t="s">
        <v>2180</v>
      </c>
      <c r="B373" s="101" t="s">
        <v>9473</v>
      </c>
      <c r="C373" s="98" t="s">
        <v>108</v>
      </c>
      <c r="D373" s="98" t="s">
        <v>308</v>
      </c>
      <c r="E373" s="173" t="s">
        <v>8036</v>
      </c>
      <c r="F373" s="99" t="s">
        <v>16</v>
      </c>
      <c r="G373" s="99" t="s">
        <v>109</v>
      </c>
      <c r="H373" s="99" t="s">
        <v>8929</v>
      </c>
      <c r="I373" s="147" t="s">
        <v>2336</v>
      </c>
      <c r="J373" s="103" t="s">
        <v>2264</v>
      </c>
      <c r="K373" s="102">
        <v>414</v>
      </c>
      <c r="L373" s="103"/>
      <c r="M373" s="102" t="s">
        <v>119</v>
      </c>
      <c r="N373" s="101" t="s">
        <v>2301</v>
      </c>
      <c r="O373" s="101" t="s">
        <v>191</v>
      </c>
      <c r="P373" s="101" t="s">
        <v>226</v>
      </c>
      <c r="Q373" s="105" t="s">
        <v>9486</v>
      </c>
      <c r="R373" s="105" t="s">
        <v>10010</v>
      </c>
      <c r="S373" s="106" t="s">
        <v>2268</v>
      </c>
      <c r="T373" s="101" t="s">
        <v>2337</v>
      </c>
      <c r="U373" s="148"/>
      <c r="V373" s="148"/>
      <c r="W373" s="107" t="str">
        <f>VLOOKUP(TRIM(X373),X10:Y88,2,FALSE)</f>
        <v>Puneet</v>
      </c>
      <c r="X373" s="171" t="str">
        <f t="shared" si="32"/>
        <v>7.7.2</v>
      </c>
      <c r="Y373" s="175">
        <f t="shared" si="33"/>
        <v>0</v>
      </c>
      <c r="Z373" s="171">
        <f t="shared" si="34"/>
        <v>0</v>
      </c>
      <c r="AA373" s="171">
        <f t="shared" si="35"/>
        <v>8</v>
      </c>
      <c r="AB373" s="171">
        <f t="shared" si="36"/>
        <v>0</v>
      </c>
      <c r="AC373" s="171">
        <f t="shared" si="37"/>
        <v>0</v>
      </c>
    </row>
    <row r="374" spans="1:29" ht="35.25" customHeight="1" x14ac:dyDescent="0.25">
      <c r="A374" s="96" t="s">
        <v>2180</v>
      </c>
      <c r="B374" s="101" t="s">
        <v>9488</v>
      </c>
      <c r="C374" s="98" t="s">
        <v>108</v>
      </c>
      <c r="D374" s="98" t="s">
        <v>308</v>
      </c>
      <c r="E374" s="173" t="s">
        <v>8037</v>
      </c>
      <c r="F374" s="99" t="s">
        <v>15</v>
      </c>
      <c r="G374" s="99" t="s">
        <v>109</v>
      </c>
      <c r="H374" s="99" t="s">
        <v>8930</v>
      </c>
      <c r="I374" s="147" t="s">
        <v>2336</v>
      </c>
      <c r="J374" s="103" t="s">
        <v>2225</v>
      </c>
      <c r="K374" s="102">
        <v>2171</v>
      </c>
      <c r="L374" s="103"/>
      <c r="M374" s="102" t="s">
        <v>119</v>
      </c>
      <c r="N374" s="101" t="s">
        <v>2301</v>
      </c>
      <c r="O374" s="101" t="s">
        <v>191</v>
      </c>
      <c r="P374" s="101" t="s">
        <v>226</v>
      </c>
      <c r="Q374" s="105" t="s">
        <v>9487</v>
      </c>
      <c r="R374" s="105" t="s">
        <v>2181</v>
      </c>
      <c r="S374" s="106" t="s">
        <v>2181</v>
      </c>
      <c r="T374" s="101" t="s">
        <v>2337</v>
      </c>
      <c r="U374" s="148"/>
      <c r="V374" s="148"/>
      <c r="W374" s="107" t="str">
        <f>VLOOKUP(TRIM(X374),X10:Y88,2,FALSE)</f>
        <v>Puneet</v>
      </c>
      <c r="X374" s="171" t="str">
        <f t="shared" si="32"/>
        <v>7.7.2</v>
      </c>
      <c r="Y374" s="175">
        <f t="shared" si="33"/>
        <v>1</v>
      </c>
      <c r="Z374" s="171">
        <f t="shared" si="34"/>
        <v>0</v>
      </c>
      <c r="AA374" s="171">
        <f t="shared" si="35"/>
        <v>8</v>
      </c>
      <c r="AB374" s="171">
        <f t="shared" si="36"/>
        <v>0</v>
      </c>
      <c r="AC374" s="171">
        <f t="shared" si="37"/>
        <v>0</v>
      </c>
    </row>
    <row r="375" spans="1:29" ht="35.25" customHeight="1" x14ac:dyDescent="0.25">
      <c r="A375" s="96" t="s">
        <v>2180</v>
      </c>
      <c r="B375" s="101" t="s">
        <v>9490</v>
      </c>
      <c r="C375" s="98" t="s">
        <v>108</v>
      </c>
      <c r="D375" s="98" t="s">
        <v>303</v>
      </c>
      <c r="E375" s="173" t="s">
        <v>8038</v>
      </c>
      <c r="F375" s="99" t="s">
        <v>16</v>
      </c>
      <c r="G375" s="99" t="s">
        <v>109</v>
      </c>
      <c r="H375" s="99" t="s">
        <v>8919</v>
      </c>
      <c r="I375" s="147" t="s">
        <v>6651</v>
      </c>
      <c r="J375" s="103" t="s">
        <v>2236</v>
      </c>
      <c r="K375" s="102">
        <v>3589</v>
      </c>
      <c r="L375" s="103"/>
      <c r="M375" s="102" t="s">
        <v>119</v>
      </c>
      <c r="N375" s="101" t="s">
        <v>3103</v>
      </c>
      <c r="O375" s="101" t="s">
        <v>191</v>
      </c>
      <c r="P375" s="101" t="s">
        <v>2710</v>
      </c>
      <c r="Q375" s="105" t="s">
        <v>9489</v>
      </c>
      <c r="R375" s="105" t="s">
        <v>10419</v>
      </c>
      <c r="S375" s="106" t="s">
        <v>9936</v>
      </c>
      <c r="T375" s="101" t="s">
        <v>2337</v>
      </c>
      <c r="U375" s="148"/>
      <c r="V375" s="148"/>
      <c r="W375" s="107" t="str">
        <f>VLOOKUP(TRIM(X375),X10:Y88,2,FALSE)</f>
        <v>Andy</v>
      </c>
      <c r="X375" s="171" t="str">
        <f t="shared" si="32"/>
        <v>7.4</v>
      </c>
      <c r="Y375" s="175">
        <f t="shared" si="33"/>
        <v>0</v>
      </c>
      <c r="Z375" s="171">
        <f t="shared" si="34"/>
        <v>0</v>
      </c>
      <c r="AA375" s="171">
        <f t="shared" si="35"/>
        <v>14</v>
      </c>
      <c r="AB375" s="171">
        <f t="shared" si="36"/>
        <v>0</v>
      </c>
      <c r="AC375" s="171">
        <f t="shared" si="37"/>
        <v>0</v>
      </c>
    </row>
    <row r="376" spans="1:29" ht="35.25" customHeight="1" x14ac:dyDescent="0.25">
      <c r="A376" s="96" t="s">
        <v>2180</v>
      </c>
      <c r="B376" s="101" t="s">
        <v>9492</v>
      </c>
      <c r="C376" s="98" t="s">
        <v>108</v>
      </c>
      <c r="D376" s="98" t="s">
        <v>87</v>
      </c>
      <c r="E376" s="173" t="s">
        <v>8039</v>
      </c>
      <c r="F376" s="99" t="s">
        <v>16</v>
      </c>
      <c r="G376" s="99" t="s">
        <v>109</v>
      </c>
      <c r="H376" s="99" t="s">
        <v>8931</v>
      </c>
      <c r="I376" s="147" t="s">
        <v>2336</v>
      </c>
      <c r="J376" s="103" t="s">
        <v>118</v>
      </c>
      <c r="K376" s="102">
        <v>2119</v>
      </c>
      <c r="L376" s="103"/>
      <c r="M376" s="102" t="s">
        <v>119</v>
      </c>
      <c r="N376" s="101" t="s">
        <v>3162</v>
      </c>
      <c r="O376" s="101" t="s">
        <v>2203</v>
      </c>
      <c r="P376" s="101" t="s">
        <v>2226</v>
      </c>
      <c r="Q376" s="105" t="s">
        <v>9491</v>
      </c>
      <c r="R376" s="105" t="s">
        <v>10087</v>
      </c>
      <c r="S376" s="241" t="s">
        <v>2192</v>
      </c>
      <c r="T376" s="101" t="s">
        <v>2337</v>
      </c>
      <c r="U376" s="148"/>
      <c r="V376" s="148"/>
      <c r="W376" s="107" t="str">
        <f>VLOOKUP(TRIM(X376),X10:Y88,2,FALSE)</f>
        <v>Tao</v>
      </c>
      <c r="X376" s="171" t="str">
        <f t="shared" si="32"/>
        <v>6.7</v>
      </c>
      <c r="Y376" s="175">
        <f t="shared" si="33"/>
        <v>0</v>
      </c>
      <c r="Z376" s="171">
        <f t="shared" si="34"/>
        <v>0</v>
      </c>
      <c r="AA376" s="171">
        <f t="shared" si="35"/>
        <v>8</v>
      </c>
      <c r="AB376" s="171">
        <f t="shared" si="36"/>
        <v>0</v>
      </c>
      <c r="AC376" s="171">
        <f t="shared" si="37"/>
        <v>0</v>
      </c>
    </row>
    <row r="377" spans="1:29" ht="35.25" customHeight="1" x14ac:dyDescent="0.25">
      <c r="A377" s="96" t="s">
        <v>2180</v>
      </c>
      <c r="B377" s="101" t="s">
        <v>9494</v>
      </c>
      <c r="C377" s="98" t="s">
        <v>108</v>
      </c>
      <c r="D377" s="98" t="s">
        <v>87</v>
      </c>
      <c r="E377" s="173" t="s">
        <v>8040</v>
      </c>
      <c r="F377" s="99" t="s">
        <v>16</v>
      </c>
      <c r="G377" s="99" t="s">
        <v>109</v>
      </c>
      <c r="H377" s="99" t="s">
        <v>8931</v>
      </c>
      <c r="I377" s="147" t="s">
        <v>2336</v>
      </c>
      <c r="J377" s="103" t="s">
        <v>118</v>
      </c>
      <c r="K377" s="102">
        <v>2120</v>
      </c>
      <c r="L377" s="103"/>
      <c r="M377" s="102" t="s">
        <v>121</v>
      </c>
      <c r="N377" s="101" t="s">
        <v>2301</v>
      </c>
      <c r="O377" s="101" t="s">
        <v>191</v>
      </c>
      <c r="P377" s="101" t="s">
        <v>2226</v>
      </c>
      <c r="Q377" s="105" t="s">
        <v>9493</v>
      </c>
      <c r="R377" s="105" t="s">
        <v>10087</v>
      </c>
      <c r="S377" s="241" t="s">
        <v>2192</v>
      </c>
      <c r="T377" s="101" t="s">
        <v>2337</v>
      </c>
      <c r="U377" s="148"/>
      <c r="V377" s="148"/>
      <c r="W377" s="107" t="str">
        <f>VLOOKUP(TRIM(X377),X10:Y88,2,FALSE)</f>
        <v>Tao</v>
      </c>
      <c r="X377" s="171" t="str">
        <f t="shared" si="32"/>
        <v>6.7</v>
      </c>
      <c r="Y377" s="175">
        <f t="shared" si="33"/>
        <v>0</v>
      </c>
      <c r="Z377" s="171">
        <f t="shared" si="34"/>
        <v>0</v>
      </c>
      <c r="AA377" s="171">
        <f t="shared" si="35"/>
        <v>8</v>
      </c>
      <c r="AB377" s="171">
        <f t="shared" si="36"/>
        <v>0</v>
      </c>
      <c r="AC377" s="171">
        <f t="shared" si="37"/>
        <v>0</v>
      </c>
    </row>
    <row r="378" spans="1:29" ht="35.25" customHeight="1" x14ac:dyDescent="0.25">
      <c r="A378" s="96" t="s">
        <v>2180</v>
      </c>
      <c r="B378" s="101" t="s">
        <v>42</v>
      </c>
      <c r="C378" s="98" t="s">
        <v>108</v>
      </c>
      <c r="D378" s="98" t="s">
        <v>314</v>
      </c>
      <c r="E378" s="173" t="s">
        <v>8041</v>
      </c>
      <c r="F378" s="99" t="s">
        <v>2850</v>
      </c>
      <c r="G378" s="99" t="s">
        <v>109</v>
      </c>
      <c r="H378" s="99" t="s">
        <v>3548</v>
      </c>
      <c r="I378" s="147" t="s">
        <v>2849</v>
      </c>
      <c r="J378" s="103"/>
      <c r="K378" s="102"/>
      <c r="L378" s="103"/>
      <c r="M378" s="102"/>
      <c r="N378" s="101"/>
      <c r="O378" s="101" t="s">
        <v>2221</v>
      </c>
      <c r="P378" s="101"/>
      <c r="Q378" s="105" t="s">
        <v>3548</v>
      </c>
      <c r="R378" s="105" t="s">
        <v>10420</v>
      </c>
      <c r="S378" s="106" t="s">
        <v>9961</v>
      </c>
      <c r="T378" s="101" t="s">
        <v>8932</v>
      </c>
      <c r="U378" s="148"/>
      <c r="V378" s="148"/>
      <c r="W378" s="107" t="str">
        <f>VLOOKUP(TRIM(X378),X10:Y88,2,FALSE)</f>
        <v>Puneet</v>
      </c>
      <c r="X378" s="171" t="str">
        <f t="shared" si="32"/>
        <v>9.1</v>
      </c>
      <c r="Y378" s="175">
        <f t="shared" si="33"/>
        <v>0</v>
      </c>
      <c r="Z378" s="171">
        <f t="shared" si="34"/>
        <v>0</v>
      </c>
      <c r="AA378" s="171">
        <f t="shared" si="35"/>
        <v>14</v>
      </c>
      <c r="AB378" s="171">
        <f t="shared" si="36"/>
        <v>0</v>
      </c>
      <c r="AC378" s="171">
        <f t="shared" si="37"/>
        <v>0</v>
      </c>
    </row>
    <row r="379" spans="1:29" ht="35.25" customHeight="1" x14ac:dyDescent="0.25">
      <c r="A379" s="96" t="s">
        <v>2180</v>
      </c>
      <c r="B379" s="101" t="s">
        <v>2589</v>
      </c>
      <c r="C379" s="98" t="s">
        <v>108</v>
      </c>
      <c r="D379" s="98" t="s">
        <v>310</v>
      </c>
      <c r="E379" s="173" t="s">
        <v>8042</v>
      </c>
      <c r="F379" s="99" t="s">
        <v>16</v>
      </c>
      <c r="G379" s="99" t="s">
        <v>109</v>
      </c>
      <c r="H379" s="99" t="s">
        <v>2590</v>
      </c>
      <c r="I379" s="147" t="s">
        <v>3194</v>
      </c>
      <c r="J379" s="103" t="s">
        <v>2264</v>
      </c>
      <c r="K379" s="102">
        <v>385</v>
      </c>
      <c r="L379" s="103" t="s">
        <v>53</v>
      </c>
      <c r="M379" s="102" t="s">
        <v>119</v>
      </c>
      <c r="N379" s="101" t="s">
        <v>2301</v>
      </c>
      <c r="O379" s="101" t="s">
        <v>191</v>
      </c>
      <c r="P379" s="101" t="s">
        <v>227</v>
      </c>
      <c r="Q379" s="105" t="s">
        <v>6565</v>
      </c>
      <c r="R379" s="105" t="s">
        <v>10421</v>
      </c>
      <c r="S379" s="106" t="s">
        <v>10017</v>
      </c>
      <c r="T379" s="101" t="s">
        <v>8933</v>
      </c>
      <c r="U379" s="148"/>
      <c r="V379" s="148"/>
      <c r="W379" s="107" t="str">
        <f>VLOOKUP(TRIM(X379),X10:Y88,2,FALSE)</f>
        <v>Tao</v>
      </c>
      <c r="X379" s="171" t="str">
        <f t="shared" si="32"/>
        <v>7.8</v>
      </c>
      <c r="Y379" s="175">
        <f t="shared" si="33"/>
        <v>0</v>
      </c>
      <c r="Z379" s="171">
        <f t="shared" si="34"/>
        <v>0</v>
      </c>
      <c r="AA379" s="171">
        <f t="shared" si="35"/>
        <v>18</v>
      </c>
      <c r="AB379" s="171">
        <f t="shared" si="36"/>
        <v>0</v>
      </c>
      <c r="AC379" s="171">
        <f t="shared" si="37"/>
        <v>0</v>
      </c>
    </row>
    <row r="380" spans="1:29" ht="35.25" customHeight="1" x14ac:dyDescent="0.25">
      <c r="A380" s="96" t="s">
        <v>2180</v>
      </c>
      <c r="B380" s="101" t="s">
        <v>3597</v>
      </c>
      <c r="C380" s="98" t="s">
        <v>108</v>
      </c>
      <c r="D380" s="98" t="s">
        <v>65</v>
      </c>
      <c r="E380" s="173" t="s">
        <v>8043</v>
      </c>
      <c r="F380" s="99" t="s">
        <v>16</v>
      </c>
      <c r="G380" s="99" t="s">
        <v>109</v>
      </c>
      <c r="H380" s="99" t="s">
        <v>8934</v>
      </c>
      <c r="I380" s="147" t="s">
        <v>137</v>
      </c>
      <c r="J380" s="103" t="s">
        <v>2236</v>
      </c>
      <c r="K380" s="102">
        <v>3590</v>
      </c>
      <c r="L380" s="103"/>
      <c r="M380" s="102" t="s">
        <v>119</v>
      </c>
      <c r="N380" s="101" t="s">
        <v>3207</v>
      </c>
      <c r="O380" s="101" t="s">
        <v>2203</v>
      </c>
      <c r="P380" s="101" t="s">
        <v>2818</v>
      </c>
      <c r="Q380" s="105" t="s">
        <v>9495</v>
      </c>
      <c r="R380" s="105" t="s">
        <v>2183</v>
      </c>
      <c r="S380" s="106" t="s">
        <v>2183</v>
      </c>
      <c r="T380" s="101" t="s">
        <v>8935</v>
      </c>
      <c r="U380" s="148"/>
      <c r="V380" s="148"/>
      <c r="W380" s="107" t="str">
        <f>VLOOKUP(TRIM(X380),X10:Y88,2,FALSE)</f>
        <v>Puneet</v>
      </c>
      <c r="X380" s="171" t="str">
        <f t="shared" si="32"/>
        <v>5.1</v>
      </c>
      <c r="Y380" s="175">
        <f t="shared" si="33"/>
        <v>0</v>
      </c>
      <c r="Z380" s="171">
        <f t="shared" si="34"/>
        <v>0</v>
      </c>
      <c r="AA380" s="171">
        <f t="shared" si="35"/>
        <v>15</v>
      </c>
      <c r="AB380" s="171">
        <f t="shared" si="36"/>
        <v>0</v>
      </c>
      <c r="AC380" s="171">
        <f t="shared" si="37"/>
        <v>0</v>
      </c>
    </row>
    <row r="381" spans="1:29" ht="35.25" customHeight="1" x14ac:dyDescent="0.25">
      <c r="A381" s="96" t="s">
        <v>2180</v>
      </c>
      <c r="B381" s="101" t="s">
        <v>3597</v>
      </c>
      <c r="C381" s="98" t="s">
        <v>108</v>
      </c>
      <c r="D381" s="98" t="s">
        <v>65</v>
      </c>
      <c r="E381" s="173" t="s">
        <v>8044</v>
      </c>
      <c r="F381" s="99" t="s">
        <v>16</v>
      </c>
      <c r="G381" s="99" t="s">
        <v>109</v>
      </c>
      <c r="H381" s="99" t="s">
        <v>8934</v>
      </c>
      <c r="I381" s="147" t="s">
        <v>137</v>
      </c>
      <c r="J381" s="103" t="s">
        <v>2236</v>
      </c>
      <c r="K381" s="102">
        <v>3591</v>
      </c>
      <c r="L381" s="103"/>
      <c r="M381" s="102" t="s">
        <v>121</v>
      </c>
      <c r="N381" s="101" t="s">
        <v>3103</v>
      </c>
      <c r="O381" s="101" t="s">
        <v>191</v>
      </c>
      <c r="P381" s="101" t="s">
        <v>2818</v>
      </c>
      <c r="Q381" s="105" t="s">
        <v>9496</v>
      </c>
      <c r="R381" s="105" t="s">
        <v>2183</v>
      </c>
      <c r="S381" s="106" t="s">
        <v>2183</v>
      </c>
      <c r="T381" s="101" t="s">
        <v>8935</v>
      </c>
      <c r="U381" s="148"/>
      <c r="V381" s="148"/>
      <c r="W381" s="107" t="str">
        <f>VLOOKUP(TRIM(X381),X10:Y88,2,FALSE)</f>
        <v>Puneet</v>
      </c>
      <c r="X381" s="171" t="str">
        <f t="shared" si="32"/>
        <v>5.1</v>
      </c>
      <c r="Y381" s="175">
        <f t="shared" si="33"/>
        <v>0</v>
      </c>
      <c r="Z381" s="171">
        <f t="shared" si="34"/>
        <v>0</v>
      </c>
      <c r="AA381" s="171">
        <f t="shared" si="35"/>
        <v>15</v>
      </c>
      <c r="AB381" s="171">
        <f t="shared" si="36"/>
        <v>0</v>
      </c>
      <c r="AC381" s="171">
        <f t="shared" si="37"/>
        <v>0</v>
      </c>
    </row>
    <row r="382" spans="1:29" ht="35.25" customHeight="1" x14ac:dyDescent="0.25">
      <c r="A382" s="96" t="s">
        <v>2180</v>
      </c>
      <c r="B382" s="101" t="s">
        <v>9852</v>
      </c>
      <c r="C382" s="98" t="s">
        <v>108</v>
      </c>
      <c r="D382" s="98" t="s">
        <v>315</v>
      </c>
      <c r="E382" s="173" t="s">
        <v>8045</v>
      </c>
      <c r="F382" s="99" t="s">
        <v>8752</v>
      </c>
      <c r="G382" s="99" t="s">
        <v>116</v>
      </c>
      <c r="H382" s="99" t="s">
        <v>8936</v>
      </c>
      <c r="I382" s="147" t="s">
        <v>3622</v>
      </c>
      <c r="J382" s="103"/>
      <c r="K382" s="102"/>
      <c r="L382" s="103"/>
      <c r="M382" s="102"/>
      <c r="N382" s="101"/>
      <c r="O382" s="101" t="s">
        <v>2221</v>
      </c>
      <c r="P382" s="101" t="s">
        <v>2250</v>
      </c>
      <c r="Q382" s="105" t="s">
        <v>8937</v>
      </c>
      <c r="R382" s="105" t="s">
        <v>10519</v>
      </c>
      <c r="S382" s="106" t="s">
        <v>10005</v>
      </c>
      <c r="T382" s="101" t="s">
        <v>2622</v>
      </c>
      <c r="U382" s="148"/>
      <c r="V382" s="148"/>
      <c r="W382" s="107" t="str">
        <f>VLOOKUP(TRIM(X382),X10:Y88,2,FALSE)</f>
        <v>Puneet</v>
      </c>
      <c r="X382" s="171" t="str">
        <f t="shared" si="32"/>
        <v>9.2</v>
      </c>
      <c r="Y382" s="175">
        <f t="shared" si="33"/>
        <v>0</v>
      </c>
      <c r="Z382" s="171">
        <f t="shared" si="34"/>
        <v>0</v>
      </c>
      <c r="AA382" s="171">
        <f t="shared" si="35"/>
        <v>10</v>
      </c>
      <c r="AB382" s="171">
        <f t="shared" si="36"/>
        <v>0</v>
      </c>
      <c r="AC382" s="171">
        <f t="shared" si="37"/>
        <v>0</v>
      </c>
    </row>
    <row r="383" spans="1:29" ht="35.25" customHeight="1" x14ac:dyDescent="0.25">
      <c r="A383" s="96" t="s">
        <v>2180</v>
      </c>
      <c r="B383" s="101" t="s">
        <v>9498</v>
      </c>
      <c r="C383" s="98" t="s">
        <v>108</v>
      </c>
      <c r="D383" s="98" t="s">
        <v>93</v>
      </c>
      <c r="E383" s="173" t="s">
        <v>8046</v>
      </c>
      <c r="F383" s="99" t="s">
        <v>16</v>
      </c>
      <c r="G383" s="99" t="s">
        <v>109</v>
      </c>
      <c r="H383" s="99" t="s">
        <v>8938</v>
      </c>
      <c r="I383" s="147" t="s">
        <v>127</v>
      </c>
      <c r="J383" s="103" t="s">
        <v>2252</v>
      </c>
      <c r="K383" s="102">
        <v>98</v>
      </c>
      <c r="L383" s="103"/>
      <c r="M383" s="102" t="s">
        <v>119</v>
      </c>
      <c r="N383" s="101" t="s">
        <v>2273</v>
      </c>
      <c r="O383" s="101" t="s">
        <v>191</v>
      </c>
      <c r="P383" s="101" t="s">
        <v>222</v>
      </c>
      <c r="Q383" s="105" t="s">
        <v>9497</v>
      </c>
      <c r="R383" s="105" t="s">
        <v>10422</v>
      </c>
      <c r="S383" s="106" t="s">
        <v>9911</v>
      </c>
      <c r="T383" s="101" t="s">
        <v>2622</v>
      </c>
      <c r="U383" s="148"/>
      <c r="V383" s="148"/>
      <c r="W383" s="107" t="str">
        <f>VLOOKUP(TRIM(X383),X10:Y88,2,FALSE)</f>
        <v>Andy</v>
      </c>
      <c r="X383" s="171" t="str">
        <f t="shared" si="32"/>
        <v>7.1</v>
      </c>
      <c r="Y383" s="175">
        <f t="shared" si="33"/>
        <v>0</v>
      </c>
      <c r="Z383" s="171">
        <f t="shared" si="34"/>
        <v>0</v>
      </c>
      <c r="AA383" s="171">
        <f t="shared" si="35"/>
        <v>4</v>
      </c>
      <c r="AB383" s="171">
        <f t="shared" si="36"/>
        <v>0</v>
      </c>
      <c r="AC383" s="171">
        <f t="shared" si="37"/>
        <v>0</v>
      </c>
    </row>
    <row r="384" spans="1:29" ht="35.25" customHeight="1" x14ac:dyDescent="0.25">
      <c r="A384" s="96" t="s">
        <v>2180</v>
      </c>
      <c r="B384" s="101" t="s">
        <v>3790</v>
      </c>
      <c r="C384" s="98" t="s">
        <v>108</v>
      </c>
      <c r="D384" s="98" t="s">
        <v>93</v>
      </c>
      <c r="E384" s="173" t="s">
        <v>8047</v>
      </c>
      <c r="F384" s="99" t="s">
        <v>16</v>
      </c>
      <c r="G384" s="99" t="s">
        <v>109</v>
      </c>
      <c r="H384" s="99" t="s">
        <v>3412</v>
      </c>
      <c r="I384" s="147" t="s">
        <v>2376</v>
      </c>
      <c r="J384" s="103" t="s">
        <v>2252</v>
      </c>
      <c r="K384" s="102">
        <v>79</v>
      </c>
      <c r="L384" s="103" t="s">
        <v>51</v>
      </c>
      <c r="M384" s="102" t="s">
        <v>119</v>
      </c>
      <c r="N384" s="101" t="s">
        <v>2273</v>
      </c>
      <c r="O384" s="101" t="s">
        <v>191</v>
      </c>
      <c r="P384" s="101" t="s">
        <v>222</v>
      </c>
      <c r="Q384" s="105" t="s">
        <v>3789</v>
      </c>
      <c r="R384" s="105" t="s">
        <v>10144</v>
      </c>
      <c r="S384" s="106" t="s">
        <v>2183</v>
      </c>
      <c r="T384" s="101" t="s">
        <v>3406</v>
      </c>
      <c r="U384" s="148"/>
      <c r="V384" s="148"/>
      <c r="W384" s="107" t="str">
        <f>VLOOKUP(TRIM(X384),X10:Y88,2,FALSE)</f>
        <v>Andy</v>
      </c>
      <c r="X384" s="171" t="str">
        <f t="shared" si="32"/>
        <v>7.1</v>
      </c>
      <c r="Y384" s="175">
        <f t="shared" si="33"/>
        <v>0</v>
      </c>
      <c r="Z384" s="171">
        <f t="shared" si="34"/>
        <v>0</v>
      </c>
      <c r="AA384" s="171">
        <f t="shared" si="35"/>
        <v>3</v>
      </c>
      <c r="AB384" s="171">
        <f t="shared" si="36"/>
        <v>0</v>
      </c>
      <c r="AC384" s="171">
        <f t="shared" si="37"/>
        <v>0</v>
      </c>
    </row>
    <row r="385" spans="1:29" ht="35.25" customHeight="1" x14ac:dyDescent="0.25">
      <c r="A385" s="96" t="s">
        <v>2180</v>
      </c>
      <c r="B385" s="101" t="s">
        <v>9500</v>
      </c>
      <c r="C385" s="98" t="s">
        <v>108</v>
      </c>
      <c r="D385" s="98" t="s">
        <v>352</v>
      </c>
      <c r="E385" s="173" t="s">
        <v>8048</v>
      </c>
      <c r="F385" s="99" t="s">
        <v>15</v>
      </c>
      <c r="G385" s="99" t="s">
        <v>109</v>
      </c>
      <c r="H385" s="99" t="s">
        <v>8939</v>
      </c>
      <c r="I385" s="147" t="s">
        <v>127</v>
      </c>
      <c r="J385" s="103" t="s">
        <v>118</v>
      </c>
      <c r="K385" s="102">
        <v>2121</v>
      </c>
      <c r="L385" s="103"/>
      <c r="M385" s="102" t="s">
        <v>119</v>
      </c>
      <c r="N385" s="101" t="s">
        <v>2301</v>
      </c>
      <c r="O385" s="101" t="s">
        <v>191</v>
      </c>
      <c r="P385" s="101" t="s">
        <v>2208</v>
      </c>
      <c r="Q385" s="105" t="s">
        <v>9499</v>
      </c>
      <c r="R385" s="105" t="s">
        <v>2181</v>
      </c>
      <c r="S385" s="106" t="s">
        <v>2181</v>
      </c>
      <c r="T385" s="101" t="s">
        <v>2642</v>
      </c>
      <c r="U385" s="148"/>
      <c r="V385" s="148"/>
      <c r="W385" s="107" t="str">
        <f>VLOOKUP(TRIM(X385),X10:Y88,2,FALSE)</f>
        <v>Andy</v>
      </c>
      <c r="X385" s="171" t="str">
        <f t="shared" si="32"/>
        <v>7.10.1</v>
      </c>
      <c r="Y385" s="175">
        <f t="shared" si="33"/>
        <v>1</v>
      </c>
      <c r="Z385" s="171">
        <f t="shared" si="34"/>
        <v>0</v>
      </c>
      <c r="AA385" s="171">
        <f t="shared" si="35"/>
        <v>4</v>
      </c>
      <c r="AB385" s="171">
        <f t="shared" si="36"/>
        <v>0</v>
      </c>
      <c r="AC385" s="171">
        <f t="shared" si="37"/>
        <v>0</v>
      </c>
    </row>
    <row r="386" spans="1:29" ht="35.25" customHeight="1" x14ac:dyDescent="0.25">
      <c r="A386" s="96" t="s">
        <v>2180</v>
      </c>
      <c r="B386" s="101" t="s">
        <v>9502</v>
      </c>
      <c r="C386" s="98" t="s">
        <v>108</v>
      </c>
      <c r="D386" s="98" t="s">
        <v>86</v>
      </c>
      <c r="E386" s="173" t="s">
        <v>8049</v>
      </c>
      <c r="F386" s="99" t="s">
        <v>16</v>
      </c>
      <c r="G386" s="99" t="s">
        <v>109</v>
      </c>
      <c r="H386" s="99" t="s">
        <v>8940</v>
      </c>
      <c r="I386" s="147" t="s">
        <v>2307</v>
      </c>
      <c r="J386" s="103" t="s">
        <v>118</v>
      </c>
      <c r="K386" s="102">
        <v>2122</v>
      </c>
      <c r="L386" s="103"/>
      <c r="M386" s="102" t="s">
        <v>119</v>
      </c>
      <c r="N386" s="101" t="s">
        <v>2301</v>
      </c>
      <c r="O386" s="101" t="s">
        <v>191</v>
      </c>
      <c r="P386" s="101" t="s">
        <v>2230</v>
      </c>
      <c r="Q386" s="105" t="s">
        <v>9501</v>
      </c>
      <c r="R386" s="105" t="s">
        <v>10423</v>
      </c>
      <c r="S386" s="106" t="s">
        <v>10060</v>
      </c>
      <c r="T386" s="101" t="s">
        <v>2611</v>
      </c>
      <c r="U386" s="148"/>
      <c r="V386" s="148"/>
      <c r="W386" s="107" t="str">
        <f>VLOOKUP(TRIM(X386),X10:Y88,2,FALSE)</f>
        <v>Tao</v>
      </c>
      <c r="X386" s="171" t="str">
        <f t="shared" si="32"/>
        <v>6.6</v>
      </c>
      <c r="Y386" s="175">
        <f t="shared" si="33"/>
        <v>0</v>
      </c>
      <c r="Z386" s="171">
        <f t="shared" si="34"/>
        <v>0</v>
      </c>
      <c r="AA386" s="171">
        <f t="shared" si="35"/>
        <v>4</v>
      </c>
      <c r="AB386" s="171">
        <f t="shared" si="36"/>
        <v>0</v>
      </c>
      <c r="AC386" s="171">
        <f t="shared" si="37"/>
        <v>0</v>
      </c>
    </row>
    <row r="387" spans="1:29" ht="35.25" customHeight="1" x14ac:dyDescent="0.25">
      <c r="A387" s="96" t="s">
        <v>2180</v>
      </c>
      <c r="B387" s="101" t="s">
        <v>9504</v>
      </c>
      <c r="C387" s="98" t="s">
        <v>108</v>
      </c>
      <c r="D387" s="98" t="s">
        <v>86</v>
      </c>
      <c r="E387" s="173" t="s">
        <v>8050</v>
      </c>
      <c r="F387" s="99" t="s">
        <v>15</v>
      </c>
      <c r="G387" s="99" t="s">
        <v>109</v>
      </c>
      <c r="H387" s="99" t="s">
        <v>9505</v>
      </c>
      <c r="I387" s="147" t="s">
        <v>2307</v>
      </c>
      <c r="J387" s="103" t="s">
        <v>118</v>
      </c>
      <c r="K387" s="102">
        <v>2123</v>
      </c>
      <c r="L387" s="103"/>
      <c r="M387" s="102" t="s">
        <v>119</v>
      </c>
      <c r="N387" s="101" t="s">
        <v>2301</v>
      </c>
      <c r="O387" s="101" t="s">
        <v>191</v>
      </c>
      <c r="P387" s="101" t="s">
        <v>2230</v>
      </c>
      <c r="Q387" s="105" t="s">
        <v>9503</v>
      </c>
      <c r="R387" s="105" t="s">
        <v>2181</v>
      </c>
      <c r="S387" s="106" t="s">
        <v>2181</v>
      </c>
      <c r="T387" s="101" t="s">
        <v>2611</v>
      </c>
      <c r="U387" s="148"/>
      <c r="V387" s="148"/>
      <c r="W387" s="107" t="str">
        <f>VLOOKUP(TRIM(X387),X10:Y88,2,FALSE)</f>
        <v>Tao</v>
      </c>
      <c r="X387" s="171" t="str">
        <f t="shared" si="32"/>
        <v>6.6</v>
      </c>
      <c r="Y387" s="175">
        <f t="shared" si="33"/>
        <v>1</v>
      </c>
      <c r="Z387" s="171">
        <f t="shared" si="34"/>
        <v>0</v>
      </c>
      <c r="AA387" s="171">
        <f t="shared" si="35"/>
        <v>4</v>
      </c>
      <c r="AB387" s="171">
        <f t="shared" si="36"/>
        <v>0</v>
      </c>
      <c r="AC387" s="171">
        <f t="shared" si="37"/>
        <v>0</v>
      </c>
    </row>
    <row r="388" spans="1:29" ht="35.25" customHeight="1" x14ac:dyDescent="0.25">
      <c r="A388" s="96" t="s">
        <v>2180</v>
      </c>
      <c r="B388" s="101" t="s">
        <v>9507</v>
      </c>
      <c r="C388" s="98" t="s">
        <v>108</v>
      </c>
      <c r="D388" s="98" t="s">
        <v>93</v>
      </c>
      <c r="E388" s="173" t="s">
        <v>8051</v>
      </c>
      <c r="F388" s="99" t="s">
        <v>16</v>
      </c>
      <c r="G388" s="99" t="s">
        <v>109</v>
      </c>
      <c r="H388" s="99" t="s">
        <v>9508</v>
      </c>
      <c r="I388" s="147" t="s">
        <v>2307</v>
      </c>
      <c r="J388" s="103" t="s">
        <v>2252</v>
      </c>
      <c r="K388" s="102">
        <v>99</v>
      </c>
      <c r="L388" s="103"/>
      <c r="M388" s="102" t="s">
        <v>119</v>
      </c>
      <c r="N388" s="101" t="s">
        <v>2273</v>
      </c>
      <c r="O388" s="101" t="s">
        <v>191</v>
      </c>
      <c r="P388" s="101" t="s">
        <v>222</v>
      </c>
      <c r="Q388" s="105" t="s">
        <v>9506</v>
      </c>
      <c r="R388" s="105" t="s">
        <v>2183</v>
      </c>
      <c r="S388" s="106" t="s">
        <v>2183</v>
      </c>
      <c r="T388" s="101" t="s">
        <v>2611</v>
      </c>
      <c r="U388" s="148"/>
      <c r="V388" s="148"/>
      <c r="W388" s="107" t="str">
        <f>VLOOKUP(TRIM(X388),X10:Y88,2,FALSE)</f>
        <v>Andy</v>
      </c>
      <c r="X388" s="171" t="str">
        <f t="shared" si="32"/>
        <v>7.1</v>
      </c>
      <c r="Y388" s="175">
        <f t="shared" si="33"/>
        <v>0</v>
      </c>
      <c r="Z388" s="171">
        <f t="shared" si="34"/>
        <v>0</v>
      </c>
      <c r="AA388" s="171">
        <f t="shared" si="35"/>
        <v>4</v>
      </c>
      <c r="AB388" s="171">
        <f t="shared" si="36"/>
        <v>0</v>
      </c>
      <c r="AC388" s="171">
        <f t="shared" si="37"/>
        <v>0</v>
      </c>
    </row>
    <row r="389" spans="1:29" ht="35.25" customHeight="1" x14ac:dyDescent="0.25">
      <c r="A389" s="96" t="s">
        <v>2180</v>
      </c>
      <c r="B389" s="101" t="s">
        <v>9510</v>
      </c>
      <c r="C389" s="98" t="s">
        <v>108</v>
      </c>
      <c r="D389" s="98" t="s">
        <v>308</v>
      </c>
      <c r="E389" s="173" t="s">
        <v>8052</v>
      </c>
      <c r="F389" s="99" t="s">
        <v>16</v>
      </c>
      <c r="G389" s="99" t="s">
        <v>109</v>
      </c>
      <c r="H389" s="99" t="s">
        <v>8941</v>
      </c>
      <c r="I389" s="147" t="s">
        <v>127</v>
      </c>
      <c r="J389" s="103" t="s">
        <v>2225</v>
      </c>
      <c r="K389" s="102">
        <v>2172</v>
      </c>
      <c r="L389" s="103"/>
      <c r="M389" s="102" t="s">
        <v>119</v>
      </c>
      <c r="N389" s="101" t="s">
        <v>2301</v>
      </c>
      <c r="O389" s="101" t="s">
        <v>191</v>
      </c>
      <c r="P389" s="101" t="s">
        <v>226</v>
      </c>
      <c r="Q389" s="105" t="s">
        <v>9509</v>
      </c>
      <c r="R389" s="105" t="s">
        <v>10424</v>
      </c>
      <c r="S389" s="106" t="s">
        <v>9977</v>
      </c>
      <c r="T389" s="101" t="s">
        <v>2642</v>
      </c>
      <c r="U389" s="148"/>
      <c r="V389" s="148"/>
      <c r="W389" s="107" t="str">
        <f>VLOOKUP(TRIM(X389),X10:Y88,2,FALSE)</f>
        <v>Puneet</v>
      </c>
      <c r="X389" s="171" t="str">
        <f t="shared" si="32"/>
        <v>7.7.2</v>
      </c>
      <c r="Y389" s="175">
        <f t="shared" si="33"/>
        <v>0</v>
      </c>
      <c r="Z389" s="171">
        <f t="shared" si="34"/>
        <v>0</v>
      </c>
      <c r="AA389" s="171">
        <f t="shared" si="35"/>
        <v>4</v>
      </c>
      <c r="AB389" s="171">
        <f t="shared" si="36"/>
        <v>0</v>
      </c>
      <c r="AC389" s="171">
        <f t="shared" si="37"/>
        <v>0</v>
      </c>
    </row>
    <row r="390" spans="1:29" ht="35.25" customHeight="1" x14ac:dyDescent="0.25">
      <c r="A390" s="96" t="s">
        <v>2180</v>
      </c>
      <c r="B390" s="101" t="s">
        <v>9512</v>
      </c>
      <c r="C390" s="98" t="s">
        <v>108</v>
      </c>
      <c r="D390" s="98" t="s">
        <v>93</v>
      </c>
      <c r="E390" s="173" t="s">
        <v>8053</v>
      </c>
      <c r="F390" s="99" t="s">
        <v>16</v>
      </c>
      <c r="G390" s="99" t="s">
        <v>109</v>
      </c>
      <c r="H390" s="99" t="s">
        <v>8942</v>
      </c>
      <c r="I390" s="147" t="s">
        <v>2465</v>
      </c>
      <c r="J390" s="103" t="s">
        <v>2252</v>
      </c>
      <c r="K390" s="102">
        <v>100</v>
      </c>
      <c r="L390" s="103"/>
      <c r="M390" s="102" t="s">
        <v>119</v>
      </c>
      <c r="N390" s="101" t="s">
        <v>2273</v>
      </c>
      <c r="O390" s="101" t="s">
        <v>191</v>
      </c>
      <c r="P390" s="101" t="s">
        <v>222</v>
      </c>
      <c r="Q390" s="105" t="s">
        <v>9511</v>
      </c>
      <c r="R390" s="105" t="s">
        <v>9952</v>
      </c>
      <c r="S390" s="106" t="s">
        <v>2268</v>
      </c>
      <c r="T390" s="101" t="s">
        <v>2557</v>
      </c>
      <c r="U390" s="148"/>
      <c r="V390" s="148"/>
      <c r="W390" s="107" t="str">
        <f>VLOOKUP(TRIM(X390),X10:Y88,2,FALSE)</f>
        <v>Andy</v>
      </c>
      <c r="X390" s="171" t="str">
        <f t="shared" si="32"/>
        <v>7.1</v>
      </c>
      <c r="Y390" s="175">
        <f t="shared" si="33"/>
        <v>0</v>
      </c>
      <c r="Z390" s="171">
        <f t="shared" si="34"/>
        <v>0</v>
      </c>
      <c r="AA390" s="171">
        <f t="shared" si="35"/>
        <v>14</v>
      </c>
      <c r="AB390" s="171">
        <f t="shared" si="36"/>
        <v>0</v>
      </c>
      <c r="AC390" s="171">
        <f t="shared" si="37"/>
        <v>0</v>
      </c>
    </row>
    <row r="391" spans="1:29" ht="35.25" customHeight="1" x14ac:dyDescent="0.25">
      <c r="A391" s="96" t="s">
        <v>2180</v>
      </c>
      <c r="B391" s="101" t="s">
        <v>9514</v>
      </c>
      <c r="C391" s="98" t="s">
        <v>108</v>
      </c>
      <c r="D391" s="98" t="s">
        <v>308</v>
      </c>
      <c r="E391" s="173" t="s">
        <v>8054</v>
      </c>
      <c r="F391" s="99" t="s">
        <v>16</v>
      </c>
      <c r="G391" s="99" t="s">
        <v>109</v>
      </c>
      <c r="H391" s="99" t="s">
        <v>8943</v>
      </c>
      <c r="I391" s="147" t="s">
        <v>127</v>
      </c>
      <c r="J391" s="103" t="s">
        <v>118</v>
      </c>
      <c r="K391" s="102">
        <v>2124</v>
      </c>
      <c r="L391" s="103"/>
      <c r="M391" s="102" t="s">
        <v>119</v>
      </c>
      <c r="N391" s="101" t="s">
        <v>2301</v>
      </c>
      <c r="O391" s="101" t="s">
        <v>191</v>
      </c>
      <c r="P391" s="101" t="s">
        <v>226</v>
      </c>
      <c r="Q391" s="105" t="s">
        <v>9513</v>
      </c>
      <c r="R391" s="105" t="s">
        <v>2183</v>
      </c>
      <c r="S391" s="106" t="s">
        <v>2183</v>
      </c>
      <c r="T391" s="101" t="s">
        <v>2642</v>
      </c>
      <c r="U391" s="148"/>
      <c r="V391" s="148"/>
      <c r="W391" s="107" t="str">
        <f>VLOOKUP(TRIM(X391),X10:Y88,2,FALSE)</f>
        <v>Puneet</v>
      </c>
      <c r="X391" s="171" t="str">
        <f t="shared" si="32"/>
        <v>7.7.2</v>
      </c>
      <c r="Y391" s="175">
        <f t="shared" si="33"/>
        <v>0</v>
      </c>
      <c r="Z391" s="171">
        <f t="shared" si="34"/>
        <v>0</v>
      </c>
      <c r="AA391" s="171">
        <f t="shared" si="35"/>
        <v>4</v>
      </c>
      <c r="AB391" s="171">
        <f t="shared" si="36"/>
        <v>0</v>
      </c>
      <c r="AC391" s="171">
        <f t="shared" si="37"/>
        <v>0</v>
      </c>
    </row>
    <row r="392" spans="1:29" ht="35.25" customHeight="1" x14ac:dyDescent="0.25">
      <c r="A392" s="96" t="s">
        <v>2180</v>
      </c>
      <c r="B392" s="101" t="s">
        <v>3792</v>
      </c>
      <c r="C392" s="98" t="s">
        <v>108</v>
      </c>
      <c r="D392" s="98" t="s">
        <v>93</v>
      </c>
      <c r="E392" s="173" t="s">
        <v>8055</v>
      </c>
      <c r="F392" s="99" t="s">
        <v>16</v>
      </c>
      <c r="G392" s="99" t="s">
        <v>109</v>
      </c>
      <c r="H392" s="99" t="s">
        <v>3415</v>
      </c>
      <c r="I392" s="147" t="s">
        <v>2376</v>
      </c>
      <c r="J392" s="103" t="s">
        <v>2252</v>
      </c>
      <c r="K392" s="102">
        <v>80</v>
      </c>
      <c r="L392" s="103" t="s">
        <v>51</v>
      </c>
      <c r="M392" s="102" t="s">
        <v>119</v>
      </c>
      <c r="N392" s="101" t="s">
        <v>2273</v>
      </c>
      <c r="O392" s="101" t="s">
        <v>191</v>
      </c>
      <c r="P392" s="101" t="s">
        <v>222</v>
      </c>
      <c r="Q392" s="105" t="s">
        <v>3791</v>
      </c>
      <c r="R392" s="105" t="s">
        <v>10145</v>
      </c>
      <c r="S392" s="106" t="s">
        <v>2183</v>
      </c>
      <c r="T392" s="101" t="s">
        <v>3406</v>
      </c>
      <c r="U392" s="148"/>
      <c r="V392" s="148"/>
      <c r="W392" s="107" t="str">
        <f>VLOOKUP(TRIM(X392),X10:Y88,2,FALSE)</f>
        <v>Andy</v>
      </c>
      <c r="X392" s="171" t="str">
        <f t="shared" si="32"/>
        <v>7.1</v>
      </c>
      <c r="Y392" s="175">
        <f t="shared" si="33"/>
        <v>0</v>
      </c>
      <c r="Z392" s="171">
        <f t="shared" si="34"/>
        <v>0</v>
      </c>
      <c r="AA392" s="171">
        <f t="shared" si="35"/>
        <v>3</v>
      </c>
      <c r="AB392" s="171">
        <f t="shared" si="36"/>
        <v>0</v>
      </c>
      <c r="AC392" s="171">
        <f t="shared" si="37"/>
        <v>0</v>
      </c>
    </row>
    <row r="393" spans="1:29" ht="35.25" customHeight="1" x14ac:dyDescent="0.25">
      <c r="A393" s="96" t="s">
        <v>2180</v>
      </c>
      <c r="B393" s="101" t="s">
        <v>9516</v>
      </c>
      <c r="C393" s="98" t="s">
        <v>108</v>
      </c>
      <c r="D393" s="98" t="s">
        <v>93</v>
      </c>
      <c r="E393" s="173" t="s">
        <v>8056</v>
      </c>
      <c r="F393" s="99" t="s">
        <v>16</v>
      </c>
      <c r="G393" s="99" t="s">
        <v>109</v>
      </c>
      <c r="H393" s="99" t="s">
        <v>8944</v>
      </c>
      <c r="I393" s="147" t="s">
        <v>2376</v>
      </c>
      <c r="J393" s="103" t="s">
        <v>2252</v>
      </c>
      <c r="K393" s="102">
        <v>101</v>
      </c>
      <c r="L393" s="103"/>
      <c r="M393" s="102" t="s">
        <v>119</v>
      </c>
      <c r="N393" s="101" t="s">
        <v>2273</v>
      </c>
      <c r="O393" s="101" t="s">
        <v>191</v>
      </c>
      <c r="P393" s="101" t="s">
        <v>222</v>
      </c>
      <c r="Q393" s="105" t="s">
        <v>9515</v>
      </c>
      <c r="R393" s="105" t="s">
        <v>10425</v>
      </c>
      <c r="S393" s="106" t="s">
        <v>9912</v>
      </c>
      <c r="T393" s="101" t="s">
        <v>3406</v>
      </c>
      <c r="U393" s="148"/>
      <c r="V393" s="148"/>
      <c r="W393" s="107" t="str">
        <f>VLOOKUP(TRIM(X393),X10:Y88,2,FALSE)</f>
        <v>Andy</v>
      </c>
      <c r="X393" s="171" t="str">
        <f t="shared" si="32"/>
        <v>7.1</v>
      </c>
      <c r="Y393" s="175">
        <f t="shared" si="33"/>
        <v>0</v>
      </c>
      <c r="Z393" s="171">
        <f t="shared" si="34"/>
        <v>0</v>
      </c>
      <c r="AA393" s="171">
        <f t="shared" si="35"/>
        <v>3</v>
      </c>
      <c r="AB393" s="171">
        <f t="shared" si="36"/>
        <v>0</v>
      </c>
      <c r="AC393" s="171">
        <f t="shared" si="37"/>
        <v>0</v>
      </c>
    </row>
    <row r="394" spans="1:29" ht="35.25" customHeight="1" x14ac:dyDescent="0.25">
      <c r="A394" s="96" t="s">
        <v>2180</v>
      </c>
      <c r="B394" s="101" t="s">
        <v>7699</v>
      </c>
      <c r="C394" s="98" t="s">
        <v>108</v>
      </c>
      <c r="D394" s="98" t="s">
        <v>86</v>
      </c>
      <c r="E394" s="173" t="s">
        <v>8057</v>
      </c>
      <c r="F394" s="99" t="s">
        <v>16</v>
      </c>
      <c r="G394" s="99" t="s">
        <v>109</v>
      </c>
      <c r="H394" s="99" t="s">
        <v>3360</v>
      </c>
      <c r="I394" s="147" t="s">
        <v>8945</v>
      </c>
      <c r="J394" s="103" t="s">
        <v>2264</v>
      </c>
      <c r="K394" s="102">
        <v>390</v>
      </c>
      <c r="L394" s="103" t="s">
        <v>60</v>
      </c>
      <c r="M394" s="102" t="s">
        <v>119</v>
      </c>
      <c r="N394" s="101" t="s">
        <v>2301</v>
      </c>
      <c r="O394" s="101" t="s">
        <v>191</v>
      </c>
      <c r="P394" s="101" t="s">
        <v>2230</v>
      </c>
      <c r="Q394" s="105" t="s">
        <v>9517</v>
      </c>
      <c r="R394" s="105" t="s">
        <v>10096</v>
      </c>
      <c r="S394" s="106" t="s">
        <v>2183</v>
      </c>
      <c r="T394" s="101" t="s">
        <v>2382</v>
      </c>
      <c r="U394" s="148"/>
      <c r="V394" s="148"/>
      <c r="W394" s="107" t="str">
        <f>VLOOKUP(TRIM(X394),X10:Y88,2,FALSE)</f>
        <v>Tao</v>
      </c>
      <c r="X394" s="171" t="str">
        <f t="shared" si="32"/>
        <v>6.6</v>
      </c>
      <c r="Y394" s="175">
        <f t="shared" si="33"/>
        <v>0</v>
      </c>
      <c r="Z394" s="171">
        <f t="shared" si="34"/>
        <v>0</v>
      </c>
      <c r="AA394" s="171">
        <f t="shared" si="35"/>
        <v>23</v>
      </c>
      <c r="AB394" s="171">
        <f t="shared" si="36"/>
        <v>0</v>
      </c>
      <c r="AC394" s="171">
        <f t="shared" si="37"/>
        <v>0</v>
      </c>
    </row>
    <row r="395" spans="1:29" ht="35.25" customHeight="1" x14ac:dyDescent="0.25">
      <c r="A395" s="96" t="s">
        <v>2180</v>
      </c>
      <c r="B395" s="101" t="s">
        <v>9519</v>
      </c>
      <c r="C395" s="98" t="s">
        <v>108</v>
      </c>
      <c r="D395" s="98" t="s">
        <v>129</v>
      </c>
      <c r="E395" s="173" t="s">
        <v>8058</v>
      </c>
      <c r="F395" s="99" t="s">
        <v>16</v>
      </c>
      <c r="G395" s="99" t="s">
        <v>109</v>
      </c>
      <c r="H395" s="99" t="s">
        <v>8662</v>
      </c>
      <c r="I395" s="147" t="s">
        <v>8946</v>
      </c>
      <c r="J395" s="103" t="s">
        <v>118</v>
      </c>
      <c r="K395" s="102">
        <v>2125</v>
      </c>
      <c r="L395" s="103"/>
      <c r="M395" s="102" t="s">
        <v>119</v>
      </c>
      <c r="N395" s="101" t="s">
        <v>2301</v>
      </c>
      <c r="O395" s="101" t="s">
        <v>191</v>
      </c>
      <c r="P395" s="101" t="s">
        <v>2230</v>
      </c>
      <c r="Q395" s="105" t="s">
        <v>9518</v>
      </c>
      <c r="R395" s="105" t="s">
        <v>10088</v>
      </c>
      <c r="S395" s="106" t="s">
        <v>2183</v>
      </c>
      <c r="T395" s="101" t="s">
        <v>2578</v>
      </c>
      <c r="U395" s="148"/>
      <c r="V395" s="148"/>
      <c r="W395" s="107" t="str">
        <f>VLOOKUP(TRIM(X395),X10:Y88,2,FALSE)</f>
        <v>Tao</v>
      </c>
      <c r="X395" s="171" t="str">
        <f t="shared" si="32"/>
        <v>6.11</v>
      </c>
      <c r="Y395" s="175">
        <f t="shared" si="33"/>
        <v>0</v>
      </c>
      <c r="Z395" s="171">
        <f t="shared" si="34"/>
        <v>0</v>
      </c>
      <c r="AA395" s="171">
        <f t="shared" si="35"/>
        <v>41</v>
      </c>
      <c r="AB395" s="171">
        <f t="shared" si="36"/>
        <v>0</v>
      </c>
      <c r="AC395" s="171">
        <f t="shared" si="37"/>
        <v>0</v>
      </c>
    </row>
    <row r="396" spans="1:29" ht="35.25" customHeight="1" x14ac:dyDescent="0.25">
      <c r="A396" s="96" t="s">
        <v>2180</v>
      </c>
      <c r="B396" s="101" t="s">
        <v>2454</v>
      </c>
      <c r="C396" s="98" t="s">
        <v>108</v>
      </c>
      <c r="D396" s="98" t="s">
        <v>354</v>
      </c>
      <c r="E396" s="173" t="s">
        <v>8059</v>
      </c>
      <c r="F396" s="99" t="s">
        <v>16</v>
      </c>
      <c r="G396" s="99" t="s">
        <v>109</v>
      </c>
      <c r="H396" s="99" t="s">
        <v>8947</v>
      </c>
      <c r="I396" s="147" t="s">
        <v>2459</v>
      </c>
      <c r="J396" s="103" t="s">
        <v>2225</v>
      </c>
      <c r="K396" s="102">
        <v>2173</v>
      </c>
      <c r="L396" s="103"/>
      <c r="M396" s="102" t="s">
        <v>119</v>
      </c>
      <c r="N396" s="101" t="s">
        <v>2301</v>
      </c>
      <c r="O396" s="101" t="s">
        <v>191</v>
      </c>
      <c r="P396" s="101" t="s">
        <v>2213</v>
      </c>
      <c r="Q396" s="105" t="s">
        <v>9520</v>
      </c>
      <c r="R396" s="105" t="s">
        <v>2192</v>
      </c>
      <c r="S396" s="241" t="s">
        <v>2192</v>
      </c>
      <c r="T396" s="101" t="s">
        <v>2825</v>
      </c>
      <c r="U396" s="148"/>
      <c r="V396" s="148"/>
      <c r="W396" s="107" t="str">
        <f>VLOOKUP(TRIM(X396),X10:Y88,2,FALSE)</f>
        <v>Andy</v>
      </c>
      <c r="X396" s="171" t="str">
        <f t="shared" si="32"/>
        <v>7.10.3</v>
      </c>
      <c r="Y396" s="175">
        <f t="shared" si="33"/>
        <v>0</v>
      </c>
      <c r="Z396" s="171">
        <f t="shared" si="34"/>
        <v>0</v>
      </c>
      <c r="AA396" s="171">
        <f t="shared" si="35"/>
        <v>7</v>
      </c>
      <c r="AB396" s="171">
        <f t="shared" si="36"/>
        <v>0</v>
      </c>
      <c r="AC396" s="171">
        <f t="shared" si="37"/>
        <v>0</v>
      </c>
    </row>
    <row r="397" spans="1:29" ht="35.25" customHeight="1" x14ac:dyDescent="0.25">
      <c r="A397" s="96" t="s">
        <v>2180</v>
      </c>
      <c r="B397" s="101" t="s">
        <v>2824</v>
      </c>
      <c r="C397" s="98" t="s">
        <v>108</v>
      </c>
      <c r="D397" s="98" t="s">
        <v>354</v>
      </c>
      <c r="E397" s="173" t="s">
        <v>8060</v>
      </c>
      <c r="F397" s="99" t="s">
        <v>16</v>
      </c>
      <c r="G397" s="99" t="s">
        <v>109</v>
      </c>
      <c r="H397" s="99" t="s">
        <v>8947</v>
      </c>
      <c r="I397" s="147" t="s">
        <v>2459</v>
      </c>
      <c r="J397" s="103" t="s">
        <v>2236</v>
      </c>
      <c r="K397" s="102">
        <v>3592</v>
      </c>
      <c r="L397" s="103"/>
      <c r="M397" s="102" t="s">
        <v>119</v>
      </c>
      <c r="N397" s="101" t="s">
        <v>3103</v>
      </c>
      <c r="O397" s="101" t="s">
        <v>191</v>
      </c>
      <c r="P397" s="101" t="s">
        <v>2213</v>
      </c>
      <c r="Q397" s="105" t="s">
        <v>9520</v>
      </c>
      <c r="R397" s="105" t="s">
        <v>2192</v>
      </c>
      <c r="S397" s="241" t="s">
        <v>2192</v>
      </c>
      <c r="T397" s="101" t="s">
        <v>2825</v>
      </c>
      <c r="U397" s="148"/>
      <c r="V397" s="148"/>
      <c r="W397" s="107" t="str">
        <f>VLOOKUP(TRIM(X397),X10:Y88,2,FALSE)</f>
        <v>Andy</v>
      </c>
      <c r="X397" s="171" t="str">
        <f t="shared" si="32"/>
        <v>7.10.3</v>
      </c>
      <c r="Y397" s="175">
        <f t="shared" si="33"/>
        <v>0</v>
      </c>
      <c r="Z397" s="171">
        <f t="shared" si="34"/>
        <v>0</v>
      </c>
      <c r="AA397" s="171">
        <f t="shared" si="35"/>
        <v>7</v>
      </c>
      <c r="AB397" s="171">
        <f t="shared" si="36"/>
        <v>0</v>
      </c>
      <c r="AC397" s="171">
        <f t="shared" si="37"/>
        <v>0</v>
      </c>
    </row>
    <row r="398" spans="1:29" ht="35.25" customHeight="1" x14ac:dyDescent="0.25">
      <c r="A398" s="96" t="s">
        <v>2180</v>
      </c>
      <c r="B398" s="101" t="s">
        <v>8901</v>
      </c>
      <c r="C398" s="98" t="s">
        <v>108</v>
      </c>
      <c r="D398" s="98" t="s">
        <v>354</v>
      </c>
      <c r="E398" s="173" t="s">
        <v>8061</v>
      </c>
      <c r="F398" s="99" t="s">
        <v>2269</v>
      </c>
      <c r="G398" s="99" t="s">
        <v>109</v>
      </c>
      <c r="H398" s="99" t="s">
        <v>8948</v>
      </c>
      <c r="I398" s="147" t="s">
        <v>2380</v>
      </c>
      <c r="J398" s="103"/>
      <c r="K398" s="102"/>
      <c r="L398" s="103"/>
      <c r="M398" s="102"/>
      <c r="N398" s="101"/>
      <c r="O398" s="101"/>
      <c r="P398" s="101" t="s">
        <v>2213</v>
      </c>
      <c r="Q398" s="105" t="s">
        <v>8949</v>
      </c>
      <c r="R398" s="105" t="s">
        <v>2183</v>
      </c>
      <c r="S398" s="106" t="s">
        <v>2183</v>
      </c>
      <c r="T398" s="101" t="s">
        <v>2437</v>
      </c>
      <c r="U398" s="148"/>
      <c r="V398" s="148"/>
      <c r="W398" s="107" t="str">
        <f>VLOOKUP(TRIM(X398),X10:Y88,2,FALSE)</f>
        <v>Andy</v>
      </c>
      <c r="X398" s="171" t="str">
        <f t="shared" si="32"/>
        <v>7.10.3</v>
      </c>
      <c r="Y398" s="175">
        <f t="shared" si="33"/>
        <v>0</v>
      </c>
      <c r="Z398" s="171">
        <f t="shared" si="34"/>
        <v>0</v>
      </c>
      <c r="AA398" s="171">
        <f t="shared" si="35"/>
        <v>4</v>
      </c>
      <c r="AB398" s="171">
        <f t="shared" si="36"/>
        <v>0</v>
      </c>
      <c r="AC398" s="171">
        <f t="shared" si="37"/>
        <v>0</v>
      </c>
    </row>
    <row r="399" spans="1:29" ht="35.25" customHeight="1" x14ac:dyDescent="0.25">
      <c r="A399" s="96" t="s">
        <v>2180</v>
      </c>
      <c r="B399" s="101" t="s">
        <v>42</v>
      </c>
      <c r="C399" s="98" t="s">
        <v>108</v>
      </c>
      <c r="D399" s="98" t="s">
        <v>304</v>
      </c>
      <c r="E399" s="173" t="s">
        <v>8062</v>
      </c>
      <c r="F399" s="99" t="s">
        <v>2232</v>
      </c>
      <c r="G399" s="99" t="s">
        <v>2694</v>
      </c>
      <c r="H399" s="99" t="s">
        <v>9522</v>
      </c>
      <c r="I399" s="147" t="s">
        <v>127</v>
      </c>
      <c r="J399" s="103"/>
      <c r="K399" s="102"/>
      <c r="L399" s="103"/>
      <c r="M399" s="102"/>
      <c r="N399" s="101"/>
      <c r="O399" s="101" t="s">
        <v>191</v>
      </c>
      <c r="P399" s="101" t="s">
        <v>2206</v>
      </c>
      <c r="Q399" s="105" t="s">
        <v>9521</v>
      </c>
      <c r="R399" s="105" t="s">
        <v>10088</v>
      </c>
      <c r="S399" s="106" t="s">
        <v>2183</v>
      </c>
      <c r="T399" s="101" t="s">
        <v>2605</v>
      </c>
      <c r="U399" s="148"/>
      <c r="V399" s="148"/>
      <c r="W399" s="107" t="str">
        <f>VLOOKUP(TRIM(X399),X10:Y88,2,FALSE)</f>
        <v>Tao</v>
      </c>
      <c r="X399" s="171" t="str">
        <f t="shared" si="32"/>
        <v>7.5</v>
      </c>
      <c r="Y399" s="175">
        <f t="shared" si="33"/>
        <v>0</v>
      </c>
      <c r="Z399" s="171">
        <f t="shared" si="34"/>
        <v>0</v>
      </c>
      <c r="AA399" s="171">
        <f t="shared" si="35"/>
        <v>4</v>
      </c>
      <c r="AB399" s="171">
        <f t="shared" si="36"/>
        <v>0</v>
      </c>
      <c r="AC399" s="171">
        <f t="shared" si="37"/>
        <v>0</v>
      </c>
    </row>
    <row r="400" spans="1:29" ht="35.25" customHeight="1" x14ac:dyDescent="0.25">
      <c r="A400" s="96" t="s">
        <v>2180</v>
      </c>
      <c r="B400" s="101" t="s">
        <v>42</v>
      </c>
      <c r="C400" s="98" t="s">
        <v>108</v>
      </c>
      <c r="D400" s="98" t="s">
        <v>88</v>
      </c>
      <c r="E400" s="173" t="s">
        <v>8063</v>
      </c>
      <c r="F400" s="99" t="s">
        <v>2232</v>
      </c>
      <c r="G400" s="99" t="s">
        <v>2694</v>
      </c>
      <c r="H400" s="99" t="s">
        <v>9524</v>
      </c>
      <c r="I400" s="147" t="s">
        <v>127</v>
      </c>
      <c r="J400" s="103"/>
      <c r="K400" s="102"/>
      <c r="L400" s="103"/>
      <c r="M400" s="102"/>
      <c r="N400" s="101"/>
      <c r="O400" s="101" t="s">
        <v>2203</v>
      </c>
      <c r="P400" s="101" t="s">
        <v>2226</v>
      </c>
      <c r="Q400" s="105" t="s">
        <v>9523</v>
      </c>
      <c r="R400" s="105" t="s">
        <v>2235</v>
      </c>
      <c r="S400" s="106" t="s">
        <v>2235</v>
      </c>
      <c r="T400" s="101" t="s">
        <v>2605</v>
      </c>
      <c r="U400" s="148"/>
      <c r="V400" s="148"/>
      <c r="W400" s="107" t="str">
        <f>VLOOKUP(TRIM(X400),X10:Y88,2,FALSE)</f>
        <v>Tao</v>
      </c>
      <c r="X400" s="171" t="str">
        <f t="shared" si="32"/>
        <v>6.8</v>
      </c>
      <c r="Y400" s="175">
        <f t="shared" si="33"/>
        <v>0</v>
      </c>
      <c r="Z400" s="171">
        <f t="shared" si="34"/>
        <v>0</v>
      </c>
      <c r="AA400" s="171">
        <f t="shared" si="35"/>
        <v>4</v>
      </c>
      <c r="AB400" s="171">
        <f t="shared" si="36"/>
        <v>0</v>
      </c>
      <c r="AC400" s="171">
        <f t="shared" si="37"/>
        <v>0</v>
      </c>
    </row>
    <row r="401" spans="1:29" ht="35.25" customHeight="1" x14ac:dyDescent="0.25">
      <c r="A401" s="96" t="s">
        <v>2180</v>
      </c>
      <c r="B401" s="101" t="s">
        <v>9526</v>
      </c>
      <c r="C401" s="98" t="s">
        <v>108</v>
      </c>
      <c r="D401" s="98" t="s">
        <v>88</v>
      </c>
      <c r="E401" s="173" t="s">
        <v>8064</v>
      </c>
      <c r="F401" s="99" t="s">
        <v>16</v>
      </c>
      <c r="G401" s="99" t="s">
        <v>109</v>
      </c>
      <c r="H401" s="99" t="s">
        <v>9527</v>
      </c>
      <c r="I401" s="147" t="s">
        <v>127</v>
      </c>
      <c r="J401" s="103" t="s">
        <v>2225</v>
      </c>
      <c r="K401" s="102">
        <v>2174</v>
      </c>
      <c r="L401" s="103"/>
      <c r="M401" s="102" t="s">
        <v>119</v>
      </c>
      <c r="N401" s="101" t="s">
        <v>3162</v>
      </c>
      <c r="O401" s="101" t="s">
        <v>2203</v>
      </c>
      <c r="P401" s="101" t="s">
        <v>2226</v>
      </c>
      <c r="Q401" s="105" t="s">
        <v>9525</v>
      </c>
      <c r="R401" s="105" t="s">
        <v>10426</v>
      </c>
      <c r="S401" s="106" t="s">
        <v>10055</v>
      </c>
      <c r="T401" s="101" t="s">
        <v>2605</v>
      </c>
      <c r="U401" s="148"/>
      <c r="V401" s="148"/>
      <c r="W401" s="107" t="str">
        <f>VLOOKUP(TRIM(X401),X10:Y88,2,FALSE)</f>
        <v>Tao</v>
      </c>
      <c r="X401" s="171" t="str">
        <f t="shared" si="32"/>
        <v>6.8</v>
      </c>
      <c r="Y401" s="175">
        <f>IF(F401="CR", IF(S381="Approved", 1, IF(S381="Block approved", 1, 0)),0)</f>
        <v>0</v>
      </c>
      <c r="Z401" s="171">
        <f>IF(F401="P-CR", IF(S381="Approved", 1, IF(S381="Block approved", 1, 0)),0)</f>
        <v>0</v>
      </c>
      <c r="AA401" s="171">
        <f t="shared" si="35"/>
        <v>4</v>
      </c>
      <c r="AB401" s="171">
        <f t="shared" si="36"/>
        <v>0</v>
      </c>
      <c r="AC401" s="171">
        <f t="shared" si="37"/>
        <v>0</v>
      </c>
    </row>
    <row r="402" spans="1:29" ht="35.25" customHeight="1" x14ac:dyDescent="0.25">
      <c r="A402" s="96" t="s">
        <v>2180</v>
      </c>
      <c r="B402" s="101" t="s">
        <v>9526</v>
      </c>
      <c r="C402" s="98" t="s">
        <v>108</v>
      </c>
      <c r="D402" s="98" t="s">
        <v>88</v>
      </c>
      <c r="E402" s="173" t="s">
        <v>8065</v>
      </c>
      <c r="F402" s="99" t="s">
        <v>16</v>
      </c>
      <c r="G402" s="99" t="s">
        <v>109</v>
      </c>
      <c r="H402" s="99" t="s">
        <v>9527</v>
      </c>
      <c r="I402" s="147" t="s">
        <v>127</v>
      </c>
      <c r="J402" s="103" t="s">
        <v>2225</v>
      </c>
      <c r="K402" s="102">
        <v>2175</v>
      </c>
      <c r="L402" s="103"/>
      <c r="M402" s="102" t="s">
        <v>121</v>
      </c>
      <c r="N402" s="101" t="s">
        <v>2301</v>
      </c>
      <c r="O402" s="101" t="s">
        <v>191</v>
      </c>
      <c r="P402" s="101" t="s">
        <v>2226</v>
      </c>
      <c r="Q402" s="105" t="s">
        <v>9528</v>
      </c>
      <c r="R402" s="105" t="s">
        <v>10427</v>
      </c>
      <c r="S402" s="106" t="s">
        <v>10054</v>
      </c>
      <c r="T402" s="101" t="s">
        <v>2605</v>
      </c>
      <c r="U402" s="148"/>
      <c r="V402" s="148"/>
      <c r="W402" s="107" t="str">
        <f>VLOOKUP(TRIM(X402),X10:Y88,2,FALSE)</f>
        <v>Tao</v>
      </c>
      <c r="X402" s="171" t="str">
        <f t="shared" si="32"/>
        <v>6.8</v>
      </c>
      <c r="Y402" s="175">
        <f t="shared" ref="Y402:Y465" si="38">IF(F402="CR", IF(S402="Approved", 1, IF(S402="Block approved", 1, 0)),0)</f>
        <v>0</v>
      </c>
      <c r="Z402" s="171">
        <f t="shared" ref="Z402:Z465" si="39">IF(F402="P-CR", IF(S402="Approved", 1, IF(S402="Block approved", 1, 0)),0)</f>
        <v>0</v>
      </c>
      <c r="AA402" s="171">
        <f t="shared" si="35"/>
        <v>4</v>
      </c>
      <c r="AB402" s="171">
        <f t="shared" si="36"/>
        <v>0</v>
      </c>
      <c r="AC402" s="171">
        <f t="shared" si="37"/>
        <v>0</v>
      </c>
    </row>
    <row r="403" spans="1:29" ht="35.25" customHeight="1" x14ac:dyDescent="0.25">
      <c r="A403" s="96" t="s">
        <v>2180</v>
      </c>
      <c r="B403" s="101" t="s">
        <v>9530</v>
      </c>
      <c r="C403" s="98" t="s">
        <v>108</v>
      </c>
      <c r="D403" s="98" t="s">
        <v>354</v>
      </c>
      <c r="E403" s="173" t="s">
        <v>8066</v>
      </c>
      <c r="F403" s="99" t="s">
        <v>16</v>
      </c>
      <c r="G403" s="99" t="s">
        <v>109</v>
      </c>
      <c r="H403" s="99" t="s">
        <v>8950</v>
      </c>
      <c r="I403" s="147" t="s">
        <v>2459</v>
      </c>
      <c r="J403" s="103" t="s">
        <v>118</v>
      </c>
      <c r="K403" s="102">
        <v>2126</v>
      </c>
      <c r="L403" s="103"/>
      <c r="M403" s="102" t="s">
        <v>119</v>
      </c>
      <c r="N403" s="101" t="s">
        <v>2301</v>
      </c>
      <c r="O403" s="101" t="s">
        <v>191</v>
      </c>
      <c r="P403" s="101" t="s">
        <v>2213</v>
      </c>
      <c r="Q403" s="105" t="s">
        <v>9529</v>
      </c>
      <c r="R403" s="105" t="s">
        <v>2192</v>
      </c>
      <c r="S403" s="241" t="s">
        <v>2192</v>
      </c>
      <c r="T403" s="101" t="s">
        <v>2825</v>
      </c>
      <c r="U403" s="148"/>
      <c r="V403" s="148"/>
      <c r="W403" s="107" t="str">
        <f>VLOOKUP(TRIM(X403),X10:Y88,2,FALSE)</f>
        <v>Andy</v>
      </c>
      <c r="X403" s="171" t="str">
        <f t="shared" si="32"/>
        <v>7.10.3</v>
      </c>
      <c r="Y403" s="175">
        <f t="shared" si="38"/>
        <v>0</v>
      </c>
      <c r="Z403" s="171">
        <f t="shared" si="39"/>
        <v>0</v>
      </c>
      <c r="AA403" s="171">
        <f t="shared" si="35"/>
        <v>7</v>
      </c>
      <c r="AB403" s="171">
        <f t="shared" si="36"/>
        <v>0</v>
      </c>
      <c r="AC403" s="171">
        <f t="shared" si="37"/>
        <v>0</v>
      </c>
    </row>
    <row r="404" spans="1:29" ht="35.25" customHeight="1" x14ac:dyDescent="0.25">
      <c r="A404" s="96" t="s">
        <v>2180</v>
      </c>
      <c r="B404" s="101" t="s">
        <v>2454</v>
      </c>
      <c r="C404" s="98" t="s">
        <v>108</v>
      </c>
      <c r="D404" s="98" t="s">
        <v>354</v>
      </c>
      <c r="E404" s="173" t="s">
        <v>8067</v>
      </c>
      <c r="F404" s="99" t="s">
        <v>16</v>
      </c>
      <c r="G404" s="99" t="s">
        <v>109</v>
      </c>
      <c r="H404" s="99" t="s">
        <v>8951</v>
      </c>
      <c r="I404" s="147" t="s">
        <v>2459</v>
      </c>
      <c r="J404" s="103" t="s">
        <v>2225</v>
      </c>
      <c r="K404" s="102">
        <v>2176</v>
      </c>
      <c r="L404" s="103"/>
      <c r="M404" s="102" t="s">
        <v>119</v>
      </c>
      <c r="N404" s="101" t="s">
        <v>2301</v>
      </c>
      <c r="O404" s="101" t="s">
        <v>191</v>
      </c>
      <c r="P404" s="101" t="s">
        <v>2213</v>
      </c>
      <c r="Q404" s="105" t="s">
        <v>9531</v>
      </c>
      <c r="R404" s="105" t="s">
        <v>2183</v>
      </c>
      <c r="S404" s="106" t="s">
        <v>2183</v>
      </c>
      <c r="T404" s="101" t="s">
        <v>2825</v>
      </c>
      <c r="U404" s="148"/>
      <c r="V404" s="148"/>
      <c r="W404" s="107" t="str">
        <f>VLOOKUP(TRIM(X404),X10:Y88,2,FALSE)</f>
        <v>Andy</v>
      </c>
      <c r="X404" s="171" t="str">
        <f t="shared" si="32"/>
        <v>7.10.3</v>
      </c>
      <c r="Y404" s="175">
        <f t="shared" si="38"/>
        <v>0</v>
      </c>
      <c r="Z404" s="171">
        <f t="shared" si="39"/>
        <v>0</v>
      </c>
      <c r="AA404" s="171">
        <f t="shared" si="35"/>
        <v>7</v>
      </c>
      <c r="AB404" s="171">
        <f t="shared" si="36"/>
        <v>0</v>
      </c>
      <c r="AC404" s="171">
        <f t="shared" si="37"/>
        <v>0</v>
      </c>
    </row>
    <row r="405" spans="1:29" ht="35.25" customHeight="1" x14ac:dyDescent="0.25">
      <c r="A405" s="96" t="s">
        <v>2180</v>
      </c>
      <c r="B405" s="101" t="s">
        <v>2224</v>
      </c>
      <c r="C405" s="98" t="s">
        <v>108</v>
      </c>
      <c r="D405" s="98" t="s">
        <v>353</v>
      </c>
      <c r="E405" s="173" t="s">
        <v>8068</v>
      </c>
      <c r="F405" s="99" t="s">
        <v>16</v>
      </c>
      <c r="G405" s="99" t="s">
        <v>109</v>
      </c>
      <c r="H405" s="99" t="s">
        <v>8952</v>
      </c>
      <c r="I405" s="147" t="s">
        <v>2459</v>
      </c>
      <c r="J405" s="103" t="s">
        <v>2225</v>
      </c>
      <c r="K405" s="102">
        <v>2177</v>
      </c>
      <c r="L405" s="103"/>
      <c r="M405" s="102" t="s">
        <v>119</v>
      </c>
      <c r="N405" s="101" t="s">
        <v>2301</v>
      </c>
      <c r="O405" s="101" t="s">
        <v>191</v>
      </c>
      <c r="P405" s="101" t="s">
        <v>2375</v>
      </c>
      <c r="Q405" s="105" t="s">
        <v>9532</v>
      </c>
      <c r="R405" s="105" t="s">
        <v>2183</v>
      </c>
      <c r="S405" s="106" t="s">
        <v>2183</v>
      </c>
      <c r="T405" s="101" t="s">
        <v>2825</v>
      </c>
      <c r="U405" s="148"/>
      <c r="V405" s="148"/>
      <c r="W405" s="107" t="str">
        <f>VLOOKUP(TRIM(X405),X10:Y88,2,FALSE)</f>
        <v>Andy</v>
      </c>
      <c r="X405" s="171" t="str">
        <f t="shared" si="32"/>
        <v>7.10.2</v>
      </c>
      <c r="Y405" s="175">
        <f t="shared" si="38"/>
        <v>0</v>
      </c>
      <c r="Z405" s="171">
        <f t="shared" si="39"/>
        <v>0</v>
      </c>
      <c r="AA405" s="171">
        <f t="shared" si="35"/>
        <v>7</v>
      </c>
      <c r="AB405" s="171">
        <f t="shared" si="36"/>
        <v>0</v>
      </c>
      <c r="AC405" s="171">
        <f t="shared" si="37"/>
        <v>0</v>
      </c>
    </row>
    <row r="406" spans="1:29" ht="35.25" customHeight="1" x14ac:dyDescent="0.25">
      <c r="A406" s="96" t="s">
        <v>2180</v>
      </c>
      <c r="B406" s="101" t="s">
        <v>9534</v>
      </c>
      <c r="C406" s="98" t="s">
        <v>108</v>
      </c>
      <c r="D406" s="98" t="s">
        <v>308</v>
      </c>
      <c r="E406" s="173" t="s">
        <v>8069</v>
      </c>
      <c r="F406" s="99" t="s">
        <v>15</v>
      </c>
      <c r="G406" s="99" t="s">
        <v>109</v>
      </c>
      <c r="H406" s="99" t="s">
        <v>9535</v>
      </c>
      <c r="I406" s="147" t="s">
        <v>205</v>
      </c>
      <c r="J406" s="103" t="s">
        <v>2225</v>
      </c>
      <c r="K406" s="102">
        <v>2178</v>
      </c>
      <c r="L406" s="103"/>
      <c r="M406" s="102" t="s">
        <v>119</v>
      </c>
      <c r="N406" s="101" t="s">
        <v>2301</v>
      </c>
      <c r="O406" s="101" t="s">
        <v>191</v>
      </c>
      <c r="P406" s="101" t="s">
        <v>226</v>
      </c>
      <c r="Q406" s="105" t="s">
        <v>9533</v>
      </c>
      <c r="R406" s="105" t="s">
        <v>2181</v>
      </c>
      <c r="S406" s="106" t="s">
        <v>2181</v>
      </c>
      <c r="T406" s="101" t="s">
        <v>2650</v>
      </c>
      <c r="U406" s="148"/>
      <c r="V406" s="148"/>
      <c r="W406" s="107" t="str">
        <f>VLOOKUP(TRIM(X406),X10:Y88,2,FALSE)</f>
        <v>Puneet</v>
      </c>
      <c r="X406" s="171" t="str">
        <f t="shared" si="32"/>
        <v>7.7.2</v>
      </c>
      <c r="Y406" s="175">
        <f t="shared" si="38"/>
        <v>1</v>
      </c>
      <c r="Z406" s="171">
        <f t="shared" si="39"/>
        <v>0</v>
      </c>
      <c r="AA406" s="171">
        <f t="shared" si="35"/>
        <v>7</v>
      </c>
      <c r="AB406" s="171">
        <f t="shared" si="36"/>
        <v>0</v>
      </c>
      <c r="AC406" s="171">
        <f t="shared" si="37"/>
        <v>0</v>
      </c>
    </row>
    <row r="407" spans="1:29" ht="35.25" customHeight="1" x14ac:dyDescent="0.25">
      <c r="A407" s="96" t="s">
        <v>2180</v>
      </c>
      <c r="B407" s="101" t="s">
        <v>9537</v>
      </c>
      <c r="C407" s="98" t="s">
        <v>108</v>
      </c>
      <c r="D407" s="98" t="s">
        <v>303</v>
      </c>
      <c r="E407" s="173" t="s">
        <v>8070</v>
      </c>
      <c r="F407" s="99" t="s">
        <v>16</v>
      </c>
      <c r="G407" s="99" t="s">
        <v>109</v>
      </c>
      <c r="H407" s="99" t="s">
        <v>8953</v>
      </c>
      <c r="I407" s="147" t="s">
        <v>2459</v>
      </c>
      <c r="J407" s="103" t="s">
        <v>2225</v>
      </c>
      <c r="K407" s="102">
        <v>2179</v>
      </c>
      <c r="L407" s="103"/>
      <c r="M407" s="102" t="s">
        <v>119</v>
      </c>
      <c r="N407" s="101" t="s">
        <v>2301</v>
      </c>
      <c r="O407" s="101" t="s">
        <v>191</v>
      </c>
      <c r="P407" s="101" t="s">
        <v>228</v>
      </c>
      <c r="Q407" s="105" t="s">
        <v>9536</v>
      </c>
      <c r="R407" s="105" t="s">
        <v>10428</v>
      </c>
      <c r="S407" s="106" t="s">
        <v>9937</v>
      </c>
      <c r="T407" s="101" t="s">
        <v>2304</v>
      </c>
      <c r="U407" s="148"/>
      <c r="V407" s="148"/>
      <c r="W407" s="107" t="str">
        <f>VLOOKUP(TRIM(X407),X10:Y88,2,FALSE)</f>
        <v>Andy</v>
      </c>
      <c r="X407" s="171" t="str">
        <f t="shared" si="32"/>
        <v>7.4</v>
      </c>
      <c r="Y407" s="175">
        <f t="shared" si="38"/>
        <v>0</v>
      </c>
      <c r="Z407" s="171">
        <f t="shared" si="39"/>
        <v>0</v>
      </c>
      <c r="AA407" s="171">
        <f t="shared" si="35"/>
        <v>7</v>
      </c>
      <c r="AB407" s="171">
        <f t="shared" si="36"/>
        <v>0</v>
      </c>
      <c r="AC407" s="171">
        <f t="shared" si="37"/>
        <v>0</v>
      </c>
    </row>
    <row r="408" spans="1:29" ht="35.25" customHeight="1" x14ac:dyDescent="0.25">
      <c r="A408" s="96" t="s">
        <v>2180</v>
      </c>
      <c r="B408" s="101" t="s">
        <v>9539</v>
      </c>
      <c r="C408" s="98" t="s">
        <v>108</v>
      </c>
      <c r="D408" s="98" t="s">
        <v>354</v>
      </c>
      <c r="E408" s="173" t="s">
        <v>8071</v>
      </c>
      <c r="F408" s="99" t="s">
        <v>16</v>
      </c>
      <c r="G408" s="99" t="s">
        <v>109</v>
      </c>
      <c r="H408" s="99" t="s">
        <v>8954</v>
      </c>
      <c r="I408" s="147" t="s">
        <v>2459</v>
      </c>
      <c r="J408" s="103" t="s">
        <v>2236</v>
      </c>
      <c r="K408" s="102">
        <v>3593</v>
      </c>
      <c r="L408" s="103"/>
      <c r="M408" s="102" t="s">
        <v>119</v>
      </c>
      <c r="N408" s="101" t="s">
        <v>3103</v>
      </c>
      <c r="O408" s="101" t="s">
        <v>191</v>
      </c>
      <c r="P408" s="101" t="s">
        <v>2213</v>
      </c>
      <c r="Q408" s="105" t="s">
        <v>9538</v>
      </c>
      <c r="R408" s="105" t="s">
        <v>10429</v>
      </c>
      <c r="S408" s="106" t="s">
        <v>9945</v>
      </c>
      <c r="T408" s="101" t="s">
        <v>2665</v>
      </c>
      <c r="U408" s="148"/>
      <c r="V408" s="148"/>
      <c r="W408" s="107" t="str">
        <f>VLOOKUP(TRIM(X408),X10:Y88,2,FALSE)</f>
        <v>Andy</v>
      </c>
      <c r="X408" s="171" t="str">
        <f t="shared" si="32"/>
        <v>7.10.3</v>
      </c>
      <c r="Y408" s="175">
        <f t="shared" si="38"/>
        <v>0</v>
      </c>
      <c r="Z408" s="171">
        <f t="shared" si="39"/>
        <v>0</v>
      </c>
      <c r="AA408" s="171">
        <f t="shared" si="35"/>
        <v>7</v>
      </c>
      <c r="AB408" s="171">
        <f t="shared" si="36"/>
        <v>0</v>
      </c>
      <c r="AC408" s="171">
        <f t="shared" si="37"/>
        <v>0</v>
      </c>
    </row>
    <row r="409" spans="1:29" ht="35.25" customHeight="1" x14ac:dyDescent="0.25">
      <c r="A409" s="96"/>
      <c r="B409" s="101"/>
      <c r="C409" s="98" t="s">
        <v>14</v>
      </c>
      <c r="D409" s="98" t="s">
        <v>102</v>
      </c>
      <c r="E409" s="173" t="s">
        <v>8072</v>
      </c>
      <c r="F409" s="99" t="s">
        <v>16</v>
      </c>
      <c r="G409" s="230" t="s">
        <v>109</v>
      </c>
      <c r="H409" s="230" t="s">
        <v>4326</v>
      </c>
      <c r="I409" s="231" t="s">
        <v>2459</v>
      </c>
      <c r="J409" s="226" t="s">
        <v>2225</v>
      </c>
      <c r="K409" s="227">
        <v>2116</v>
      </c>
      <c r="L409" s="226" t="s">
        <v>53</v>
      </c>
      <c r="M409" s="227" t="s">
        <v>119</v>
      </c>
      <c r="N409" s="226" t="s">
        <v>2301</v>
      </c>
      <c r="O409" s="226" t="s">
        <v>191</v>
      </c>
      <c r="P409" s="226" t="s">
        <v>2213</v>
      </c>
      <c r="Q409" s="232" t="s">
        <v>9061</v>
      </c>
      <c r="R409" s="232" t="s">
        <v>10146</v>
      </c>
      <c r="S409" s="228"/>
      <c r="T409" s="101" t="s">
        <v>2665</v>
      </c>
      <c r="U409" s="148"/>
      <c r="V409" s="148"/>
      <c r="W409" s="107" t="str">
        <f>VLOOKUP(TRIM(X409),X10:Y88,2,FALSE)</f>
        <v>Withdrawn</v>
      </c>
      <c r="X409" s="171" t="str">
        <f t="shared" ref="X409:X472" si="40">IF(ISNONTEXT(D409),"" &amp; D409 &amp;"",T(D409))</f>
        <v>99</v>
      </c>
      <c r="Y409" s="175">
        <f t="shared" si="38"/>
        <v>0</v>
      </c>
      <c r="Z409" s="171">
        <f t="shared" si="39"/>
        <v>0</v>
      </c>
      <c r="AA409" s="171">
        <f t="shared" ref="AA409:AA472" si="41">LEN(I409)</f>
        <v>7</v>
      </c>
      <c r="AB409" s="171">
        <f t="shared" ref="AB409:AB472" si="42">IF(LEFT(H409, 12)="Reserved for",  1, 0)</f>
        <v>0</v>
      </c>
      <c r="AC409" s="171">
        <f t="shared" ref="AC409:AC472" si="43">IF(F409="LS OUT", IF(S409="Approved", 1, IF(S409="Block approved", 1, 0)),0)</f>
        <v>0</v>
      </c>
    </row>
    <row r="410" spans="1:29" ht="35.25" customHeight="1" x14ac:dyDescent="0.25">
      <c r="A410" s="96" t="s">
        <v>2180</v>
      </c>
      <c r="B410" s="101" t="s">
        <v>4133</v>
      </c>
      <c r="C410" s="98" t="s">
        <v>108</v>
      </c>
      <c r="D410" s="98" t="s">
        <v>62</v>
      </c>
      <c r="E410" s="173" t="s">
        <v>8073</v>
      </c>
      <c r="F410" s="99" t="s">
        <v>16</v>
      </c>
      <c r="G410" s="99" t="s">
        <v>109</v>
      </c>
      <c r="H410" s="99" t="s">
        <v>8955</v>
      </c>
      <c r="I410" s="147" t="s">
        <v>2239</v>
      </c>
      <c r="J410" s="103" t="s">
        <v>118</v>
      </c>
      <c r="K410" s="102">
        <v>2127</v>
      </c>
      <c r="L410" s="103"/>
      <c r="M410" s="102" t="s">
        <v>119</v>
      </c>
      <c r="N410" s="101" t="s">
        <v>2301</v>
      </c>
      <c r="O410" s="101" t="s">
        <v>191</v>
      </c>
      <c r="P410" s="101" t="s">
        <v>198</v>
      </c>
      <c r="Q410" s="105" t="s">
        <v>9540</v>
      </c>
      <c r="R410" s="105" t="s">
        <v>10430</v>
      </c>
      <c r="S410" s="106" t="s">
        <v>10003</v>
      </c>
      <c r="T410" s="101" t="s">
        <v>8956</v>
      </c>
      <c r="U410" s="148"/>
      <c r="V410" s="148"/>
      <c r="W410" s="107" t="str">
        <f>VLOOKUP(TRIM(X410),X10:Y88,2,FALSE)</f>
        <v>Puneet</v>
      </c>
      <c r="X410" s="171" t="str">
        <f t="shared" si="40"/>
        <v>4.1</v>
      </c>
      <c r="Y410" s="175">
        <f t="shared" si="38"/>
        <v>0</v>
      </c>
      <c r="Z410" s="171">
        <f t="shared" si="39"/>
        <v>0</v>
      </c>
      <c r="AA410" s="171">
        <f t="shared" si="41"/>
        <v>10</v>
      </c>
      <c r="AB410" s="171">
        <f t="shared" si="42"/>
        <v>0</v>
      </c>
      <c r="AC410" s="171">
        <f t="shared" si="43"/>
        <v>0</v>
      </c>
    </row>
    <row r="411" spans="1:29" ht="35.25" customHeight="1" x14ac:dyDescent="0.25">
      <c r="A411" s="96" t="s">
        <v>2180</v>
      </c>
      <c r="B411" s="101" t="s">
        <v>9542</v>
      </c>
      <c r="C411" s="98" t="s">
        <v>108</v>
      </c>
      <c r="D411" s="98" t="s">
        <v>304</v>
      </c>
      <c r="E411" s="173" t="s">
        <v>8074</v>
      </c>
      <c r="F411" s="99" t="s">
        <v>16</v>
      </c>
      <c r="G411" s="99" t="s">
        <v>109</v>
      </c>
      <c r="H411" s="99" t="s">
        <v>8957</v>
      </c>
      <c r="I411" s="147" t="s">
        <v>2435</v>
      </c>
      <c r="J411" s="103" t="s">
        <v>2312</v>
      </c>
      <c r="K411" s="102">
        <v>133</v>
      </c>
      <c r="L411" s="103"/>
      <c r="M411" s="102" t="s">
        <v>119</v>
      </c>
      <c r="N411" s="101" t="s">
        <v>2228</v>
      </c>
      <c r="O411" s="101" t="s">
        <v>191</v>
      </c>
      <c r="P411" s="101" t="s">
        <v>2206</v>
      </c>
      <c r="Q411" s="105" t="s">
        <v>9541</v>
      </c>
      <c r="R411" s="105" t="s">
        <v>10082</v>
      </c>
      <c r="S411" s="106" t="s">
        <v>2268</v>
      </c>
      <c r="T411" s="101" t="s">
        <v>230</v>
      </c>
      <c r="U411" s="148"/>
      <c r="V411" s="148"/>
      <c r="W411" s="107" t="str">
        <f>VLOOKUP(TRIM(X411),X10:Y88,2,FALSE)</f>
        <v>Tao</v>
      </c>
      <c r="X411" s="171" t="str">
        <f t="shared" si="40"/>
        <v>7.5</v>
      </c>
      <c r="Y411" s="175">
        <f t="shared" si="38"/>
        <v>0</v>
      </c>
      <c r="Z411" s="171">
        <f t="shared" si="39"/>
        <v>0</v>
      </c>
      <c r="AA411" s="171">
        <f t="shared" si="41"/>
        <v>13</v>
      </c>
      <c r="AB411" s="171">
        <f t="shared" si="42"/>
        <v>0</v>
      </c>
      <c r="AC411" s="171">
        <f t="shared" si="43"/>
        <v>0</v>
      </c>
    </row>
    <row r="412" spans="1:29" ht="35.25" customHeight="1" x14ac:dyDescent="0.25">
      <c r="A412" s="96" t="s">
        <v>2180</v>
      </c>
      <c r="B412" s="101" t="s">
        <v>9544</v>
      </c>
      <c r="C412" s="98" t="s">
        <v>108</v>
      </c>
      <c r="D412" s="98" t="s">
        <v>304</v>
      </c>
      <c r="E412" s="173" t="s">
        <v>8075</v>
      </c>
      <c r="F412" s="99" t="s">
        <v>16</v>
      </c>
      <c r="G412" s="99" t="s">
        <v>109</v>
      </c>
      <c r="H412" s="99" t="s">
        <v>8958</v>
      </c>
      <c r="I412" s="147" t="s">
        <v>2435</v>
      </c>
      <c r="J412" s="103" t="s">
        <v>2264</v>
      </c>
      <c r="K412" s="102">
        <v>415</v>
      </c>
      <c r="L412" s="103"/>
      <c r="M412" s="102" t="s">
        <v>119</v>
      </c>
      <c r="N412" s="101" t="s">
        <v>2301</v>
      </c>
      <c r="O412" s="101" t="s">
        <v>191</v>
      </c>
      <c r="P412" s="101" t="s">
        <v>2206</v>
      </c>
      <c r="Q412" s="105" t="s">
        <v>9543</v>
      </c>
      <c r="R412" s="105" t="s">
        <v>10080</v>
      </c>
      <c r="S412" s="106" t="s">
        <v>2268</v>
      </c>
      <c r="T412" s="101" t="s">
        <v>230</v>
      </c>
      <c r="U412" s="148"/>
      <c r="V412" s="148"/>
      <c r="W412" s="107" t="str">
        <f>VLOOKUP(TRIM(X412),X10:Y88,2,FALSE)</f>
        <v>Tao</v>
      </c>
      <c r="X412" s="171" t="str">
        <f t="shared" si="40"/>
        <v>7.5</v>
      </c>
      <c r="Y412" s="175">
        <f t="shared" si="38"/>
        <v>0</v>
      </c>
      <c r="Z412" s="171">
        <f t="shared" si="39"/>
        <v>0</v>
      </c>
      <c r="AA412" s="171">
        <f t="shared" si="41"/>
        <v>13</v>
      </c>
      <c r="AB412" s="171">
        <f t="shared" si="42"/>
        <v>0</v>
      </c>
      <c r="AC412" s="171">
        <f t="shared" si="43"/>
        <v>0</v>
      </c>
    </row>
    <row r="413" spans="1:29" ht="35.25" customHeight="1" x14ac:dyDescent="0.25">
      <c r="A413" s="96"/>
      <c r="B413" s="101"/>
      <c r="C413" s="98" t="s">
        <v>14</v>
      </c>
      <c r="D413" s="98" t="s">
        <v>102</v>
      </c>
      <c r="E413" s="173" t="s">
        <v>8076</v>
      </c>
      <c r="F413" s="99" t="s">
        <v>16</v>
      </c>
      <c r="G413" s="230" t="s">
        <v>109</v>
      </c>
      <c r="H413" s="230" t="s">
        <v>8959</v>
      </c>
      <c r="I413" s="231" t="s">
        <v>2435</v>
      </c>
      <c r="J413" s="226" t="s">
        <v>2312</v>
      </c>
      <c r="K413" s="227">
        <v>134</v>
      </c>
      <c r="L413" s="226"/>
      <c r="M413" s="227" t="s">
        <v>119</v>
      </c>
      <c r="N413" s="226" t="s">
        <v>2228</v>
      </c>
      <c r="O413" s="226" t="s">
        <v>191</v>
      </c>
      <c r="P413" s="226" t="s">
        <v>2206</v>
      </c>
      <c r="Q413" s="232" t="s">
        <v>9062</v>
      </c>
      <c r="R413" s="232" t="s">
        <v>20</v>
      </c>
      <c r="S413" s="228"/>
      <c r="T413" s="101" t="s">
        <v>230</v>
      </c>
      <c r="U413" s="148"/>
      <c r="V413" s="148"/>
      <c r="W413" s="107" t="str">
        <f>VLOOKUP(TRIM(X413),X10:Y88,2,FALSE)</f>
        <v>Withdrawn</v>
      </c>
      <c r="X413" s="171" t="str">
        <f t="shared" si="40"/>
        <v>99</v>
      </c>
      <c r="Y413" s="175">
        <f t="shared" si="38"/>
        <v>0</v>
      </c>
      <c r="Z413" s="171">
        <f t="shared" si="39"/>
        <v>0</v>
      </c>
      <c r="AA413" s="171">
        <f t="shared" si="41"/>
        <v>13</v>
      </c>
      <c r="AB413" s="171">
        <f t="shared" si="42"/>
        <v>0</v>
      </c>
      <c r="AC413" s="171">
        <f t="shared" si="43"/>
        <v>0</v>
      </c>
    </row>
    <row r="414" spans="1:29" ht="35.25" customHeight="1" x14ac:dyDescent="0.25">
      <c r="A414" s="96" t="s">
        <v>2180</v>
      </c>
      <c r="B414" s="101" t="s">
        <v>9546</v>
      </c>
      <c r="C414" s="98" t="s">
        <v>108</v>
      </c>
      <c r="D414" s="98" t="s">
        <v>88</v>
      </c>
      <c r="E414" s="173" t="s">
        <v>8077</v>
      </c>
      <c r="F414" s="99" t="s">
        <v>16</v>
      </c>
      <c r="G414" s="99" t="s">
        <v>109</v>
      </c>
      <c r="H414" s="99" t="s">
        <v>9547</v>
      </c>
      <c r="I414" s="147" t="s">
        <v>2459</v>
      </c>
      <c r="J414" s="103" t="s">
        <v>118</v>
      </c>
      <c r="K414" s="102">
        <v>2128</v>
      </c>
      <c r="L414" s="103"/>
      <c r="M414" s="102" t="s">
        <v>119</v>
      </c>
      <c r="N414" s="101" t="s">
        <v>2301</v>
      </c>
      <c r="O414" s="101" t="s">
        <v>191</v>
      </c>
      <c r="P414" s="101" t="s">
        <v>2226</v>
      </c>
      <c r="Q414" s="105" t="s">
        <v>9545</v>
      </c>
      <c r="R414" s="105" t="s">
        <v>10088</v>
      </c>
      <c r="S414" s="106" t="s">
        <v>2183</v>
      </c>
      <c r="T414" s="101" t="s">
        <v>2628</v>
      </c>
      <c r="U414" s="148"/>
      <c r="V414" s="148"/>
      <c r="W414" s="107" t="str">
        <f>VLOOKUP(TRIM(X414),X10:Y88,2,FALSE)</f>
        <v>Tao</v>
      </c>
      <c r="X414" s="171" t="str">
        <f t="shared" si="40"/>
        <v>6.8</v>
      </c>
      <c r="Y414" s="175">
        <f t="shared" si="38"/>
        <v>0</v>
      </c>
      <c r="Z414" s="171">
        <f t="shared" si="39"/>
        <v>0</v>
      </c>
      <c r="AA414" s="171">
        <f t="shared" si="41"/>
        <v>7</v>
      </c>
      <c r="AB414" s="171">
        <f t="shared" si="42"/>
        <v>0</v>
      </c>
      <c r="AC414" s="171">
        <f t="shared" si="43"/>
        <v>0</v>
      </c>
    </row>
    <row r="415" spans="1:29" ht="35.25" customHeight="1" x14ac:dyDescent="0.25">
      <c r="A415" s="96" t="s">
        <v>2180</v>
      </c>
      <c r="B415" s="101" t="s">
        <v>2559</v>
      </c>
      <c r="C415" s="98" t="s">
        <v>108</v>
      </c>
      <c r="D415" s="98" t="s">
        <v>93</v>
      </c>
      <c r="E415" s="173" t="s">
        <v>8078</v>
      </c>
      <c r="F415" s="99" t="s">
        <v>15</v>
      </c>
      <c r="G415" s="99" t="s">
        <v>109</v>
      </c>
      <c r="H415" s="99" t="s">
        <v>8960</v>
      </c>
      <c r="I415" s="147" t="s">
        <v>205</v>
      </c>
      <c r="J415" s="103" t="s">
        <v>2252</v>
      </c>
      <c r="K415" s="102">
        <v>102</v>
      </c>
      <c r="L415" s="103"/>
      <c r="M415" s="102" t="s">
        <v>2237</v>
      </c>
      <c r="N415" s="101" t="s">
        <v>2273</v>
      </c>
      <c r="O415" s="101" t="s">
        <v>191</v>
      </c>
      <c r="P415" s="101" t="s">
        <v>222</v>
      </c>
      <c r="Q415" s="105" t="s">
        <v>9855</v>
      </c>
      <c r="R415" s="105" t="s">
        <v>2181</v>
      </c>
      <c r="S415" s="106" t="s">
        <v>2181</v>
      </c>
      <c r="T415" s="101" t="s">
        <v>2591</v>
      </c>
      <c r="U415" s="148"/>
      <c r="V415" s="148"/>
      <c r="W415" s="107" t="str">
        <f>VLOOKUP(TRIM(X415),X10:Y88,2,FALSE)</f>
        <v>Andy</v>
      </c>
      <c r="X415" s="171" t="str">
        <f t="shared" si="40"/>
        <v>7.1</v>
      </c>
      <c r="Y415" s="175">
        <f t="shared" si="38"/>
        <v>1</v>
      </c>
      <c r="Z415" s="171">
        <f t="shared" si="39"/>
        <v>0</v>
      </c>
      <c r="AA415" s="171">
        <f t="shared" si="41"/>
        <v>7</v>
      </c>
      <c r="AB415" s="171">
        <f t="shared" si="42"/>
        <v>0</v>
      </c>
      <c r="AC415" s="171">
        <f t="shared" si="43"/>
        <v>0</v>
      </c>
    </row>
    <row r="416" spans="1:29" ht="35.25" customHeight="1" x14ac:dyDescent="0.25">
      <c r="A416" s="96" t="s">
        <v>2180</v>
      </c>
      <c r="B416" s="101" t="s">
        <v>9549</v>
      </c>
      <c r="C416" s="98" t="s">
        <v>108</v>
      </c>
      <c r="D416" s="98" t="s">
        <v>305</v>
      </c>
      <c r="E416" s="173" t="s">
        <v>8079</v>
      </c>
      <c r="F416" s="99" t="s">
        <v>16</v>
      </c>
      <c r="G416" s="99" t="s">
        <v>109</v>
      </c>
      <c r="H416" s="99" t="s">
        <v>8961</v>
      </c>
      <c r="I416" s="147" t="s">
        <v>127</v>
      </c>
      <c r="J416" s="103" t="s">
        <v>2345</v>
      </c>
      <c r="K416" s="102">
        <v>102</v>
      </c>
      <c r="L416" s="103"/>
      <c r="M416" s="102" t="s">
        <v>119</v>
      </c>
      <c r="N416" s="101" t="s">
        <v>2228</v>
      </c>
      <c r="O416" s="101" t="s">
        <v>191</v>
      </c>
      <c r="P416" s="101" t="s">
        <v>2346</v>
      </c>
      <c r="Q416" s="105" t="s">
        <v>9548</v>
      </c>
      <c r="R416" s="105" t="s">
        <v>10088</v>
      </c>
      <c r="S416" s="106" t="s">
        <v>2183</v>
      </c>
      <c r="T416" s="101" t="s">
        <v>2576</v>
      </c>
      <c r="U416" s="148"/>
      <c r="V416" s="148"/>
      <c r="W416" s="107" t="str">
        <f>VLOOKUP(TRIM(X416),X10:Y88,2,FALSE)</f>
        <v>Tao</v>
      </c>
      <c r="X416" s="171" t="str">
        <f t="shared" si="40"/>
        <v>7.6</v>
      </c>
      <c r="Y416" s="175">
        <f t="shared" si="38"/>
        <v>0</v>
      </c>
      <c r="Z416" s="171">
        <f t="shared" si="39"/>
        <v>0</v>
      </c>
      <c r="AA416" s="171">
        <f t="shared" si="41"/>
        <v>4</v>
      </c>
      <c r="AB416" s="171">
        <f t="shared" si="42"/>
        <v>0</v>
      </c>
      <c r="AC416" s="171">
        <f t="shared" si="43"/>
        <v>0</v>
      </c>
    </row>
    <row r="417" spans="1:29" ht="35.25" customHeight="1" x14ac:dyDescent="0.25">
      <c r="A417" s="96" t="s">
        <v>2180</v>
      </c>
      <c r="B417" s="101" t="s">
        <v>9551</v>
      </c>
      <c r="C417" s="98" t="s">
        <v>108</v>
      </c>
      <c r="D417" s="98" t="s">
        <v>305</v>
      </c>
      <c r="E417" s="173" t="s">
        <v>8080</v>
      </c>
      <c r="F417" s="99" t="s">
        <v>16</v>
      </c>
      <c r="G417" s="99" t="s">
        <v>109</v>
      </c>
      <c r="H417" s="99" t="s">
        <v>8962</v>
      </c>
      <c r="I417" s="147" t="s">
        <v>127</v>
      </c>
      <c r="J417" s="103" t="s">
        <v>2345</v>
      </c>
      <c r="K417" s="102">
        <v>103</v>
      </c>
      <c r="L417" s="103"/>
      <c r="M417" s="102" t="s">
        <v>119</v>
      </c>
      <c r="N417" s="101" t="s">
        <v>2228</v>
      </c>
      <c r="O417" s="101" t="s">
        <v>191</v>
      </c>
      <c r="P417" s="101" t="s">
        <v>2346</v>
      </c>
      <c r="Q417" s="105" t="s">
        <v>9550</v>
      </c>
      <c r="R417" s="105" t="s">
        <v>10431</v>
      </c>
      <c r="S417" s="106" t="s">
        <v>10031</v>
      </c>
      <c r="T417" s="101" t="s">
        <v>2576</v>
      </c>
      <c r="U417" s="148"/>
      <c r="V417" s="148"/>
      <c r="W417" s="107" t="str">
        <f>VLOOKUP(TRIM(X417),X10:Y88,2,FALSE)</f>
        <v>Tao</v>
      </c>
      <c r="X417" s="171" t="str">
        <f t="shared" si="40"/>
        <v>7.6</v>
      </c>
      <c r="Y417" s="175">
        <f t="shared" si="38"/>
        <v>0</v>
      </c>
      <c r="Z417" s="171">
        <f t="shared" si="39"/>
        <v>0</v>
      </c>
      <c r="AA417" s="171">
        <f t="shared" si="41"/>
        <v>4</v>
      </c>
      <c r="AB417" s="171">
        <f t="shared" si="42"/>
        <v>0</v>
      </c>
      <c r="AC417" s="171">
        <f t="shared" si="43"/>
        <v>0</v>
      </c>
    </row>
    <row r="418" spans="1:29" ht="35.25" customHeight="1" x14ac:dyDescent="0.25">
      <c r="A418" s="96" t="s">
        <v>2180</v>
      </c>
      <c r="B418" s="101" t="s">
        <v>76</v>
      </c>
      <c r="C418" s="98" t="s">
        <v>108</v>
      </c>
      <c r="D418" s="98" t="s">
        <v>305</v>
      </c>
      <c r="E418" s="173" t="s">
        <v>8081</v>
      </c>
      <c r="F418" s="99" t="s">
        <v>16</v>
      </c>
      <c r="G418" s="99" t="s">
        <v>109</v>
      </c>
      <c r="H418" s="99" t="s">
        <v>8963</v>
      </c>
      <c r="I418" s="147" t="s">
        <v>127</v>
      </c>
      <c r="J418" s="103" t="s">
        <v>2345</v>
      </c>
      <c r="K418" s="102">
        <v>104</v>
      </c>
      <c r="L418" s="103"/>
      <c r="M418" s="102" t="s">
        <v>119</v>
      </c>
      <c r="N418" s="101" t="s">
        <v>2228</v>
      </c>
      <c r="O418" s="101" t="s">
        <v>191</v>
      </c>
      <c r="P418" s="101" t="s">
        <v>2346</v>
      </c>
      <c r="Q418" s="105" t="s">
        <v>9552</v>
      </c>
      <c r="R418" s="105" t="s">
        <v>10088</v>
      </c>
      <c r="S418" s="106" t="s">
        <v>2183</v>
      </c>
      <c r="T418" s="101" t="s">
        <v>2576</v>
      </c>
      <c r="U418" s="148"/>
      <c r="V418" s="148"/>
      <c r="W418" s="107" t="str">
        <f>VLOOKUP(TRIM(X418),X10:Y88,2,FALSE)</f>
        <v>Tao</v>
      </c>
      <c r="X418" s="171" t="str">
        <f t="shared" si="40"/>
        <v>7.6</v>
      </c>
      <c r="Y418" s="175">
        <f t="shared" si="38"/>
        <v>0</v>
      </c>
      <c r="Z418" s="171">
        <f t="shared" si="39"/>
        <v>0</v>
      </c>
      <c r="AA418" s="171">
        <f t="shared" si="41"/>
        <v>4</v>
      </c>
      <c r="AB418" s="171">
        <f t="shared" si="42"/>
        <v>0</v>
      </c>
      <c r="AC418" s="171">
        <f t="shared" si="43"/>
        <v>0</v>
      </c>
    </row>
    <row r="419" spans="1:29" ht="35.25" customHeight="1" x14ac:dyDescent="0.25">
      <c r="A419" s="96" t="s">
        <v>2180</v>
      </c>
      <c r="B419" s="101" t="s">
        <v>9554</v>
      </c>
      <c r="C419" s="98" t="s">
        <v>108</v>
      </c>
      <c r="D419" s="98" t="s">
        <v>305</v>
      </c>
      <c r="E419" s="173" t="s">
        <v>8082</v>
      </c>
      <c r="F419" s="99" t="s">
        <v>16</v>
      </c>
      <c r="G419" s="99" t="s">
        <v>109</v>
      </c>
      <c r="H419" s="99" t="s">
        <v>8964</v>
      </c>
      <c r="I419" s="147" t="s">
        <v>127</v>
      </c>
      <c r="J419" s="103" t="s">
        <v>2345</v>
      </c>
      <c r="K419" s="102">
        <v>105</v>
      </c>
      <c r="L419" s="103"/>
      <c r="M419" s="102" t="s">
        <v>119</v>
      </c>
      <c r="N419" s="101" t="s">
        <v>2228</v>
      </c>
      <c r="O419" s="101" t="s">
        <v>191</v>
      </c>
      <c r="P419" s="101" t="s">
        <v>2346</v>
      </c>
      <c r="Q419" s="105" t="s">
        <v>9553</v>
      </c>
      <c r="R419" s="105" t="s">
        <v>10432</v>
      </c>
      <c r="S419" s="106" t="s">
        <v>10030</v>
      </c>
      <c r="T419" s="101" t="s">
        <v>2576</v>
      </c>
      <c r="U419" s="148"/>
      <c r="V419" s="148"/>
      <c r="W419" s="107" t="str">
        <f>VLOOKUP(TRIM(X419),X10:Y88,2,FALSE)</f>
        <v>Tao</v>
      </c>
      <c r="X419" s="171" t="str">
        <f t="shared" si="40"/>
        <v>7.6</v>
      </c>
      <c r="Y419" s="175">
        <f t="shared" si="38"/>
        <v>0</v>
      </c>
      <c r="Z419" s="171">
        <f t="shared" si="39"/>
        <v>0</v>
      </c>
      <c r="AA419" s="171">
        <f t="shared" si="41"/>
        <v>4</v>
      </c>
      <c r="AB419" s="171">
        <f t="shared" si="42"/>
        <v>0</v>
      </c>
      <c r="AC419" s="171">
        <f t="shared" si="43"/>
        <v>0</v>
      </c>
    </row>
    <row r="420" spans="1:29" ht="35.25" customHeight="1" x14ac:dyDescent="0.25">
      <c r="A420" s="96" t="s">
        <v>2180</v>
      </c>
      <c r="B420" s="101" t="s">
        <v>9555</v>
      </c>
      <c r="C420" s="98" t="s">
        <v>108</v>
      </c>
      <c r="D420" s="98" t="s">
        <v>305</v>
      </c>
      <c r="E420" s="173" t="s">
        <v>8083</v>
      </c>
      <c r="F420" s="99" t="s">
        <v>16</v>
      </c>
      <c r="G420" s="99" t="s">
        <v>109</v>
      </c>
      <c r="H420" s="99" t="s">
        <v>8965</v>
      </c>
      <c r="I420" s="147" t="s">
        <v>8966</v>
      </c>
      <c r="J420" s="103" t="s">
        <v>2345</v>
      </c>
      <c r="K420" s="102">
        <v>106</v>
      </c>
      <c r="L420" s="103"/>
      <c r="M420" s="102" t="s">
        <v>2237</v>
      </c>
      <c r="N420" s="101" t="s">
        <v>2228</v>
      </c>
      <c r="O420" s="101" t="s">
        <v>191</v>
      </c>
      <c r="P420" s="101" t="s">
        <v>2346</v>
      </c>
      <c r="Q420" s="105" t="s">
        <v>9188</v>
      </c>
      <c r="R420" s="105" t="s">
        <v>10433</v>
      </c>
      <c r="S420" s="106" t="s">
        <v>10029</v>
      </c>
      <c r="T420" s="101" t="s">
        <v>2576</v>
      </c>
      <c r="U420" s="148"/>
      <c r="V420" s="148"/>
      <c r="W420" s="107" t="str">
        <f>VLOOKUP(TRIM(X420),X10:Y88,2,FALSE)</f>
        <v>Tao</v>
      </c>
      <c r="X420" s="171" t="str">
        <f t="shared" si="40"/>
        <v>7.6</v>
      </c>
      <c r="Y420" s="175">
        <f t="shared" si="38"/>
        <v>0</v>
      </c>
      <c r="Z420" s="171">
        <f t="shared" si="39"/>
        <v>0</v>
      </c>
      <c r="AA420" s="171">
        <f t="shared" si="41"/>
        <v>19</v>
      </c>
      <c r="AB420" s="171">
        <f t="shared" si="42"/>
        <v>0</v>
      </c>
      <c r="AC420" s="171">
        <f t="shared" si="43"/>
        <v>0</v>
      </c>
    </row>
    <row r="421" spans="1:29" ht="35.25" customHeight="1" x14ac:dyDescent="0.25">
      <c r="A421" s="96" t="s">
        <v>2180</v>
      </c>
      <c r="B421" s="101" t="s">
        <v>9557</v>
      </c>
      <c r="C421" s="98" t="s">
        <v>108</v>
      </c>
      <c r="D421" s="98" t="s">
        <v>305</v>
      </c>
      <c r="E421" s="173" t="s">
        <v>8084</v>
      </c>
      <c r="F421" s="99" t="s">
        <v>16</v>
      </c>
      <c r="G421" s="99" t="s">
        <v>109</v>
      </c>
      <c r="H421" s="99" t="s">
        <v>8967</v>
      </c>
      <c r="I421" s="147" t="s">
        <v>127</v>
      </c>
      <c r="J421" s="103" t="s">
        <v>2345</v>
      </c>
      <c r="K421" s="102">
        <v>107</v>
      </c>
      <c r="L421" s="103"/>
      <c r="M421" s="102" t="s">
        <v>119</v>
      </c>
      <c r="N421" s="101" t="s">
        <v>2228</v>
      </c>
      <c r="O421" s="101" t="s">
        <v>191</v>
      </c>
      <c r="P421" s="101" t="s">
        <v>2346</v>
      </c>
      <c r="Q421" s="105" t="s">
        <v>9556</v>
      </c>
      <c r="R421" s="105" t="s">
        <v>10434</v>
      </c>
      <c r="S421" s="106" t="s">
        <v>10028</v>
      </c>
      <c r="T421" s="101" t="s">
        <v>2576</v>
      </c>
      <c r="U421" s="148"/>
      <c r="V421" s="148"/>
      <c r="W421" s="107" t="str">
        <f>VLOOKUP(TRIM(X421),X10:Y88,2,FALSE)</f>
        <v>Tao</v>
      </c>
      <c r="X421" s="171" t="str">
        <f t="shared" si="40"/>
        <v>7.6</v>
      </c>
      <c r="Y421" s="175">
        <f t="shared" si="38"/>
        <v>0</v>
      </c>
      <c r="Z421" s="171">
        <f t="shared" si="39"/>
        <v>0</v>
      </c>
      <c r="AA421" s="171">
        <f t="shared" si="41"/>
        <v>4</v>
      </c>
      <c r="AB421" s="171">
        <f t="shared" si="42"/>
        <v>0</v>
      </c>
      <c r="AC421" s="171">
        <f t="shared" si="43"/>
        <v>0</v>
      </c>
    </row>
    <row r="422" spans="1:29" ht="35.25" customHeight="1" x14ac:dyDescent="0.25">
      <c r="A422" s="96" t="s">
        <v>2180</v>
      </c>
      <c r="B422" s="101" t="s">
        <v>9559</v>
      </c>
      <c r="C422" s="98" t="s">
        <v>108</v>
      </c>
      <c r="D422" s="98" t="s">
        <v>305</v>
      </c>
      <c r="E422" s="173" t="s">
        <v>8085</v>
      </c>
      <c r="F422" s="99" t="s">
        <v>15</v>
      </c>
      <c r="G422" s="99" t="s">
        <v>109</v>
      </c>
      <c r="H422" s="99" t="s">
        <v>8968</v>
      </c>
      <c r="I422" s="147" t="s">
        <v>127</v>
      </c>
      <c r="J422" s="103" t="s">
        <v>2345</v>
      </c>
      <c r="K422" s="102">
        <v>108</v>
      </c>
      <c r="L422" s="103"/>
      <c r="M422" s="102" t="s">
        <v>119</v>
      </c>
      <c r="N422" s="101" t="s">
        <v>2228</v>
      </c>
      <c r="O422" s="101" t="s">
        <v>191</v>
      </c>
      <c r="P422" s="101" t="s">
        <v>2346</v>
      </c>
      <c r="Q422" s="105" t="s">
        <v>9558</v>
      </c>
      <c r="R422" s="105" t="s">
        <v>2181</v>
      </c>
      <c r="S422" s="106" t="s">
        <v>2181</v>
      </c>
      <c r="T422" s="101" t="s">
        <v>2576</v>
      </c>
      <c r="U422" s="148"/>
      <c r="V422" s="148"/>
      <c r="W422" s="107" t="str">
        <f>VLOOKUP(TRIM(X422),X10:Y88,2,FALSE)</f>
        <v>Tao</v>
      </c>
      <c r="X422" s="171" t="str">
        <f t="shared" si="40"/>
        <v>7.6</v>
      </c>
      <c r="Y422" s="175">
        <f t="shared" si="38"/>
        <v>1</v>
      </c>
      <c r="Z422" s="171">
        <f t="shared" si="39"/>
        <v>0</v>
      </c>
      <c r="AA422" s="171">
        <f t="shared" si="41"/>
        <v>4</v>
      </c>
      <c r="AB422" s="171">
        <f t="shared" si="42"/>
        <v>0</v>
      </c>
      <c r="AC422" s="171">
        <f t="shared" si="43"/>
        <v>0</v>
      </c>
    </row>
    <row r="423" spans="1:29" ht="35.25" customHeight="1" x14ac:dyDescent="0.25">
      <c r="A423" s="96" t="s">
        <v>2180</v>
      </c>
      <c r="B423" s="101" t="s">
        <v>2621</v>
      </c>
      <c r="C423" s="98" t="s">
        <v>108</v>
      </c>
      <c r="D423" s="98" t="s">
        <v>305</v>
      </c>
      <c r="E423" s="173" t="s">
        <v>8086</v>
      </c>
      <c r="F423" s="99" t="s">
        <v>16</v>
      </c>
      <c r="G423" s="99" t="s">
        <v>109</v>
      </c>
      <c r="H423" s="99" t="s">
        <v>8969</v>
      </c>
      <c r="I423" s="147" t="s">
        <v>127</v>
      </c>
      <c r="J423" s="103" t="s">
        <v>2345</v>
      </c>
      <c r="K423" s="102">
        <v>109</v>
      </c>
      <c r="L423" s="103"/>
      <c r="M423" s="102" t="s">
        <v>119</v>
      </c>
      <c r="N423" s="101" t="s">
        <v>2228</v>
      </c>
      <c r="O423" s="101" t="s">
        <v>191</v>
      </c>
      <c r="P423" s="101" t="s">
        <v>2346</v>
      </c>
      <c r="Q423" s="105" t="s">
        <v>9560</v>
      </c>
      <c r="R423" s="105" t="s">
        <v>10088</v>
      </c>
      <c r="S423" s="106" t="s">
        <v>2183</v>
      </c>
      <c r="T423" s="101" t="s">
        <v>2576</v>
      </c>
      <c r="U423" s="148"/>
      <c r="V423" s="148"/>
      <c r="W423" s="107" t="str">
        <f>VLOOKUP(TRIM(X423),X10:Y88,2,FALSE)</f>
        <v>Tao</v>
      </c>
      <c r="X423" s="171" t="str">
        <f t="shared" si="40"/>
        <v>7.6</v>
      </c>
      <c r="Y423" s="175">
        <f t="shared" si="38"/>
        <v>0</v>
      </c>
      <c r="Z423" s="171">
        <f t="shared" si="39"/>
        <v>0</v>
      </c>
      <c r="AA423" s="171">
        <f t="shared" si="41"/>
        <v>4</v>
      </c>
      <c r="AB423" s="171">
        <f t="shared" si="42"/>
        <v>0</v>
      </c>
      <c r="AC423" s="171">
        <f t="shared" si="43"/>
        <v>0</v>
      </c>
    </row>
    <row r="424" spans="1:29" ht="35.25" customHeight="1" x14ac:dyDescent="0.25">
      <c r="A424" s="96" t="s">
        <v>2180</v>
      </c>
      <c r="B424" s="101" t="s">
        <v>9562</v>
      </c>
      <c r="C424" s="98" t="s">
        <v>108</v>
      </c>
      <c r="D424" s="98" t="s">
        <v>305</v>
      </c>
      <c r="E424" s="173" t="s">
        <v>8087</v>
      </c>
      <c r="F424" s="99" t="s">
        <v>16</v>
      </c>
      <c r="G424" s="99" t="s">
        <v>109</v>
      </c>
      <c r="H424" s="99" t="s">
        <v>8970</v>
      </c>
      <c r="I424" s="147" t="s">
        <v>127</v>
      </c>
      <c r="J424" s="103" t="s">
        <v>2345</v>
      </c>
      <c r="K424" s="102">
        <v>110</v>
      </c>
      <c r="L424" s="103"/>
      <c r="M424" s="102" t="s">
        <v>119</v>
      </c>
      <c r="N424" s="101" t="s">
        <v>2228</v>
      </c>
      <c r="O424" s="101" t="s">
        <v>191</v>
      </c>
      <c r="P424" s="101" t="s">
        <v>2346</v>
      </c>
      <c r="Q424" s="105" t="s">
        <v>9561</v>
      </c>
      <c r="R424" s="105" t="s">
        <v>10088</v>
      </c>
      <c r="S424" s="106" t="s">
        <v>2183</v>
      </c>
      <c r="T424" s="101" t="s">
        <v>2576</v>
      </c>
      <c r="U424" s="148"/>
      <c r="V424" s="148"/>
      <c r="W424" s="107" t="str">
        <f>VLOOKUP(TRIM(X424),X10:Y88,2,FALSE)</f>
        <v>Tao</v>
      </c>
      <c r="X424" s="171" t="str">
        <f t="shared" si="40"/>
        <v>7.6</v>
      </c>
      <c r="Y424" s="175">
        <f t="shared" si="38"/>
        <v>0</v>
      </c>
      <c r="Z424" s="171">
        <f t="shared" si="39"/>
        <v>0</v>
      </c>
      <c r="AA424" s="171">
        <f t="shared" si="41"/>
        <v>4</v>
      </c>
      <c r="AB424" s="171">
        <f t="shared" si="42"/>
        <v>0</v>
      </c>
      <c r="AC424" s="171">
        <f t="shared" si="43"/>
        <v>0</v>
      </c>
    </row>
    <row r="425" spans="1:29" ht="35.25" customHeight="1" x14ac:dyDescent="0.25">
      <c r="A425" s="96" t="s">
        <v>2180</v>
      </c>
      <c r="B425" s="101" t="s">
        <v>9564</v>
      </c>
      <c r="C425" s="98" t="s">
        <v>108</v>
      </c>
      <c r="D425" s="98" t="s">
        <v>305</v>
      </c>
      <c r="E425" s="173" t="s">
        <v>8088</v>
      </c>
      <c r="F425" s="99" t="s">
        <v>16</v>
      </c>
      <c r="G425" s="99" t="s">
        <v>109</v>
      </c>
      <c r="H425" s="99" t="s">
        <v>8971</v>
      </c>
      <c r="I425" s="147" t="s">
        <v>127</v>
      </c>
      <c r="J425" s="103" t="s">
        <v>2345</v>
      </c>
      <c r="K425" s="102">
        <v>111</v>
      </c>
      <c r="L425" s="103"/>
      <c r="M425" s="102" t="s">
        <v>119</v>
      </c>
      <c r="N425" s="101" t="s">
        <v>2228</v>
      </c>
      <c r="O425" s="101" t="s">
        <v>191</v>
      </c>
      <c r="P425" s="101" t="s">
        <v>2346</v>
      </c>
      <c r="Q425" s="105" t="s">
        <v>9563</v>
      </c>
      <c r="R425" s="105" t="s">
        <v>10435</v>
      </c>
      <c r="S425" s="106" t="s">
        <v>10027</v>
      </c>
      <c r="T425" s="101" t="s">
        <v>2576</v>
      </c>
      <c r="U425" s="148"/>
      <c r="V425" s="148"/>
      <c r="W425" s="107" t="str">
        <f>VLOOKUP(TRIM(X425),X10:Y88,2,FALSE)</f>
        <v>Tao</v>
      </c>
      <c r="X425" s="171" t="str">
        <f t="shared" si="40"/>
        <v>7.6</v>
      </c>
      <c r="Y425" s="175">
        <f t="shared" si="38"/>
        <v>0</v>
      </c>
      <c r="Z425" s="171">
        <f t="shared" si="39"/>
        <v>0</v>
      </c>
      <c r="AA425" s="171">
        <f t="shared" si="41"/>
        <v>4</v>
      </c>
      <c r="AB425" s="171">
        <f t="shared" si="42"/>
        <v>0</v>
      </c>
      <c r="AC425" s="171">
        <f t="shared" si="43"/>
        <v>0</v>
      </c>
    </row>
    <row r="426" spans="1:29" ht="35.25" customHeight="1" x14ac:dyDescent="0.25">
      <c r="A426" s="96" t="s">
        <v>2180</v>
      </c>
      <c r="B426" s="101" t="s">
        <v>2288</v>
      </c>
      <c r="C426" s="98" t="s">
        <v>108</v>
      </c>
      <c r="D426" s="98" t="s">
        <v>308</v>
      </c>
      <c r="E426" s="173" t="s">
        <v>8089</v>
      </c>
      <c r="F426" s="99" t="s">
        <v>16</v>
      </c>
      <c r="G426" s="99" t="s">
        <v>109</v>
      </c>
      <c r="H426" s="99" t="s">
        <v>3670</v>
      </c>
      <c r="I426" s="147" t="s">
        <v>2459</v>
      </c>
      <c r="J426" s="103" t="s">
        <v>2225</v>
      </c>
      <c r="K426" s="102">
        <v>2101</v>
      </c>
      <c r="L426" s="103" t="s">
        <v>51</v>
      </c>
      <c r="M426" s="102" t="s">
        <v>119</v>
      </c>
      <c r="N426" s="101" t="s">
        <v>2301</v>
      </c>
      <c r="O426" s="101" t="s">
        <v>191</v>
      </c>
      <c r="P426" s="101" t="s">
        <v>226</v>
      </c>
      <c r="Q426" s="105" t="s">
        <v>4115</v>
      </c>
      <c r="R426" s="105" t="s">
        <v>10147</v>
      </c>
      <c r="S426" s="106" t="s">
        <v>2183</v>
      </c>
      <c r="T426" s="101" t="s">
        <v>2673</v>
      </c>
      <c r="U426" s="148"/>
      <c r="V426" s="148"/>
      <c r="W426" s="107" t="str">
        <f>VLOOKUP(TRIM(X426),X10:Y88,2,FALSE)</f>
        <v>Puneet</v>
      </c>
      <c r="X426" s="171" t="str">
        <f t="shared" si="40"/>
        <v>7.7.2</v>
      </c>
      <c r="Y426" s="175">
        <f t="shared" si="38"/>
        <v>0</v>
      </c>
      <c r="Z426" s="171">
        <f t="shared" si="39"/>
        <v>0</v>
      </c>
      <c r="AA426" s="171">
        <f t="shared" si="41"/>
        <v>7</v>
      </c>
      <c r="AB426" s="171">
        <f t="shared" si="42"/>
        <v>0</v>
      </c>
      <c r="AC426" s="171">
        <f t="shared" si="43"/>
        <v>0</v>
      </c>
    </row>
    <row r="427" spans="1:29" ht="35.25" customHeight="1" x14ac:dyDescent="0.25">
      <c r="A427" s="96" t="s">
        <v>2180</v>
      </c>
      <c r="B427" s="101" t="s">
        <v>9566</v>
      </c>
      <c r="C427" s="98" t="s">
        <v>108</v>
      </c>
      <c r="D427" s="98" t="s">
        <v>308</v>
      </c>
      <c r="E427" s="173" t="s">
        <v>8090</v>
      </c>
      <c r="F427" s="99" t="s">
        <v>16</v>
      </c>
      <c r="G427" s="99" t="s">
        <v>109</v>
      </c>
      <c r="H427" s="99" t="s">
        <v>8972</v>
      </c>
      <c r="I427" s="147" t="s">
        <v>2459</v>
      </c>
      <c r="J427" s="103" t="s">
        <v>2225</v>
      </c>
      <c r="K427" s="102">
        <v>2180</v>
      </c>
      <c r="L427" s="103"/>
      <c r="M427" s="102" t="s">
        <v>119</v>
      </c>
      <c r="N427" s="101" t="s">
        <v>2301</v>
      </c>
      <c r="O427" s="101" t="s">
        <v>191</v>
      </c>
      <c r="P427" s="101" t="s">
        <v>226</v>
      </c>
      <c r="Q427" s="105" t="s">
        <v>9565</v>
      </c>
      <c r="R427" s="105" t="s">
        <v>2183</v>
      </c>
      <c r="S427" s="106" t="s">
        <v>2183</v>
      </c>
      <c r="T427" s="101" t="s">
        <v>2673</v>
      </c>
      <c r="U427" s="148"/>
      <c r="V427" s="148"/>
      <c r="W427" s="107" t="str">
        <f>VLOOKUP(TRIM(X427),X10:Y88,2,FALSE)</f>
        <v>Puneet</v>
      </c>
      <c r="X427" s="171" t="str">
        <f t="shared" si="40"/>
        <v>7.7.2</v>
      </c>
      <c r="Y427" s="175">
        <f t="shared" si="38"/>
        <v>0</v>
      </c>
      <c r="Z427" s="171">
        <f t="shared" si="39"/>
        <v>0</v>
      </c>
      <c r="AA427" s="171">
        <f t="shared" si="41"/>
        <v>7</v>
      </c>
      <c r="AB427" s="171">
        <f t="shared" si="42"/>
        <v>0</v>
      </c>
      <c r="AC427" s="171">
        <f t="shared" si="43"/>
        <v>0</v>
      </c>
    </row>
    <row r="428" spans="1:29" ht="35.25" customHeight="1" x14ac:dyDescent="0.25">
      <c r="A428" s="96" t="s">
        <v>2180</v>
      </c>
      <c r="B428" s="101" t="s">
        <v>9568</v>
      </c>
      <c r="C428" s="98" t="s">
        <v>108</v>
      </c>
      <c r="D428" s="98" t="s">
        <v>303</v>
      </c>
      <c r="E428" s="173" t="s">
        <v>8091</v>
      </c>
      <c r="F428" s="99" t="s">
        <v>16</v>
      </c>
      <c r="G428" s="99" t="s">
        <v>109</v>
      </c>
      <c r="H428" s="99" t="s">
        <v>9569</v>
      </c>
      <c r="I428" s="147" t="s">
        <v>2446</v>
      </c>
      <c r="J428" s="103" t="s">
        <v>118</v>
      </c>
      <c r="K428" s="102">
        <v>2129</v>
      </c>
      <c r="L428" s="103"/>
      <c r="M428" s="102" t="s">
        <v>119</v>
      </c>
      <c r="N428" s="101" t="s">
        <v>2301</v>
      </c>
      <c r="O428" s="101" t="s">
        <v>191</v>
      </c>
      <c r="P428" s="101" t="s">
        <v>228</v>
      </c>
      <c r="Q428" s="105" t="s">
        <v>9567</v>
      </c>
      <c r="R428" s="105" t="s">
        <v>10436</v>
      </c>
      <c r="S428" s="106" t="s">
        <v>9938</v>
      </c>
      <c r="T428" s="101" t="s">
        <v>2445</v>
      </c>
      <c r="U428" s="148"/>
      <c r="V428" s="148"/>
      <c r="W428" s="107" t="str">
        <f>VLOOKUP(TRIM(X428),X10:Y88,2,FALSE)</f>
        <v>Andy</v>
      </c>
      <c r="X428" s="171" t="str">
        <f t="shared" si="40"/>
        <v>7.4</v>
      </c>
      <c r="Y428" s="175">
        <f t="shared" si="38"/>
        <v>0</v>
      </c>
      <c r="Z428" s="171">
        <f t="shared" si="39"/>
        <v>0</v>
      </c>
      <c r="AA428" s="171">
        <f t="shared" si="41"/>
        <v>17</v>
      </c>
      <c r="AB428" s="171">
        <f t="shared" si="42"/>
        <v>0</v>
      </c>
      <c r="AC428" s="171">
        <f t="shared" si="43"/>
        <v>0</v>
      </c>
    </row>
    <row r="429" spans="1:29" ht="35.25" customHeight="1" x14ac:dyDescent="0.25">
      <c r="A429" s="96" t="s">
        <v>2180</v>
      </c>
      <c r="B429" s="101" t="s">
        <v>9571</v>
      </c>
      <c r="C429" s="98" t="s">
        <v>108</v>
      </c>
      <c r="D429" s="98" t="s">
        <v>303</v>
      </c>
      <c r="E429" s="173" t="s">
        <v>8092</v>
      </c>
      <c r="F429" s="99" t="s">
        <v>16</v>
      </c>
      <c r="G429" s="99" t="s">
        <v>109</v>
      </c>
      <c r="H429" s="99" t="s">
        <v>8973</v>
      </c>
      <c r="I429" s="147" t="s">
        <v>2446</v>
      </c>
      <c r="J429" s="103" t="s">
        <v>118</v>
      </c>
      <c r="K429" s="102">
        <v>2130</v>
      </c>
      <c r="L429" s="103"/>
      <c r="M429" s="102" t="s">
        <v>119</v>
      </c>
      <c r="N429" s="101" t="s">
        <v>2301</v>
      </c>
      <c r="O429" s="101" t="s">
        <v>191</v>
      </c>
      <c r="P429" s="101" t="s">
        <v>228</v>
      </c>
      <c r="Q429" s="105" t="s">
        <v>9570</v>
      </c>
      <c r="R429" s="105" t="s">
        <v>10437</v>
      </c>
      <c r="S429" s="106" t="s">
        <v>9934</v>
      </c>
      <c r="T429" s="101" t="s">
        <v>2445</v>
      </c>
      <c r="U429" s="148"/>
      <c r="V429" s="148"/>
      <c r="W429" s="107" t="str">
        <f>VLOOKUP(TRIM(X429),X10:Y88,2,FALSE)</f>
        <v>Andy</v>
      </c>
      <c r="X429" s="171" t="str">
        <f t="shared" si="40"/>
        <v>7.4</v>
      </c>
      <c r="Y429" s="175">
        <f t="shared" si="38"/>
        <v>0</v>
      </c>
      <c r="Z429" s="171">
        <f t="shared" si="39"/>
        <v>0</v>
      </c>
      <c r="AA429" s="171">
        <f t="shared" si="41"/>
        <v>17</v>
      </c>
      <c r="AB429" s="171">
        <f t="shared" si="42"/>
        <v>0</v>
      </c>
      <c r="AC429" s="171">
        <f t="shared" si="43"/>
        <v>0</v>
      </c>
    </row>
    <row r="430" spans="1:29" ht="35.25" customHeight="1" x14ac:dyDescent="0.25">
      <c r="A430" s="96" t="s">
        <v>2180</v>
      </c>
      <c r="B430" s="101" t="s">
        <v>3502</v>
      </c>
      <c r="C430" s="98" t="s">
        <v>108</v>
      </c>
      <c r="D430" s="98" t="s">
        <v>303</v>
      </c>
      <c r="E430" s="173" t="s">
        <v>8093</v>
      </c>
      <c r="F430" s="99" t="s">
        <v>16</v>
      </c>
      <c r="G430" s="99" t="s">
        <v>109</v>
      </c>
      <c r="H430" s="99" t="s">
        <v>3187</v>
      </c>
      <c r="I430" s="147" t="s">
        <v>2446</v>
      </c>
      <c r="J430" s="103" t="s">
        <v>118</v>
      </c>
      <c r="K430" s="102">
        <v>1983</v>
      </c>
      <c r="L430" s="103" t="s">
        <v>53</v>
      </c>
      <c r="M430" s="102" t="s">
        <v>119</v>
      </c>
      <c r="N430" s="101" t="s">
        <v>2301</v>
      </c>
      <c r="O430" s="101" t="s">
        <v>191</v>
      </c>
      <c r="P430" s="101" t="s">
        <v>228</v>
      </c>
      <c r="Q430" s="105" t="s">
        <v>9572</v>
      </c>
      <c r="R430" s="105" t="s">
        <v>10438</v>
      </c>
      <c r="S430" s="106" t="s">
        <v>9935</v>
      </c>
      <c r="T430" s="101" t="s">
        <v>2445</v>
      </c>
      <c r="U430" s="148"/>
      <c r="V430" s="148"/>
      <c r="W430" s="107" t="str">
        <f>VLOOKUP(TRIM(X430),X10:Y88,2,FALSE)</f>
        <v>Andy</v>
      </c>
      <c r="X430" s="171" t="str">
        <f t="shared" si="40"/>
        <v>7.4</v>
      </c>
      <c r="Y430" s="175">
        <f t="shared" si="38"/>
        <v>0</v>
      </c>
      <c r="Z430" s="171">
        <f t="shared" si="39"/>
        <v>0</v>
      </c>
      <c r="AA430" s="171">
        <f t="shared" si="41"/>
        <v>17</v>
      </c>
      <c r="AB430" s="171">
        <f t="shared" si="42"/>
        <v>0</v>
      </c>
      <c r="AC430" s="171">
        <f t="shared" si="43"/>
        <v>0</v>
      </c>
    </row>
    <row r="431" spans="1:29" ht="35.25" customHeight="1" x14ac:dyDescent="0.25">
      <c r="A431" s="96" t="s">
        <v>2180</v>
      </c>
      <c r="B431" s="101" t="s">
        <v>42</v>
      </c>
      <c r="C431" s="98" t="s">
        <v>108</v>
      </c>
      <c r="D431" s="98" t="s">
        <v>303</v>
      </c>
      <c r="E431" s="173" t="s">
        <v>8094</v>
      </c>
      <c r="F431" s="99" t="s">
        <v>2232</v>
      </c>
      <c r="G431" s="99" t="s">
        <v>39</v>
      </c>
      <c r="H431" s="99" t="s">
        <v>9574</v>
      </c>
      <c r="I431" s="147" t="s">
        <v>2446</v>
      </c>
      <c r="J431" s="103"/>
      <c r="K431" s="102"/>
      <c r="L431" s="103"/>
      <c r="M431" s="102"/>
      <c r="N431" s="101"/>
      <c r="O431" s="101" t="s">
        <v>191</v>
      </c>
      <c r="P431" s="101"/>
      <c r="Q431" s="105" t="s">
        <v>9573</v>
      </c>
      <c r="R431" s="105" t="s">
        <v>2183</v>
      </c>
      <c r="S431" s="106" t="s">
        <v>2183</v>
      </c>
      <c r="T431" s="101" t="s">
        <v>2445</v>
      </c>
      <c r="U431" s="148"/>
      <c r="V431" s="148"/>
      <c r="W431" s="107" t="str">
        <f>VLOOKUP(TRIM(X431),X10:Y88,2,FALSE)</f>
        <v>Andy</v>
      </c>
      <c r="X431" s="171" t="str">
        <f t="shared" si="40"/>
        <v>7.4</v>
      </c>
      <c r="Y431" s="175">
        <f t="shared" si="38"/>
        <v>0</v>
      </c>
      <c r="Z431" s="171">
        <f t="shared" si="39"/>
        <v>0</v>
      </c>
      <c r="AA431" s="171">
        <f t="shared" si="41"/>
        <v>17</v>
      </c>
      <c r="AB431" s="171">
        <f t="shared" si="42"/>
        <v>0</v>
      </c>
      <c r="AC431" s="171">
        <f t="shared" si="43"/>
        <v>0</v>
      </c>
    </row>
    <row r="432" spans="1:29" ht="35.25" customHeight="1" x14ac:dyDescent="0.25">
      <c r="A432" s="96" t="s">
        <v>2180</v>
      </c>
      <c r="B432" s="101" t="s">
        <v>9576</v>
      </c>
      <c r="C432" s="98" t="s">
        <v>108</v>
      </c>
      <c r="D432" s="98" t="s">
        <v>303</v>
      </c>
      <c r="E432" s="173" t="s">
        <v>8095</v>
      </c>
      <c r="F432" s="99" t="s">
        <v>16</v>
      </c>
      <c r="G432" s="99" t="s">
        <v>109</v>
      </c>
      <c r="H432" s="99" t="s">
        <v>8974</v>
      </c>
      <c r="I432" s="147" t="s">
        <v>2446</v>
      </c>
      <c r="J432" s="103" t="s">
        <v>2225</v>
      </c>
      <c r="K432" s="102">
        <v>2181</v>
      </c>
      <c r="L432" s="103"/>
      <c r="M432" s="102" t="s">
        <v>119</v>
      </c>
      <c r="N432" s="101" t="s">
        <v>2301</v>
      </c>
      <c r="O432" s="101" t="s">
        <v>191</v>
      </c>
      <c r="P432" s="101" t="s">
        <v>228</v>
      </c>
      <c r="Q432" s="105" t="s">
        <v>9575</v>
      </c>
      <c r="R432" s="105" t="s">
        <v>2183</v>
      </c>
      <c r="S432" s="106" t="s">
        <v>2183</v>
      </c>
      <c r="T432" s="101" t="s">
        <v>2445</v>
      </c>
      <c r="U432" s="148"/>
      <c r="V432" s="148"/>
      <c r="W432" s="107" t="str">
        <f>VLOOKUP(TRIM(X432),X10:Y88,2,FALSE)</f>
        <v>Andy</v>
      </c>
      <c r="X432" s="171" t="str">
        <f t="shared" si="40"/>
        <v>7.4</v>
      </c>
      <c r="Y432" s="175">
        <f t="shared" si="38"/>
        <v>0</v>
      </c>
      <c r="Z432" s="171">
        <f t="shared" si="39"/>
        <v>0</v>
      </c>
      <c r="AA432" s="171">
        <f t="shared" si="41"/>
        <v>17</v>
      </c>
      <c r="AB432" s="171">
        <f t="shared" si="42"/>
        <v>0</v>
      </c>
      <c r="AC432" s="171">
        <f t="shared" si="43"/>
        <v>0</v>
      </c>
    </row>
    <row r="433" spans="1:29" ht="35.25" customHeight="1" x14ac:dyDescent="0.25">
      <c r="A433" s="96" t="s">
        <v>2180</v>
      </c>
      <c r="B433" s="101" t="s">
        <v>9578</v>
      </c>
      <c r="C433" s="98" t="s">
        <v>108</v>
      </c>
      <c r="D433" s="98" t="s">
        <v>303</v>
      </c>
      <c r="E433" s="173" t="s">
        <v>8096</v>
      </c>
      <c r="F433" s="99" t="s">
        <v>16</v>
      </c>
      <c r="G433" s="99" t="s">
        <v>109</v>
      </c>
      <c r="H433" s="99" t="s">
        <v>8975</v>
      </c>
      <c r="I433" s="147" t="s">
        <v>2446</v>
      </c>
      <c r="J433" s="103" t="s">
        <v>118</v>
      </c>
      <c r="K433" s="102">
        <v>2131</v>
      </c>
      <c r="L433" s="103"/>
      <c r="M433" s="102" t="s">
        <v>119</v>
      </c>
      <c r="N433" s="101" t="s">
        <v>2301</v>
      </c>
      <c r="O433" s="101" t="s">
        <v>191</v>
      </c>
      <c r="P433" s="101" t="s">
        <v>228</v>
      </c>
      <c r="Q433" s="105" t="s">
        <v>9577</v>
      </c>
      <c r="R433" s="105" t="s">
        <v>2183</v>
      </c>
      <c r="S433" s="106" t="s">
        <v>2183</v>
      </c>
      <c r="T433" s="101" t="s">
        <v>2445</v>
      </c>
      <c r="U433" s="148"/>
      <c r="V433" s="148"/>
      <c r="W433" s="107" t="str">
        <f>VLOOKUP(TRIM(X433),X10:Y88,2,FALSE)</f>
        <v>Andy</v>
      </c>
      <c r="X433" s="171" t="str">
        <f t="shared" si="40"/>
        <v>7.4</v>
      </c>
      <c r="Y433" s="175">
        <f t="shared" si="38"/>
        <v>0</v>
      </c>
      <c r="Z433" s="171">
        <f t="shared" si="39"/>
        <v>0</v>
      </c>
      <c r="AA433" s="171">
        <f t="shared" si="41"/>
        <v>17</v>
      </c>
      <c r="AB433" s="171">
        <f t="shared" si="42"/>
        <v>0</v>
      </c>
      <c r="AC433" s="171">
        <f t="shared" si="43"/>
        <v>0</v>
      </c>
    </row>
    <row r="434" spans="1:29" ht="35.25" customHeight="1" x14ac:dyDescent="0.25">
      <c r="A434" s="96" t="s">
        <v>2180</v>
      </c>
      <c r="B434" s="101" t="s">
        <v>6657</v>
      </c>
      <c r="C434" s="98" t="s">
        <v>108</v>
      </c>
      <c r="D434" s="98" t="s">
        <v>65</v>
      </c>
      <c r="E434" s="173" t="s">
        <v>8097</v>
      </c>
      <c r="F434" s="99" t="s">
        <v>16</v>
      </c>
      <c r="G434" s="99" t="s">
        <v>109</v>
      </c>
      <c r="H434" s="99" t="s">
        <v>4347</v>
      </c>
      <c r="I434" s="147" t="s">
        <v>2446</v>
      </c>
      <c r="J434" s="103" t="s">
        <v>2236</v>
      </c>
      <c r="K434" s="102">
        <v>3582</v>
      </c>
      <c r="L434" s="103" t="s">
        <v>64</v>
      </c>
      <c r="M434" s="102" t="s">
        <v>119</v>
      </c>
      <c r="N434" s="101" t="s">
        <v>3207</v>
      </c>
      <c r="O434" s="101" t="s">
        <v>2203</v>
      </c>
      <c r="P434" s="101" t="s">
        <v>2818</v>
      </c>
      <c r="Q434" s="105" t="s">
        <v>6247</v>
      </c>
      <c r="R434" s="105" t="s">
        <v>10439</v>
      </c>
      <c r="S434" s="106" t="s">
        <v>10002</v>
      </c>
      <c r="T434" s="101" t="s">
        <v>2445</v>
      </c>
      <c r="U434" s="148"/>
      <c r="V434" s="148"/>
      <c r="W434" s="107" t="str">
        <f>VLOOKUP(TRIM(X434),X10:Y88,2,FALSE)</f>
        <v>Puneet</v>
      </c>
      <c r="X434" s="171" t="str">
        <f t="shared" si="40"/>
        <v>5.1</v>
      </c>
      <c r="Y434" s="175">
        <f t="shared" si="38"/>
        <v>0</v>
      </c>
      <c r="Z434" s="171">
        <f t="shared" si="39"/>
        <v>0</v>
      </c>
      <c r="AA434" s="171">
        <f t="shared" si="41"/>
        <v>17</v>
      </c>
      <c r="AB434" s="171">
        <f t="shared" si="42"/>
        <v>0</v>
      </c>
      <c r="AC434" s="171">
        <f t="shared" si="43"/>
        <v>0</v>
      </c>
    </row>
    <row r="435" spans="1:29" ht="35.25" customHeight="1" x14ac:dyDescent="0.25">
      <c r="A435" s="96" t="s">
        <v>2180</v>
      </c>
      <c r="B435" s="101" t="s">
        <v>4529</v>
      </c>
      <c r="C435" s="98" t="s">
        <v>108</v>
      </c>
      <c r="D435" s="98" t="s">
        <v>76</v>
      </c>
      <c r="E435" s="173" t="s">
        <v>8098</v>
      </c>
      <c r="F435" s="99" t="s">
        <v>16</v>
      </c>
      <c r="G435" s="99" t="s">
        <v>109</v>
      </c>
      <c r="H435" s="99" t="s">
        <v>3362</v>
      </c>
      <c r="I435" s="147" t="s">
        <v>2882</v>
      </c>
      <c r="J435" s="103" t="s">
        <v>2225</v>
      </c>
      <c r="K435" s="102">
        <v>2056</v>
      </c>
      <c r="L435" s="103" t="s">
        <v>58</v>
      </c>
      <c r="M435" s="102" t="s">
        <v>119</v>
      </c>
      <c r="N435" s="101" t="s">
        <v>2301</v>
      </c>
      <c r="O435" s="101" t="s">
        <v>191</v>
      </c>
      <c r="P435" s="101" t="s">
        <v>2230</v>
      </c>
      <c r="Q435" s="105" t="s">
        <v>9579</v>
      </c>
      <c r="R435" s="105" t="s">
        <v>10097</v>
      </c>
      <c r="S435" s="106" t="s">
        <v>2183</v>
      </c>
      <c r="T435" s="101" t="s">
        <v>2445</v>
      </c>
      <c r="U435" s="148"/>
      <c r="V435" s="148"/>
      <c r="W435" s="107" t="str">
        <f>VLOOKUP(TRIM(X435),X10:Y88,2,FALSE)</f>
        <v>Tao</v>
      </c>
      <c r="X435" s="171" t="str">
        <f t="shared" si="40"/>
        <v>6.5</v>
      </c>
      <c r="Y435" s="175">
        <f t="shared" si="38"/>
        <v>0</v>
      </c>
      <c r="Z435" s="171">
        <f t="shared" si="39"/>
        <v>0</v>
      </c>
      <c r="AA435" s="171">
        <f t="shared" si="41"/>
        <v>27</v>
      </c>
      <c r="AB435" s="171">
        <f t="shared" si="42"/>
        <v>0</v>
      </c>
      <c r="AC435" s="171">
        <f t="shared" si="43"/>
        <v>0</v>
      </c>
    </row>
    <row r="436" spans="1:29" ht="35.25" customHeight="1" x14ac:dyDescent="0.25">
      <c r="A436" s="96" t="s">
        <v>2180</v>
      </c>
      <c r="B436" s="101" t="s">
        <v>4534</v>
      </c>
      <c r="C436" s="98" t="s">
        <v>108</v>
      </c>
      <c r="D436" s="98" t="s">
        <v>76</v>
      </c>
      <c r="E436" s="173" t="s">
        <v>8099</v>
      </c>
      <c r="F436" s="99" t="s">
        <v>16</v>
      </c>
      <c r="G436" s="99" t="s">
        <v>109</v>
      </c>
      <c r="H436" s="99" t="s">
        <v>3364</v>
      </c>
      <c r="I436" s="147" t="s">
        <v>2446</v>
      </c>
      <c r="J436" s="103" t="s">
        <v>2225</v>
      </c>
      <c r="K436" s="102">
        <v>2058</v>
      </c>
      <c r="L436" s="103" t="s">
        <v>51</v>
      </c>
      <c r="M436" s="102" t="s">
        <v>119</v>
      </c>
      <c r="N436" s="101" t="s">
        <v>2301</v>
      </c>
      <c r="O436" s="101" t="s">
        <v>191</v>
      </c>
      <c r="P436" s="101" t="s">
        <v>2230</v>
      </c>
      <c r="Q436" s="105" t="s">
        <v>4533</v>
      </c>
      <c r="R436" s="105" t="s">
        <v>10098</v>
      </c>
      <c r="S436" s="106" t="s">
        <v>2183</v>
      </c>
      <c r="T436" s="101" t="s">
        <v>2445</v>
      </c>
      <c r="U436" s="148"/>
      <c r="V436" s="148"/>
      <c r="W436" s="107" t="str">
        <f>VLOOKUP(TRIM(X436),X10:Y88,2,FALSE)</f>
        <v>Tao</v>
      </c>
      <c r="X436" s="171" t="str">
        <f t="shared" si="40"/>
        <v>6.5</v>
      </c>
      <c r="Y436" s="175">
        <f t="shared" si="38"/>
        <v>0</v>
      </c>
      <c r="Z436" s="171">
        <f t="shared" si="39"/>
        <v>0</v>
      </c>
      <c r="AA436" s="171">
        <f t="shared" si="41"/>
        <v>17</v>
      </c>
      <c r="AB436" s="171">
        <f t="shared" si="42"/>
        <v>0</v>
      </c>
      <c r="AC436" s="171">
        <f t="shared" si="43"/>
        <v>0</v>
      </c>
    </row>
    <row r="437" spans="1:29" ht="37.15" customHeight="1" x14ac:dyDescent="0.25">
      <c r="A437" s="96" t="s">
        <v>2180</v>
      </c>
      <c r="B437" s="101" t="s">
        <v>7699</v>
      </c>
      <c r="C437" s="98" t="s">
        <v>108</v>
      </c>
      <c r="D437" s="98" t="s">
        <v>86</v>
      </c>
      <c r="E437" s="173" t="s">
        <v>8100</v>
      </c>
      <c r="F437" s="99" t="s">
        <v>16</v>
      </c>
      <c r="G437" s="99" t="s">
        <v>109</v>
      </c>
      <c r="H437" s="99" t="s">
        <v>8976</v>
      </c>
      <c r="I437" s="147" t="s">
        <v>2446</v>
      </c>
      <c r="J437" s="103" t="s">
        <v>2264</v>
      </c>
      <c r="K437" s="102">
        <v>416</v>
      </c>
      <c r="L437" s="103"/>
      <c r="M437" s="102" t="s">
        <v>119</v>
      </c>
      <c r="N437" s="101" t="s">
        <v>2301</v>
      </c>
      <c r="O437" s="101" t="s">
        <v>191</v>
      </c>
      <c r="P437" s="101" t="s">
        <v>9581</v>
      </c>
      <c r="Q437" s="105" t="s">
        <v>9580</v>
      </c>
      <c r="R437" s="105" t="s">
        <v>10087</v>
      </c>
      <c r="S437" s="241" t="s">
        <v>2192</v>
      </c>
      <c r="T437" s="101" t="s">
        <v>2445</v>
      </c>
      <c r="U437" s="148"/>
      <c r="V437" s="148"/>
      <c r="W437" s="107" t="str">
        <f>VLOOKUP(TRIM(X437),X10:Y88,2,FALSE)</f>
        <v>Tao</v>
      </c>
      <c r="X437" s="171" t="str">
        <f t="shared" si="40"/>
        <v>6.6</v>
      </c>
      <c r="Y437" s="175">
        <f t="shared" si="38"/>
        <v>0</v>
      </c>
      <c r="Z437" s="171">
        <f t="shared" si="39"/>
        <v>0</v>
      </c>
      <c r="AA437" s="171">
        <f t="shared" si="41"/>
        <v>17</v>
      </c>
      <c r="AB437" s="171">
        <f t="shared" si="42"/>
        <v>0</v>
      </c>
      <c r="AC437" s="171">
        <f t="shared" si="43"/>
        <v>0</v>
      </c>
    </row>
    <row r="438" spans="1:29" ht="35.25" customHeight="1" x14ac:dyDescent="0.25">
      <c r="A438" s="96" t="s">
        <v>2180</v>
      </c>
      <c r="B438" s="101" t="s">
        <v>7699</v>
      </c>
      <c r="C438" s="98" t="s">
        <v>108</v>
      </c>
      <c r="D438" s="98" t="s">
        <v>86</v>
      </c>
      <c r="E438" s="173" t="s">
        <v>8101</v>
      </c>
      <c r="F438" s="99" t="s">
        <v>16</v>
      </c>
      <c r="G438" s="99" t="s">
        <v>109</v>
      </c>
      <c r="H438" s="99" t="s">
        <v>9583</v>
      </c>
      <c r="I438" s="147" t="s">
        <v>2446</v>
      </c>
      <c r="J438" s="103" t="s">
        <v>2264</v>
      </c>
      <c r="K438" s="102">
        <v>417</v>
      </c>
      <c r="L438" s="103"/>
      <c r="M438" s="102" t="s">
        <v>119</v>
      </c>
      <c r="N438" s="101" t="s">
        <v>2301</v>
      </c>
      <c r="O438" s="101" t="s">
        <v>191</v>
      </c>
      <c r="P438" s="101" t="s">
        <v>2230</v>
      </c>
      <c r="Q438" s="105" t="s">
        <v>9582</v>
      </c>
      <c r="R438" s="105" t="s">
        <v>10440</v>
      </c>
      <c r="S438" s="106" t="s">
        <v>10062</v>
      </c>
      <c r="T438" s="101" t="s">
        <v>2445</v>
      </c>
      <c r="U438" s="148"/>
      <c r="V438" s="148"/>
      <c r="W438" s="107" t="str">
        <f>VLOOKUP(TRIM(X438),X10:Y88,2,FALSE)</f>
        <v>Tao</v>
      </c>
      <c r="X438" s="171" t="str">
        <f t="shared" si="40"/>
        <v>6.6</v>
      </c>
      <c r="Y438" s="175">
        <f t="shared" si="38"/>
        <v>0</v>
      </c>
      <c r="Z438" s="171">
        <f t="shared" si="39"/>
        <v>0</v>
      </c>
      <c r="AA438" s="171">
        <f t="shared" si="41"/>
        <v>17</v>
      </c>
      <c r="AB438" s="171">
        <f t="shared" si="42"/>
        <v>0</v>
      </c>
      <c r="AC438" s="171">
        <f t="shared" si="43"/>
        <v>0</v>
      </c>
    </row>
    <row r="439" spans="1:29" ht="35.25" customHeight="1" x14ac:dyDescent="0.25">
      <c r="A439" s="96" t="s">
        <v>2180</v>
      </c>
      <c r="B439" s="101" t="s">
        <v>42</v>
      </c>
      <c r="C439" s="98" t="s">
        <v>108</v>
      </c>
      <c r="D439" s="98" t="s">
        <v>86</v>
      </c>
      <c r="E439" s="173" t="s">
        <v>8102</v>
      </c>
      <c r="F439" s="99" t="s">
        <v>2232</v>
      </c>
      <c r="G439" s="99" t="s">
        <v>39</v>
      </c>
      <c r="H439" s="99" t="s">
        <v>9585</v>
      </c>
      <c r="I439" s="147" t="s">
        <v>2446</v>
      </c>
      <c r="J439" s="103"/>
      <c r="K439" s="102"/>
      <c r="L439" s="103"/>
      <c r="M439" s="102"/>
      <c r="N439" s="101"/>
      <c r="O439" s="101" t="s">
        <v>191</v>
      </c>
      <c r="P439" s="101" t="s">
        <v>2230</v>
      </c>
      <c r="Q439" s="105" t="s">
        <v>9584</v>
      </c>
      <c r="R439" s="105" t="s">
        <v>10088</v>
      </c>
      <c r="S439" s="106" t="s">
        <v>2183</v>
      </c>
      <c r="T439" s="101" t="s">
        <v>2445</v>
      </c>
      <c r="U439" s="148"/>
      <c r="V439" s="148"/>
      <c r="W439" s="107" t="str">
        <f>VLOOKUP(TRIM(X439),X10:Y88,2,FALSE)</f>
        <v>Tao</v>
      </c>
      <c r="X439" s="171" t="str">
        <f t="shared" si="40"/>
        <v>6.6</v>
      </c>
      <c r="Y439" s="175">
        <f t="shared" si="38"/>
        <v>0</v>
      </c>
      <c r="Z439" s="171">
        <f t="shared" si="39"/>
        <v>0</v>
      </c>
      <c r="AA439" s="171">
        <f t="shared" si="41"/>
        <v>17</v>
      </c>
      <c r="AB439" s="171">
        <f t="shared" si="42"/>
        <v>0</v>
      </c>
      <c r="AC439" s="171">
        <f t="shared" si="43"/>
        <v>0</v>
      </c>
    </row>
    <row r="440" spans="1:29" ht="35.25" customHeight="1" x14ac:dyDescent="0.25">
      <c r="A440" s="96" t="s">
        <v>2180</v>
      </c>
      <c r="B440" s="101" t="s">
        <v>8902</v>
      </c>
      <c r="C440" s="98" t="s">
        <v>108</v>
      </c>
      <c r="D440" s="98" t="s">
        <v>86</v>
      </c>
      <c r="E440" s="173" t="s">
        <v>8103</v>
      </c>
      <c r="F440" s="99" t="s">
        <v>2269</v>
      </c>
      <c r="G440" s="99" t="s">
        <v>109</v>
      </c>
      <c r="H440" s="99" t="s">
        <v>8977</v>
      </c>
      <c r="I440" s="147" t="s">
        <v>2446</v>
      </c>
      <c r="J440" s="103"/>
      <c r="K440" s="102"/>
      <c r="L440" s="103"/>
      <c r="M440" s="102"/>
      <c r="N440" s="101"/>
      <c r="O440" s="101" t="s">
        <v>191</v>
      </c>
      <c r="P440" s="101" t="s">
        <v>2230</v>
      </c>
      <c r="Q440" s="105" t="s">
        <v>8978</v>
      </c>
      <c r="R440" s="105" t="s">
        <v>10088</v>
      </c>
      <c r="S440" s="106" t="s">
        <v>2183</v>
      </c>
      <c r="T440" s="101" t="s">
        <v>2445</v>
      </c>
      <c r="U440" s="148"/>
      <c r="V440" s="148"/>
      <c r="W440" s="107" t="str">
        <f>VLOOKUP(TRIM(X440),X10:Y88,2,FALSE)</f>
        <v>Tao</v>
      </c>
      <c r="X440" s="171" t="str">
        <f t="shared" si="40"/>
        <v>6.6</v>
      </c>
      <c r="Y440" s="175">
        <f t="shared" si="38"/>
        <v>0</v>
      </c>
      <c r="Z440" s="171">
        <f t="shared" si="39"/>
        <v>0</v>
      </c>
      <c r="AA440" s="171">
        <f t="shared" si="41"/>
        <v>17</v>
      </c>
      <c r="AB440" s="171">
        <f t="shared" si="42"/>
        <v>0</v>
      </c>
      <c r="AC440" s="171">
        <f t="shared" si="43"/>
        <v>0</v>
      </c>
    </row>
    <row r="441" spans="1:29" ht="35.25" customHeight="1" x14ac:dyDescent="0.25">
      <c r="A441" s="96" t="s">
        <v>2180</v>
      </c>
      <c r="B441" s="101" t="s">
        <v>9587</v>
      </c>
      <c r="C441" s="98" t="s">
        <v>108</v>
      </c>
      <c r="D441" s="98" t="s">
        <v>86</v>
      </c>
      <c r="E441" s="173" t="s">
        <v>8104</v>
      </c>
      <c r="F441" s="99" t="s">
        <v>16</v>
      </c>
      <c r="G441" s="99" t="s">
        <v>109</v>
      </c>
      <c r="H441" s="99" t="s">
        <v>8979</v>
      </c>
      <c r="I441" s="147" t="s">
        <v>2446</v>
      </c>
      <c r="J441" s="103" t="s">
        <v>2264</v>
      </c>
      <c r="K441" s="102">
        <v>418</v>
      </c>
      <c r="L441" s="103"/>
      <c r="M441" s="102" t="s">
        <v>119</v>
      </c>
      <c r="N441" s="101" t="s">
        <v>2301</v>
      </c>
      <c r="O441" s="101" t="s">
        <v>191</v>
      </c>
      <c r="P441" s="101" t="s">
        <v>2230</v>
      </c>
      <c r="Q441" s="105" t="s">
        <v>9586</v>
      </c>
      <c r="R441" s="105" t="s">
        <v>10088</v>
      </c>
      <c r="S441" s="106" t="s">
        <v>2183</v>
      </c>
      <c r="T441" s="101" t="s">
        <v>2445</v>
      </c>
      <c r="U441" s="148"/>
      <c r="V441" s="148"/>
      <c r="W441" s="107" t="str">
        <f>VLOOKUP(TRIM(X441),X10:Y88,2,FALSE)</f>
        <v>Tao</v>
      </c>
      <c r="X441" s="171" t="str">
        <f t="shared" si="40"/>
        <v>6.6</v>
      </c>
      <c r="Y441" s="175">
        <f t="shared" si="38"/>
        <v>0</v>
      </c>
      <c r="Z441" s="171">
        <f t="shared" si="39"/>
        <v>0</v>
      </c>
      <c r="AA441" s="171">
        <f t="shared" si="41"/>
        <v>17</v>
      </c>
      <c r="AB441" s="171">
        <f t="shared" si="42"/>
        <v>0</v>
      </c>
      <c r="AC441" s="171">
        <f t="shared" si="43"/>
        <v>0</v>
      </c>
    </row>
    <row r="442" spans="1:29" ht="35.25" customHeight="1" x14ac:dyDescent="0.25">
      <c r="A442" s="96"/>
      <c r="B442" s="101"/>
      <c r="C442" s="98" t="s">
        <v>14</v>
      </c>
      <c r="D442" s="98" t="s">
        <v>102</v>
      </c>
      <c r="E442" s="173" t="s">
        <v>8105</v>
      </c>
      <c r="F442" s="99" t="s">
        <v>16</v>
      </c>
      <c r="G442" s="230" t="s">
        <v>109</v>
      </c>
      <c r="H442" s="230" t="s">
        <v>8979</v>
      </c>
      <c r="I442" s="231" t="s">
        <v>2449</v>
      </c>
      <c r="J442" s="226" t="s">
        <v>2225</v>
      </c>
      <c r="K442" s="227">
        <v>2182</v>
      </c>
      <c r="L442" s="226"/>
      <c r="M442" s="227" t="s">
        <v>119</v>
      </c>
      <c r="N442" s="226" t="s">
        <v>2301</v>
      </c>
      <c r="O442" s="226" t="s">
        <v>191</v>
      </c>
      <c r="P442" s="226" t="s">
        <v>2230</v>
      </c>
      <c r="Q442" s="232" t="s">
        <v>9063</v>
      </c>
      <c r="R442" s="232" t="s">
        <v>10115</v>
      </c>
      <c r="S442" s="228"/>
      <c r="T442" s="101" t="s">
        <v>2445</v>
      </c>
      <c r="U442" s="148"/>
      <c r="V442" s="148"/>
      <c r="W442" s="107" t="str">
        <f>VLOOKUP(TRIM(X442),X10:Y88,2,FALSE)</f>
        <v>Withdrawn</v>
      </c>
      <c r="X442" s="171" t="str">
        <f t="shared" si="40"/>
        <v>99</v>
      </c>
      <c r="Y442" s="175">
        <f t="shared" si="38"/>
        <v>0</v>
      </c>
      <c r="Z442" s="171">
        <f t="shared" si="39"/>
        <v>0</v>
      </c>
      <c r="AA442" s="171">
        <f t="shared" si="41"/>
        <v>17</v>
      </c>
      <c r="AB442" s="171">
        <f t="shared" si="42"/>
        <v>0</v>
      </c>
      <c r="AC442" s="171">
        <f t="shared" si="43"/>
        <v>0</v>
      </c>
    </row>
    <row r="443" spans="1:29" ht="35.25" customHeight="1" x14ac:dyDescent="0.25">
      <c r="A443" s="96"/>
      <c r="B443" s="101"/>
      <c r="C443" s="98" t="s">
        <v>14</v>
      </c>
      <c r="D443" s="98" t="s">
        <v>102</v>
      </c>
      <c r="E443" s="173" t="s">
        <v>8106</v>
      </c>
      <c r="F443" s="99" t="s">
        <v>16</v>
      </c>
      <c r="G443" s="230" t="s">
        <v>109</v>
      </c>
      <c r="H443" s="230" t="s">
        <v>8980</v>
      </c>
      <c r="I443" s="231" t="s">
        <v>2446</v>
      </c>
      <c r="J443" s="226" t="s">
        <v>118</v>
      </c>
      <c r="K443" s="227">
        <v>2132</v>
      </c>
      <c r="L443" s="226"/>
      <c r="M443" s="227" t="s">
        <v>119</v>
      </c>
      <c r="N443" s="226" t="s">
        <v>2301</v>
      </c>
      <c r="O443" s="226" t="s">
        <v>191</v>
      </c>
      <c r="P443" s="226" t="s">
        <v>2230</v>
      </c>
      <c r="Q443" s="232" t="s">
        <v>9064</v>
      </c>
      <c r="R443" s="232" t="s">
        <v>10115</v>
      </c>
      <c r="S443" s="228"/>
      <c r="T443" s="101" t="s">
        <v>2445</v>
      </c>
      <c r="U443" s="148"/>
      <c r="V443" s="148"/>
      <c r="W443" s="107" t="str">
        <f>VLOOKUP(TRIM(X443),X10:Y88,2,FALSE)</f>
        <v>Withdrawn</v>
      </c>
      <c r="X443" s="171" t="str">
        <f t="shared" si="40"/>
        <v>99</v>
      </c>
      <c r="Y443" s="175">
        <f t="shared" si="38"/>
        <v>0</v>
      </c>
      <c r="Z443" s="171">
        <f t="shared" si="39"/>
        <v>0</v>
      </c>
      <c r="AA443" s="171">
        <f t="shared" si="41"/>
        <v>17</v>
      </c>
      <c r="AB443" s="171">
        <f t="shared" si="42"/>
        <v>0</v>
      </c>
      <c r="AC443" s="171">
        <f t="shared" si="43"/>
        <v>0</v>
      </c>
    </row>
    <row r="444" spans="1:29" ht="35.25" customHeight="1" x14ac:dyDescent="0.25">
      <c r="A444" s="96" t="s">
        <v>2180</v>
      </c>
      <c r="B444" s="101" t="s">
        <v>9589</v>
      </c>
      <c r="C444" s="98" t="s">
        <v>108</v>
      </c>
      <c r="D444" s="98" t="s">
        <v>86</v>
      </c>
      <c r="E444" s="173" t="s">
        <v>8107</v>
      </c>
      <c r="F444" s="99" t="s">
        <v>16</v>
      </c>
      <c r="G444" s="99" t="s">
        <v>109</v>
      </c>
      <c r="H444" s="99" t="s">
        <v>3672</v>
      </c>
      <c r="I444" s="147" t="s">
        <v>2852</v>
      </c>
      <c r="J444" s="103" t="s">
        <v>2264</v>
      </c>
      <c r="K444" s="102">
        <v>400</v>
      </c>
      <c r="L444" s="103" t="s">
        <v>58</v>
      </c>
      <c r="M444" s="102" t="s">
        <v>119</v>
      </c>
      <c r="N444" s="101" t="s">
        <v>2301</v>
      </c>
      <c r="O444" s="101" t="s">
        <v>191</v>
      </c>
      <c r="P444" s="101" t="s">
        <v>2230</v>
      </c>
      <c r="Q444" s="105" t="s">
        <v>9588</v>
      </c>
      <c r="R444" s="105" t="s">
        <v>10148</v>
      </c>
      <c r="S444" s="106" t="s">
        <v>2268</v>
      </c>
      <c r="T444" s="101" t="s">
        <v>2445</v>
      </c>
      <c r="U444" s="148"/>
      <c r="V444" s="148"/>
      <c r="W444" s="107" t="str">
        <f>VLOOKUP(TRIM(X444),X10:Y88,2,FALSE)</f>
        <v>Tao</v>
      </c>
      <c r="X444" s="171" t="str">
        <f t="shared" si="40"/>
        <v>6.6</v>
      </c>
      <c r="Y444" s="175">
        <f t="shared" si="38"/>
        <v>0</v>
      </c>
      <c r="Z444" s="171">
        <f t="shared" si="39"/>
        <v>0</v>
      </c>
      <c r="AA444" s="171">
        <f t="shared" si="41"/>
        <v>45</v>
      </c>
      <c r="AB444" s="171">
        <f t="shared" si="42"/>
        <v>0</v>
      </c>
      <c r="AC444" s="171">
        <f t="shared" si="43"/>
        <v>0</v>
      </c>
    </row>
    <row r="445" spans="1:29" ht="35.25" customHeight="1" x14ac:dyDescent="0.25">
      <c r="A445" s="96" t="s">
        <v>2180</v>
      </c>
      <c r="B445" s="101" t="s">
        <v>2289</v>
      </c>
      <c r="C445" s="98" t="s">
        <v>108</v>
      </c>
      <c r="D445" s="98" t="s">
        <v>86</v>
      </c>
      <c r="E445" s="173" t="s">
        <v>8108</v>
      </c>
      <c r="F445" s="99" t="s">
        <v>16</v>
      </c>
      <c r="G445" s="99" t="s">
        <v>109</v>
      </c>
      <c r="H445" s="99" t="s">
        <v>3683</v>
      </c>
      <c r="I445" s="147" t="s">
        <v>2852</v>
      </c>
      <c r="J445" s="103" t="s">
        <v>2264</v>
      </c>
      <c r="K445" s="102">
        <v>401</v>
      </c>
      <c r="L445" s="103" t="s">
        <v>58</v>
      </c>
      <c r="M445" s="102" t="s">
        <v>119</v>
      </c>
      <c r="N445" s="101" t="s">
        <v>2301</v>
      </c>
      <c r="O445" s="101" t="s">
        <v>191</v>
      </c>
      <c r="P445" s="101" t="s">
        <v>2230</v>
      </c>
      <c r="Q445" s="105" t="s">
        <v>4119</v>
      </c>
      <c r="R445" s="105" t="s">
        <v>10441</v>
      </c>
      <c r="S445" s="106" t="s">
        <v>10063</v>
      </c>
      <c r="T445" s="101" t="s">
        <v>2445</v>
      </c>
      <c r="U445" s="148"/>
      <c r="V445" s="148"/>
      <c r="W445" s="107" t="str">
        <f>VLOOKUP(TRIM(X445),X10:Y88,2,FALSE)</f>
        <v>Tao</v>
      </c>
      <c r="X445" s="171" t="str">
        <f t="shared" si="40"/>
        <v>6.6</v>
      </c>
      <c r="Y445" s="175">
        <f t="shared" si="38"/>
        <v>0</v>
      </c>
      <c r="Z445" s="171">
        <f t="shared" si="39"/>
        <v>0</v>
      </c>
      <c r="AA445" s="171">
        <f t="shared" si="41"/>
        <v>45</v>
      </c>
      <c r="AB445" s="171">
        <f t="shared" si="42"/>
        <v>0</v>
      </c>
      <c r="AC445" s="171">
        <f t="shared" si="43"/>
        <v>0</v>
      </c>
    </row>
    <row r="446" spans="1:29" ht="35.25" customHeight="1" x14ac:dyDescent="0.25">
      <c r="A446" s="96" t="s">
        <v>2180</v>
      </c>
      <c r="B446" s="101" t="s">
        <v>9591</v>
      </c>
      <c r="C446" s="98" t="s">
        <v>108</v>
      </c>
      <c r="D446" s="98" t="s">
        <v>86</v>
      </c>
      <c r="E446" s="173" t="s">
        <v>8109</v>
      </c>
      <c r="F446" s="99" t="s">
        <v>16</v>
      </c>
      <c r="G446" s="99" t="s">
        <v>109</v>
      </c>
      <c r="H446" s="99" t="s">
        <v>8981</v>
      </c>
      <c r="I446" s="147" t="s">
        <v>2446</v>
      </c>
      <c r="J446" s="103" t="s">
        <v>2264</v>
      </c>
      <c r="K446" s="102">
        <v>419</v>
      </c>
      <c r="L446" s="103"/>
      <c r="M446" s="102" t="s">
        <v>119</v>
      </c>
      <c r="N446" s="101" t="s">
        <v>2301</v>
      </c>
      <c r="O446" s="101" t="s">
        <v>191</v>
      </c>
      <c r="P446" s="101" t="s">
        <v>2230</v>
      </c>
      <c r="Q446" s="105" t="s">
        <v>9590</v>
      </c>
      <c r="R446" s="105" t="s">
        <v>10442</v>
      </c>
      <c r="S446" s="106" t="s">
        <v>10061</v>
      </c>
      <c r="T446" s="101" t="s">
        <v>2445</v>
      </c>
      <c r="U446" s="148"/>
      <c r="V446" s="148"/>
      <c r="W446" s="107" t="str">
        <f>VLOOKUP(TRIM(X446),X10:Y88,2,FALSE)</f>
        <v>Tao</v>
      </c>
      <c r="X446" s="171" t="str">
        <f t="shared" si="40"/>
        <v>6.6</v>
      </c>
      <c r="Y446" s="175">
        <f t="shared" si="38"/>
        <v>0</v>
      </c>
      <c r="Z446" s="171">
        <f t="shared" si="39"/>
        <v>0</v>
      </c>
      <c r="AA446" s="171">
        <f t="shared" si="41"/>
        <v>17</v>
      </c>
      <c r="AB446" s="171">
        <f t="shared" si="42"/>
        <v>0</v>
      </c>
      <c r="AC446" s="171">
        <f t="shared" si="43"/>
        <v>0</v>
      </c>
    </row>
    <row r="447" spans="1:29" ht="35.25" customHeight="1" x14ac:dyDescent="0.25">
      <c r="A447" s="96" t="s">
        <v>2180</v>
      </c>
      <c r="B447" s="101" t="s">
        <v>7699</v>
      </c>
      <c r="C447" s="98" t="s">
        <v>108</v>
      </c>
      <c r="D447" s="98" t="s">
        <v>96</v>
      </c>
      <c r="E447" s="173" t="s">
        <v>8110</v>
      </c>
      <c r="F447" s="99" t="s">
        <v>16</v>
      </c>
      <c r="G447" s="99" t="s">
        <v>109</v>
      </c>
      <c r="H447" s="99" t="s">
        <v>9593</v>
      </c>
      <c r="I447" s="147" t="s">
        <v>2446</v>
      </c>
      <c r="J447" s="103" t="s">
        <v>2264</v>
      </c>
      <c r="K447" s="102">
        <v>420</v>
      </c>
      <c r="L447" s="103"/>
      <c r="M447" s="102" t="s">
        <v>119</v>
      </c>
      <c r="N447" s="101" t="s">
        <v>2301</v>
      </c>
      <c r="O447" s="101" t="s">
        <v>191</v>
      </c>
      <c r="P447" s="101" t="s">
        <v>2184</v>
      </c>
      <c r="Q447" s="105" t="s">
        <v>9592</v>
      </c>
      <c r="R447" s="105" t="s">
        <v>10443</v>
      </c>
      <c r="S447" s="106" t="s">
        <v>9925</v>
      </c>
      <c r="T447" s="101" t="s">
        <v>2445</v>
      </c>
      <c r="U447" s="148"/>
      <c r="V447" s="148"/>
      <c r="W447" s="107" t="str">
        <f>VLOOKUP(TRIM(X447),X10:Y88,2,FALSE)</f>
        <v>Andy</v>
      </c>
      <c r="X447" s="171" t="str">
        <f t="shared" si="40"/>
        <v>7.3</v>
      </c>
      <c r="Y447" s="175">
        <f t="shared" si="38"/>
        <v>0</v>
      </c>
      <c r="Z447" s="171">
        <f t="shared" si="39"/>
        <v>0</v>
      </c>
      <c r="AA447" s="171">
        <f t="shared" si="41"/>
        <v>17</v>
      </c>
      <c r="AB447" s="171">
        <f t="shared" si="42"/>
        <v>0</v>
      </c>
      <c r="AC447" s="171">
        <f t="shared" si="43"/>
        <v>0</v>
      </c>
    </row>
    <row r="448" spans="1:29" ht="35.25" customHeight="1" x14ac:dyDescent="0.25">
      <c r="A448" s="96" t="s">
        <v>2180</v>
      </c>
      <c r="B448" s="101" t="s">
        <v>7699</v>
      </c>
      <c r="C448" s="98" t="s">
        <v>108</v>
      </c>
      <c r="D448" s="98" t="s">
        <v>308</v>
      </c>
      <c r="E448" s="173" t="s">
        <v>8111</v>
      </c>
      <c r="F448" s="99" t="s">
        <v>16</v>
      </c>
      <c r="G448" s="99" t="s">
        <v>109</v>
      </c>
      <c r="H448" s="99" t="s">
        <v>9595</v>
      </c>
      <c r="I448" s="147" t="s">
        <v>2446</v>
      </c>
      <c r="J448" s="103" t="s">
        <v>2264</v>
      </c>
      <c r="K448" s="102">
        <v>421</v>
      </c>
      <c r="L448" s="103"/>
      <c r="M448" s="102" t="s">
        <v>119</v>
      </c>
      <c r="N448" s="101" t="s">
        <v>2301</v>
      </c>
      <c r="O448" s="101" t="s">
        <v>191</v>
      </c>
      <c r="P448" s="101" t="s">
        <v>226</v>
      </c>
      <c r="Q448" s="105" t="s">
        <v>9594</v>
      </c>
      <c r="R448" s="105" t="s">
        <v>2183</v>
      </c>
      <c r="S448" s="106" t="s">
        <v>2183</v>
      </c>
      <c r="T448" s="101" t="s">
        <v>2445</v>
      </c>
      <c r="U448" s="148"/>
      <c r="V448" s="148"/>
      <c r="W448" s="107" t="str">
        <f>VLOOKUP(TRIM(X448),X10:Y88,2,FALSE)</f>
        <v>Puneet</v>
      </c>
      <c r="X448" s="171" t="str">
        <f t="shared" si="40"/>
        <v>7.7.2</v>
      </c>
      <c r="Y448" s="175">
        <f t="shared" si="38"/>
        <v>0</v>
      </c>
      <c r="Z448" s="171">
        <f t="shared" si="39"/>
        <v>0</v>
      </c>
      <c r="AA448" s="171">
        <f t="shared" si="41"/>
        <v>17</v>
      </c>
      <c r="AB448" s="171">
        <f t="shared" si="42"/>
        <v>0</v>
      </c>
      <c r="AC448" s="171">
        <f t="shared" si="43"/>
        <v>0</v>
      </c>
    </row>
    <row r="449" spans="1:29" ht="35.25" customHeight="1" x14ac:dyDescent="0.25">
      <c r="A449" s="96" t="s">
        <v>2180</v>
      </c>
      <c r="B449" s="101" t="s">
        <v>2651</v>
      </c>
      <c r="C449" s="98" t="s">
        <v>108</v>
      </c>
      <c r="D449" s="98" t="s">
        <v>308</v>
      </c>
      <c r="E449" s="173" t="s">
        <v>8112</v>
      </c>
      <c r="F449" s="99" t="s">
        <v>16</v>
      </c>
      <c r="G449" s="99" t="s">
        <v>109</v>
      </c>
      <c r="H449" s="99" t="s">
        <v>9595</v>
      </c>
      <c r="I449" s="147" t="s">
        <v>2446</v>
      </c>
      <c r="J449" s="103" t="s">
        <v>2225</v>
      </c>
      <c r="K449" s="102">
        <v>2183</v>
      </c>
      <c r="L449" s="103"/>
      <c r="M449" s="102" t="s">
        <v>119</v>
      </c>
      <c r="N449" s="101" t="s">
        <v>2301</v>
      </c>
      <c r="O449" s="101" t="s">
        <v>191</v>
      </c>
      <c r="P449" s="101" t="s">
        <v>226</v>
      </c>
      <c r="Q449" s="105" t="s">
        <v>9596</v>
      </c>
      <c r="R449" s="105" t="s">
        <v>10444</v>
      </c>
      <c r="S449" s="106" t="s">
        <v>9988</v>
      </c>
      <c r="T449" s="101" t="s">
        <v>2445</v>
      </c>
      <c r="U449" s="148"/>
      <c r="V449" s="148"/>
      <c r="W449" s="107" t="str">
        <f>VLOOKUP(TRIM(X449),X10:Y88,2,FALSE)</f>
        <v>Puneet</v>
      </c>
      <c r="X449" s="171" t="str">
        <f t="shared" si="40"/>
        <v>7.7.2</v>
      </c>
      <c r="Y449" s="175">
        <f t="shared" si="38"/>
        <v>0</v>
      </c>
      <c r="Z449" s="171">
        <f t="shared" si="39"/>
        <v>0</v>
      </c>
      <c r="AA449" s="171">
        <f t="shared" si="41"/>
        <v>17</v>
      </c>
      <c r="AB449" s="171">
        <f t="shared" si="42"/>
        <v>0</v>
      </c>
      <c r="AC449" s="171">
        <f t="shared" si="43"/>
        <v>0</v>
      </c>
    </row>
    <row r="450" spans="1:29" ht="35.25" customHeight="1" x14ac:dyDescent="0.25">
      <c r="A450" s="96" t="s">
        <v>2180</v>
      </c>
      <c r="B450" s="101" t="s">
        <v>42</v>
      </c>
      <c r="C450" s="98" t="s">
        <v>108</v>
      </c>
      <c r="D450" s="98" t="s">
        <v>310</v>
      </c>
      <c r="E450" s="173" t="s">
        <v>8113</v>
      </c>
      <c r="F450" s="99" t="s">
        <v>2232</v>
      </c>
      <c r="G450" s="99" t="s">
        <v>2428</v>
      </c>
      <c r="H450" s="99" t="s">
        <v>9597</v>
      </c>
      <c r="I450" s="147" t="s">
        <v>190</v>
      </c>
      <c r="J450" s="103" t="s">
        <v>2225</v>
      </c>
      <c r="K450" s="102"/>
      <c r="L450" s="103"/>
      <c r="M450" s="102"/>
      <c r="N450" s="101"/>
      <c r="O450" s="101" t="s">
        <v>191</v>
      </c>
      <c r="P450" s="101" t="s">
        <v>227</v>
      </c>
      <c r="Q450" s="105" t="s">
        <v>8982</v>
      </c>
      <c r="R450" s="105" t="s">
        <v>2235</v>
      </c>
      <c r="S450" s="106" t="s">
        <v>2235</v>
      </c>
      <c r="T450" s="101" t="s">
        <v>2578</v>
      </c>
      <c r="U450" s="148"/>
      <c r="V450" s="148"/>
      <c r="W450" s="107" t="str">
        <f>VLOOKUP(TRIM(X450),X10:Y88,2,FALSE)</f>
        <v>Tao</v>
      </c>
      <c r="X450" s="171" t="str">
        <f t="shared" si="40"/>
        <v>7.8</v>
      </c>
      <c r="Y450" s="175">
        <f t="shared" si="38"/>
        <v>0</v>
      </c>
      <c r="Z450" s="171">
        <f t="shared" si="39"/>
        <v>0</v>
      </c>
      <c r="AA450" s="171">
        <f t="shared" si="41"/>
        <v>13</v>
      </c>
      <c r="AB450" s="171">
        <f t="shared" si="42"/>
        <v>0</v>
      </c>
      <c r="AC450" s="171">
        <f t="shared" si="43"/>
        <v>0</v>
      </c>
    </row>
    <row r="451" spans="1:29" ht="35.25" customHeight="1" x14ac:dyDescent="0.25">
      <c r="A451" s="96" t="s">
        <v>2180</v>
      </c>
      <c r="B451" s="101" t="s">
        <v>42</v>
      </c>
      <c r="C451" s="98" t="s">
        <v>108</v>
      </c>
      <c r="D451" s="98" t="s">
        <v>310</v>
      </c>
      <c r="E451" s="173" t="s">
        <v>8114</v>
      </c>
      <c r="F451" s="99" t="s">
        <v>16</v>
      </c>
      <c r="G451" s="99" t="s">
        <v>109</v>
      </c>
      <c r="H451" s="99" t="s">
        <v>9599</v>
      </c>
      <c r="I451" s="147" t="s">
        <v>190</v>
      </c>
      <c r="J451" s="103" t="s">
        <v>118</v>
      </c>
      <c r="K451" s="102">
        <v>2133</v>
      </c>
      <c r="L451" s="103"/>
      <c r="M451" s="102" t="s">
        <v>119</v>
      </c>
      <c r="N451" s="101" t="s">
        <v>2301</v>
      </c>
      <c r="O451" s="101" t="s">
        <v>191</v>
      </c>
      <c r="P451" s="101" t="s">
        <v>227</v>
      </c>
      <c r="Q451" s="105" t="s">
        <v>9598</v>
      </c>
      <c r="R451" s="105" t="s">
        <v>10095</v>
      </c>
      <c r="S451" s="106" t="s">
        <v>2183</v>
      </c>
      <c r="T451" s="101" t="s">
        <v>2578</v>
      </c>
      <c r="U451" s="148"/>
      <c r="V451" s="148"/>
      <c r="W451" s="107" t="str">
        <f>VLOOKUP(TRIM(X451),X10:Y88,2,FALSE)</f>
        <v>Tao</v>
      </c>
      <c r="X451" s="171" t="str">
        <f t="shared" si="40"/>
        <v>7.8</v>
      </c>
      <c r="Y451" s="175">
        <f t="shared" si="38"/>
        <v>0</v>
      </c>
      <c r="Z451" s="171">
        <f t="shared" si="39"/>
        <v>0</v>
      </c>
      <c r="AA451" s="171">
        <f t="shared" si="41"/>
        <v>13</v>
      </c>
      <c r="AB451" s="171">
        <f t="shared" si="42"/>
        <v>0</v>
      </c>
      <c r="AC451" s="171">
        <f t="shared" si="43"/>
        <v>0</v>
      </c>
    </row>
    <row r="452" spans="1:29" ht="35.25" customHeight="1" x14ac:dyDescent="0.25">
      <c r="A452" s="96"/>
      <c r="B452" s="101"/>
      <c r="C452" s="98" t="s">
        <v>14</v>
      </c>
      <c r="D452" s="98" t="s">
        <v>102</v>
      </c>
      <c r="E452" s="173" t="s">
        <v>8115</v>
      </c>
      <c r="F452" s="99" t="s">
        <v>16</v>
      </c>
      <c r="G452" s="230" t="s">
        <v>109</v>
      </c>
      <c r="H452" s="230" t="s">
        <v>8983</v>
      </c>
      <c r="I452" s="231" t="s">
        <v>8984</v>
      </c>
      <c r="J452" s="226" t="s">
        <v>2225</v>
      </c>
      <c r="K452" s="227">
        <v>2184</v>
      </c>
      <c r="L452" s="226"/>
      <c r="M452" s="227" t="s">
        <v>119</v>
      </c>
      <c r="N452" s="226" t="s">
        <v>2301</v>
      </c>
      <c r="O452" s="226" t="s">
        <v>191</v>
      </c>
      <c r="P452" s="226" t="s">
        <v>2278</v>
      </c>
      <c r="Q452" s="232" t="s">
        <v>9065</v>
      </c>
      <c r="R452" s="232" t="s">
        <v>20</v>
      </c>
      <c r="S452" s="228"/>
      <c r="T452" s="101" t="s">
        <v>8985</v>
      </c>
      <c r="U452" s="148"/>
      <c r="V452" s="148"/>
      <c r="W452" s="107" t="str">
        <f>VLOOKUP(TRIM(X452),X10:Y88,2,FALSE)</f>
        <v>Withdrawn</v>
      </c>
      <c r="X452" s="171" t="str">
        <f t="shared" si="40"/>
        <v>99</v>
      </c>
      <c r="Y452" s="175">
        <f t="shared" si="38"/>
        <v>0</v>
      </c>
      <c r="Z452" s="171">
        <f t="shared" si="39"/>
        <v>0</v>
      </c>
      <c r="AA452" s="171">
        <f t="shared" si="41"/>
        <v>12</v>
      </c>
      <c r="AB452" s="171">
        <f t="shared" si="42"/>
        <v>0</v>
      </c>
      <c r="AC452" s="171">
        <f t="shared" si="43"/>
        <v>0</v>
      </c>
    </row>
    <row r="453" spans="1:29" ht="35.25" customHeight="1" x14ac:dyDescent="0.25">
      <c r="A453" s="96" t="s">
        <v>2180</v>
      </c>
      <c r="B453" s="101" t="s">
        <v>2490</v>
      </c>
      <c r="C453" s="98" t="s">
        <v>108</v>
      </c>
      <c r="D453" s="98" t="s">
        <v>310</v>
      </c>
      <c r="E453" s="173" t="s">
        <v>8116</v>
      </c>
      <c r="F453" s="99" t="s">
        <v>16</v>
      </c>
      <c r="G453" s="99" t="s">
        <v>109</v>
      </c>
      <c r="H453" s="99" t="s">
        <v>9599</v>
      </c>
      <c r="I453" s="147" t="s">
        <v>190</v>
      </c>
      <c r="J453" s="103" t="s">
        <v>2225</v>
      </c>
      <c r="K453" s="102">
        <v>2185</v>
      </c>
      <c r="L453" s="103"/>
      <c r="M453" s="102" t="s">
        <v>119</v>
      </c>
      <c r="N453" s="101" t="s">
        <v>2301</v>
      </c>
      <c r="O453" s="101" t="s">
        <v>191</v>
      </c>
      <c r="P453" s="101" t="s">
        <v>227</v>
      </c>
      <c r="Q453" s="105" t="s">
        <v>9598</v>
      </c>
      <c r="R453" s="105" t="s">
        <v>10088</v>
      </c>
      <c r="S453" s="106" t="s">
        <v>2183</v>
      </c>
      <c r="T453" s="101" t="s">
        <v>2578</v>
      </c>
      <c r="U453" s="148"/>
      <c r="V453" s="148"/>
      <c r="W453" s="107" t="str">
        <f>VLOOKUP(TRIM(X453),X10:Y88,2,FALSE)</f>
        <v>Tao</v>
      </c>
      <c r="X453" s="171" t="str">
        <f t="shared" si="40"/>
        <v>7.8</v>
      </c>
      <c r="Y453" s="175">
        <f t="shared" si="38"/>
        <v>0</v>
      </c>
      <c r="Z453" s="171">
        <f t="shared" si="39"/>
        <v>0</v>
      </c>
      <c r="AA453" s="171">
        <f t="shared" si="41"/>
        <v>13</v>
      </c>
      <c r="AB453" s="171">
        <f t="shared" si="42"/>
        <v>0</v>
      </c>
      <c r="AC453" s="171">
        <f t="shared" si="43"/>
        <v>0</v>
      </c>
    </row>
    <row r="454" spans="1:29" ht="35.25" customHeight="1" x14ac:dyDescent="0.25">
      <c r="A454" s="96" t="s">
        <v>2180</v>
      </c>
      <c r="B454" s="101" t="s">
        <v>9601</v>
      </c>
      <c r="C454" s="98" t="s">
        <v>108</v>
      </c>
      <c r="D454" s="98" t="s">
        <v>304</v>
      </c>
      <c r="E454" s="173" t="s">
        <v>8117</v>
      </c>
      <c r="F454" s="99" t="s">
        <v>16</v>
      </c>
      <c r="G454" s="99" t="s">
        <v>109</v>
      </c>
      <c r="H454" s="99" t="s">
        <v>8986</v>
      </c>
      <c r="I454" s="147" t="s">
        <v>9333</v>
      </c>
      <c r="J454" s="103" t="s">
        <v>2312</v>
      </c>
      <c r="K454" s="102">
        <v>135</v>
      </c>
      <c r="L454" s="103"/>
      <c r="M454" s="102" t="s">
        <v>119</v>
      </c>
      <c r="N454" s="101" t="s">
        <v>2228</v>
      </c>
      <c r="O454" s="101" t="s">
        <v>191</v>
      </c>
      <c r="P454" s="101" t="s">
        <v>2206</v>
      </c>
      <c r="Q454" s="105" t="s">
        <v>9600</v>
      </c>
      <c r="R454" s="105" t="s">
        <v>10088</v>
      </c>
      <c r="S454" s="106" t="s">
        <v>2183</v>
      </c>
      <c r="T454" s="101" t="s">
        <v>2646</v>
      </c>
      <c r="U454" s="148"/>
      <c r="V454" s="148"/>
      <c r="W454" s="107" t="str">
        <f>VLOOKUP(TRIM(X454),X10:Y88,2,FALSE)</f>
        <v>Tao</v>
      </c>
      <c r="X454" s="171" t="str">
        <f t="shared" si="40"/>
        <v>7.5</v>
      </c>
      <c r="Y454" s="175">
        <f t="shared" si="38"/>
        <v>0</v>
      </c>
      <c r="Z454" s="171">
        <f t="shared" si="39"/>
        <v>0</v>
      </c>
      <c r="AA454" s="171">
        <f t="shared" si="41"/>
        <v>20</v>
      </c>
      <c r="AB454" s="171">
        <f t="shared" si="42"/>
        <v>0</v>
      </c>
      <c r="AC454" s="171">
        <f t="shared" si="43"/>
        <v>0</v>
      </c>
    </row>
    <row r="455" spans="1:29" ht="35.25" customHeight="1" x14ac:dyDescent="0.25">
      <c r="A455" s="96" t="s">
        <v>2180</v>
      </c>
      <c r="B455" s="101" t="s">
        <v>3473</v>
      </c>
      <c r="C455" s="98" t="s">
        <v>108</v>
      </c>
      <c r="D455" s="98" t="s">
        <v>93</v>
      </c>
      <c r="E455" s="173" t="s">
        <v>8118</v>
      </c>
      <c r="F455" s="99" t="s">
        <v>16</v>
      </c>
      <c r="G455" s="99" t="s">
        <v>109</v>
      </c>
      <c r="H455" s="99" t="s">
        <v>8987</v>
      </c>
      <c r="I455" s="236" t="s">
        <v>8988</v>
      </c>
      <c r="J455" s="103" t="s">
        <v>2252</v>
      </c>
      <c r="K455" s="102">
        <v>66</v>
      </c>
      <c r="L455" s="103" t="s">
        <v>53</v>
      </c>
      <c r="M455" s="102" t="s">
        <v>119</v>
      </c>
      <c r="N455" s="101" t="s">
        <v>2273</v>
      </c>
      <c r="O455" s="101" t="s">
        <v>191</v>
      </c>
      <c r="P455" s="101" t="s">
        <v>222</v>
      </c>
      <c r="Q455" s="105" t="s">
        <v>9602</v>
      </c>
      <c r="R455" s="105" t="s">
        <v>10149</v>
      </c>
      <c r="S455" s="106" t="s">
        <v>2183</v>
      </c>
      <c r="T455" s="101" t="s">
        <v>2591</v>
      </c>
      <c r="U455" s="148"/>
      <c r="V455" s="148"/>
      <c r="W455" s="107" t="str">
        <f>VLOOKUP(TRIM(X455),X10:Y88,2,FALSE)</f>
        <v>Andy</v>
      </c>
      <c r="X455" s="171" t="str">
        <f t="shared" si="40"/>
        <v>7.1</v>
      </c>
      <c r="Y455" s="175">
        <f t="shared" si="38"/>
        <v>0</v>
      </c>
      <c r="Z455" s="171">
        <f t="shared" si="39"/>
        <v>0</v>
      </c>
      <c r="AA455" s="171">
        <f t="shared" si="41"/>
        <v>15</v>
      </c>
      <c r="AB455" s="171">
        <f t="shared" si="42"/>
        <v>0</v>
      </c>
      <c r="AC455" s="171">
        <f t="shared" si="43"/>
        <v>0</v>
      </c>
    </row>
    <row r="456" spans="1:29" ht="35.25" customHeight="1" x14ac:dyDescent="0.25">
      <c r="A456" s="96" t="s">
        <v>2180</v>
      </c>
      <c r="B456" s="101" t="s">
        <v>6189</v>
      </c>
      <c r="C456" s="98" t="s">
        <v>108</v>
      </c>
      <c r="D456" s="98" t="s">
        <v>94</v>
      </c>
      <c r="E456" s="173" t="s">
        <v>8119</v>
      </c>
      <c r="F456" s="99" t="s">
        <v>16</v>
      </c>
      <c r="G456" s="99" t="s">
        <v>109</v>
      </c>
      <c r="H456" s="99" t="s">
        <v>2523</v>
      </c>
      <c r="I456" s="236" t="s">
        <v>9603</v>
      </c>
      <c r="J456" s="233" t="s">
        <v>2272</v>
      </c>
      <c r="K456" s="102">
        <v>2033</v>
      </c>
      <c r="L456" s="103" t="s">
        <v>64</v>
      </c>
      <c r="M456" s="102" t="s">
        <v>119</v>
      </c>
      <c r="N456" s="235" t="s">
        <v>2228</v>
      </c>
      <c r="O456" s="101" t="s">
        <v>191</v>
      </c>
      <c r="P456" s="101" t="s">
        <v>2205</v>
      </c>
      <c r="Q456" s="105" t="s">
        <v>9604</v>
      </c>
      <c r="R456" s="105" t="s">
        <v>10150</v>
      </c>
      <c r="S456" s="106" t="s">
        <v>2183</v>
      </c>
      <c r="T456" s="101" t="s">
        <v>2445</v>
      </c>
      <c r="U456" s="148"/>
      <c r="V456" s="148"/>
      <c r="W456" s="107" t="str">
        <f>VLOOKUP(TRIM(X456),X10:Y88,2,FALSE)</f>
        <v>Andy</v>
      </c>
      <c r="X456" s="171" t="str">
        <f t="shared" si="40"/>
        <v>7.2</v>
      </c>
      <c r="Y456" s="175">
        <f t="shared" si="38"/>
        <v>0</v>
      </c>
      <c r="Z456" s="171">
        <f t="shared" si="39"/>
        <v>0</v>
      </c>
      <c r="AA456" s="171">
        <f t="shared" si="41"/>
        <v>47</v>
      </c>
      <c r="AB456" s="171">
        <f t="shared" si="42"/>
        <v>0</v>
      </c>
      <c r="AC456" s="171">
        <f t="shared" si="43"/>
        <v>0</v>
      </c>
    </row>
    <row r="457" spans="1:29" ht="35.25" customHeight="1" x14ac:dyDescent="0.25">
      <c r="A457" s="96" t="s">
        <v>2180</v>
      </c>
      <c r="B457" s="101" t="s">
        <v>6192</v>
      </c>
      <c r="C457" s="98" t="s">
        <v>108</v>
      </c>
      <c r="D457" s="98" t="s">
        <v>94</v>
      </c>
      <c r="E457" s="173" t="s">
        <v>8120</v>
      </c>
      <c r="F457" s="99" t="s">
        <v>16</v>
      </c>
      <c r="G457" s="99" t="s">
        <v>109</v>
      </c>
      <c r="H457" s="99" t="s">
        <v>2523</v>
      </c>
      <c r="I457" s="147" t="s">
        <v>9605</v>
      </c>
      <c r="J457" s="103" t="s">
        <v>2272</v>
      </c>
      <c r="K457" s="102">
        <v>1833</v>
      </c>
      <c r="L457" s="103" t="s">
        <v>58</v>
      </c>
      <c r="M457" s="102" t="s">
        <v>119</v>
      </c>
      <c r="N457" s="101" t="s">
        <v>2228</v>
      </c>
      <c r="O457" s="101" t="s">
        <v>191</v>
      </c>
      <c r="P457" s="101" t="s">
        <v>2205</v>
      </c>
      <c r="Q457" s="105" t="s">
        <v>9606</v>
      </c>
      <c r="R457" s="105" t="s">
        <v>10151</v>
      </c>
      <c r="S457" s="106" t="s">
        <v>2183</v>
      </c>
      <c r="T457" s="101" t="s">
        <v>2445</v>
      </c>
      <c r="U457" s="148"/>
      <c r="V457" s="148"/>
      <c r="W457" s="107" t="str">
        <f>VLOOKUP(TRIM(X457),X10:Y88,2,FALSE)</f>
        <v>Andy</v>
      </c>
      <c r="X457" s="171" t="str">
        <f t="shared" si="40"/>
        <v>7.2</v>
      </c>
      <c r="Y457" s="175">
        <f t="shared" si="38"/>
        <v>0</v>
      </c>
      <c r="Z457" s="171">
        <f t="shared" si="39"/>
        <v>0</v>
      </c>
      <c r="AA457" s="171">
        <f t="shared" si="41"/>
        <v>18</v>
      </c>
      <c r="AB457" s="171">
        <f t="shared" si="42"/>
        <v>0</v>
      </c>
      <c r="AC457" s="171">
        <f t="shared" si="43"/>
        <v>0</v>
      </c>
    </row>
    <row r="458" spans="1:29" ht="35.25" customHeight="1" x14ac:dyDescent="0.25">
      <c r="A458" s="96" t="s">
        <v>2180</v>
      </c>
      <c r="B458" s="101" t="s">
        <v>8903</v>
      </c>
      <c r="C458" s="98" t="s">
        <v>108</v>
      </c>
      <c r="D458" s="98" t="s">
        <v>94</v>
      </c>
      <c r="E458" s="173" t="s">
        <v>8121</v>
      </c>
      <c r="F458" s="99" t="s">
        <v>2269</v>
      </c>
      <c r="G458" s="99" t="s">
        <v>109</v>
      </c>
      <c r="H458" s="99" t="s">
        <v>8989</v>
      </c>
      <c r="I458" s="147" t="s">
        <v>2446</v>
      </c>
      <c r="J458" s="103"/>
      <c r="K458" s="102"/>
      <c r="L458" s="103"/>
      <c r="M458" s="102"/>
      <c r="N458" s="101"/>
      <c r="O458" s="101" t="s">
        <v>191</v>
      </c>
      <c r="P458" s="101" t="s">
        <v>2205</v>
      </c>
      <c r="Q458" s="105" t="s">
        <v>8990</v>
      </c>
      <c r="R458" s="105" t="s">
        <v>10152</v>
      </c>
      <c r="S458" s="106" t="s">
        <v>2268</v>
      </c>
      <c r="T458" s="101" t="s">
        <v>2445</v>
      </c>
      <c r="U458" s="148"/>
      <c r="V458" s="148"/>
      <c r="W458" s="107" t="str">
        <f>VLOOKUP(TRIM(X458),X10:Y88,2,FALSE)</f>
        <v>Andy</v>
      </c>
      <c r="X458" s="171" t="str">
        <f t="shared" si="40"/>
        <v>7.2</v>
      </c>
      <c r="Y458" s="175">
        <f t="shared" si="38"/>
        <v>0</v>
      </c>
      <c r="Z458" s="171">
        <f t="shared" si="39"/>
        <v>0</v>
      </c>
      <c r="AA458" s="171">
        <f t="shared" si="41"/>
        <v>17</v>
      </c>
      <c r="AB458" s="171">
        <f t="shared" si="42"/>
        <v>0</v>
      </c>
      <c r="AC458" s="171">
        <f t="shared" si="43"/>
        <v>0</v>
      </c>
    </row>
    <row r="459" spans="1:29" ht="35.25" customHeight="1" x14ac:dyDescent="0.25">
      <c r="A459" s="96" t="s">
        <v>2180</v>
      </c>
      <c r="B459" s="101" t="s">
        <v>2320</v>
      </c>
      <c r="C459" s="98" t="s">
        <v>108</v>
      </c>
      <c r="D459" s="98" t="s">
        <v>309</v>
      </c>
      <c r="E459" s="173" t="s">
        <v>8122</v>
      </c>
      <c r="F459" s="99" t="s">
        <v>16</v>
      </c>
      <c r="G459" s="99" t="s">
        <v>109</v>
      </c>
      <c r="H459" s="99" t="s">
        <v>8991</v>
      </c>
      <c r="I459" s="147" t="s">
        <v>2446</v>
      </c>
      <c r="J459" s="103" t="s">
        <v>2225</v>
      </c>
      <c r="K459" s="102">
        <v>2045</v>
      </c>
      <c r="L459" s="233" t="s">
        <v>51</v>
      </c>
      <c r="M459" s="102" t="s">
        <v>119</v>
      </c>
      <c r="N459" s="101" t="s">
        <v>2301</v>
      </c>
      <c r="O459" s="101" t="s">
        <v>191</v>
      </c>
      <c r="P459" s="101" t="s">
        <v>226</v>
      </c>
      <c r="Q459" s="105" t="s">
        <v>9607</v>
      </c>
      <c r="R459" s="105" t="s">
        <v>10153</v>
      </c>
      <c r="S459" s="106" t="s">
        <v>2183</v>
      </c>
      <c r="T459" s="101" t="s">
        <v>2445</v>
      </c>
      <c r="U459" s="148"/>
      <c r="V459" s="148"/>
      <c r="W459" s="107" t="str">
        <f>VLOOKUP(TRIM(X459),X10:Y88,2,FALSE)</f>
        <v>Puneet</v>
      </c>
      <c r="X459" s="171" t="str">
        <f t="shared" si="40"/>
        <v>7.7.3</v>
      </c>
      <c r="Y459" s="175">
        <f t="shared" si="38"/>
        <v>0</v>
      </c>
      <c r="Z459" s="171">
        <f t="shared" si="39"/>
        <v>0</v>
      </c>
      <c r="AA459" s="171">
        <f t="shared" si="41"/>
        <v>17</v>
      </c>
      <c r="AB459" s="171">
        <f t="shared" si="42"/>
        <v>0</v>
      </c>
      <c r="AC459" s="171">
        <f t="shared" si="43"/>
        <v>0</v>
      </c>
    </row>
    <row r="460" spans="1:29" ht="35.25" customHeight="1" x14ac:dyDescent="0.25">
      <c r="A460" s="96" t="s">
        <v>2180</v>
      </c>
      <c r="B460" s="101" t="s">
        <v>2320</v>
      </c>
      <c r="C460" s="98" t="s">
        <v>108</v>
      </c>
      <c r="D460" s="98" t="s">
        <v>309</v>
      </c>
      <c r="E460" s="173" t="s">
        <v>8123</v>
      </c>
      <c r="F460" s="99" t="s">
        <v>16</v>
      </c>
      <c r="G460" s="99" t="s">
        <v>109</v>
      </c>
      <c r="H460" s="99" t="s">
        <v>2677</v>
      </c>
      <c r="I460" s="147" t="s">
        <v>2446</v>
      </c>
      <c r="J460" s="103" t="s">
        <v>2225</v>
      </c>
      <c r="K460" s="102">
        <v>2046</v>
      </c>
      <c r="L460" s="233" t="s">
        <v>51</v>
      </c>
      <c r="M460" s="102" t="s">
        <v>119</v>
      </c>
      <c r="N460" s="101" t="s">
        <v>2301</v>
      </c>
      <c r="O460" s="101" t="s">
        <v>191</v>
      </c>
      <c r="P460" s="101" t="s">
        <v>226</v>
      </c>
      <c r="Q460" s="105" t="s">
        <v>2678</v>
      </c>
      <c r="R460" s="105" t="s">
        <v>10445</v>
      </c>
      <c r="S460" s="106" t="s">
        <v>9968</v>
      </c>
      <c r="T460" s="101" t="s">
        <v>2445</v>
      </c>
      <c r="U460" s="148"/>
      <c r="V460" s="148"/>
      <c r="W460" s="107" t="str">
        <f>VLOOKUP(TRIM(X460),X10:Y88,2,FALSE)</f>
        <v>Puneet</v>
      </c>
      <c r="X460" s="171" t="str">
        <f t="shared" si="40"/>
        <v>7.7.3</v>
      </c>
      <c r="Y460" s="175">
        <f t="shared" si="38"/>
        <v>0</v>
      </c>
      <c r="Z460" s="171">
        <f t="shared" si="39"/>
        <v>0</v>
      </c>
      <c r="AA460" s="171">
        <f t="shared" si="41"/>
        <v>17</v>
      </c>
      <c r="AB460" s="171">
        <f t="shared" si="42"/>
        <v>0</v>
      </c>
      <c r="AC460" s="171">
        <f t="shared" si="43"/>
        <v>0</v>
      </c>
    </row>
    <row r="461" spans="1:29" ht="35.25" customHeight="1" x14ac:dyDescent="0.25">
      <c r="A461" s="96" t="s">
        <v>2180</v>
      </c>
      <c r="B461" s="101" t="s">
        <v>2320</v>
      </c>
      <c r="C461" s="98" t="s">
        <v>108</v>
      </c>
      <c r="D461" s="98" t="s">
        <v>309</v>
      </c>
      <c r="E461" s="173" t="s">
        <v>8124</v>
      </c>
      <c r="F461" s="99" t="s">
        <v>16</v>
      </c>
      <c r="G461" s="99" t="s">
        <v>109</v>
      </c>
      <c r="H461" s="99" t="s">
        <v>8992</v>
      </c>
      <c r="I461" s="147" t="s">
        <v>2446</v>
      </c>
      <c r="J461" s="103" t="s">
        <v>2225</v>
      </c>
      <c r="K461" s="102">
        <v>1799</v>
      </c>
      <c r="L461" s="103" t="s">
        <v>98</v>
      </c>
      <c r="M461" s="102" t="s">
        <v>119</v>
      </c>
      <c r="N461" s="101" t="s">
        <v>2301</v>
      </c>
      <c r="O461" s="101" t="s">
        <v>191</v>
      </c>
      <c r="P461" s="101" t="s">
        <v>226</v>
      </c>
      <c r="Q461" s="105" t="s">
        <v>9608</v>
      </c>
      <c r="R461" s="105" t="s">
        <v>10154</v>
      </c>
      <c r="S461" s="106" t="s">
        <v>2183</v>
      </c>
      <c r="T461" s="101" t="s">
        <v>2445</v>
      </c>
      <c r="U461" s="148"/>
      <c r="V461" s="148"/>
      <c r="W461" s="107" t="str">
        <f>VLOOKUP(TRIM(X461),X10:Y88,2,FALSE)</f>
        <v>Puneet</v>
      </c>
      <c r="X461" s="171" t="str">
        <f t="shared" si="40"/>
        <v>7.7.3</v>
      </c>
      <c r="Y461" s="175">
        <f t="shared" si="38"/>
        <v>0</v>
      </c>
      <c r="Z461" s="171">
        <f t="shared" si="39"/>
        <v>0</v>
      </c>
      <c r="AA461" s="171">
        <f t="shared" si="41"/>
        <v>17</v>
      </c>
      <c r="AB461" s="171">
        <f t="shared" si="42"/>
        <v>0</v>
      </c>
      <c r="AC461" s="171">
        <f t="shared" si="43"/>
        <v>0</v>
      </c>
    </row>
    <row r="462" spans="1:29" ht="35.25" customHeight="1" x14ac:dyDescent="0.25">
      <c r="A462" s="96" t="s">
        <v>2180</v>
      </c>
      <c r="B462" s="101" t="s">
        <v>9610</v>
      </c>
      <c r="C462" s="98" t="s">
        <v>108</v>
      </c>
      <c r="D462" s="98" t="s">
        <v>94</v>
      </c>
      <c r="E462" s="173" t="s">
        <v>8125</v>
      </c>
      <c r="F462" s="99" t="s">
        <v>15</v>
      </c>
      <c r="G462" s="99" t="s">
        <v>109</v>
      </c>
      <c r="H462" s="99" t="s">
        <v>8993</v>
      </c>
      <c r="I462" s="147" t="s">
        <v>2446</v>
      </c>
      <c r="J462" s="103" t="s">
        <v>2225</v>
      </c>
      <c r="K462" s="102">
        <v>2186</v>
      </c>
      <c r="L462" s="103"/>
      <c r="M462" s="102" t="s">
        <v>119</v>
      </c>
      <c r="N462" s="101" t="s">
        <v>2301</v>
      </c>
      <c r="O462" s="101" t="s">
        <v>191</v>
      </c>
      <c r="P462" s="101" t="s">
        <v>2205</v>
      </c>
      <c r="Q462" s="105" t="s">
        <v>9609</v>
      </c>
      <c r="R462" s="105" t="s">
        <v>2181</v>
      </c>
      <c r="S462" s="106" t="s">
        <v>2181</v>
      </c>
      <c r="T462" s="101" t="s">
        <v>2445</v>
      </c>
      <c r="U462" s="148"/>
      <c r="V462" s="148"/>
      <c r="W462" s="107" t="str">
        <f>VLOOKUP(TRIM(X462),X10:Y88,2,FALSE)</f>
        <v>Andy</v>
      </c>
      <c r="X462" s="171" t="str">
        <f t="shared" si="40"/>
        <v>7.2</v>
      </c>
      <c r="Y462" s="175">
        <f t="shared" si="38"/>
        <v>1</v>
      </c>
      <c r="Z462" s="171">
        <f t="shared" si="39"/>
        <v>0</v>
      </c>
      <c r="AA462" s="171">
        <f t="shared" si="41"/>
        <v>17</v>
      </c>
      <c r="AB462" s="171">
        <f t="shared" si="42"/>
        <v>0</v>
      </c>
      <c r="AC462" s="171">
        <f t="shared" si="43"/>
        <v>0</v>
      </c>
    </row>
    <row r="463" spans="1:29" ht="35.25" customHeight="1" x14ac:dyDescent="0.25">
      <c r="A463" s="96" t="s">
        <v>2180</v>
      </c>
      <c r="B463" s="101" t="s">
        <v>9612</v>
      </c>
      <c r="C463" s="98" t="s">
        <v>108</v>
      </c>
      <c r="D463" s="98" t="s">
        <v>94</v>
      </c>
      <c r="E463" s="173" t="s">
        <v>8126</v>
      </c>
      <c r="F463" s="99" t="s">
        <v>15</v>
      </c>
      <c r="G463" s="99" t="s">
        <v>109</v>
      </c>
      <c r="H463" s="99" t="s">
        <v>8994</v>
      </c>
      <c r="I463" s="147" t="s">
        <v>2446</v>
      </c>
      <c r="J463" s="103" t="s">
        <v>118</v>
      </c>
      <c r="K463" s="102">
        <v>2134</v>
      </c>
      <c r="L463" s="103"/>
      <c r="M463" s="102" t="s">
        <v>119</v>
      </c>
      <c r="N463" s="101" t="s">
        <v>2301</v>
      </c>
      <c r="O463" s="101" t="s">
        <v>191</v>
      </c>
      <c r="P463" s="101" t="s">
        <v>2205</v>
      </c>
      <c r="Q463" s="105" t="s">
        <v>9611</v>
      </c>
      <c r="R463" s="105" t="s">
        <v>2181</v>
      </c>
      <c r="S463" s="106" t="s">
        <v>2181</v>
      </c>
      <c r="T463" s="101" t="s">
        <v>2445</v>
      </c>
      <c r="U463" s="148"/>
      <c r="V463" s="148"/>
      <c r="W463" s="107" t="str">
        <f>VLOOKUP(TRIM(X463),X10:Y88,2,FALSE)</f>
        <v>Andy</v>
      </c>
      <c r="X463" s="171" t="str">
        <f t="shared" si="40"/>
        <v>7.2</v>
      </c>
      <c r="Y463" s="175">
        <f t="shared" si="38"/>
        <v>1</v>
      </c>
      <c r="Z463" s="171">
        <f t="shared" si="39"/>
        <v>0</v>
      </c>
      <c r="AA463" s="171">
        <f t="shared" si="41"/>
        <v>17</v>
      </c>
      <c r="AB463" s="171">
        <f t="shared" si="42"/>
        <v>0</v>
      </c>
      <c r="AC463" s="171">
        <f t="shared" si="43"/>
        <v>0</v>
      </c>
    </row>
    <row r="464" spans="1:29" ht="35.25" customHeight="1" x14ac:dyDescent="0.25">
      <c r="A464" s="96" t="s">
        <v>2180</v>
      </c>
      <c r="B464" s="101" t="s">
        <v>9614</v>
      </c>
      <c r="C464" s="98" t="s">
        <v>108</v>
      </c>
      <c r="D464" s="98" t="s">
        <v>94</v>
      </c>
      <c r="E464" s="173" t="s">
        <v>8127</v>
      </c>
      <c r="F464" s="99" t="s">
        <v>15</v>
      </c>
      <c r="G464" s="99" t="s">
        <v>109</v>
      </c>
      <c r="H464" s="99" t="s">
        <v>8995</v>
      </c>
      <c r="I464" s="147" t="s">
        <v>2446</v>
      </c>
      <c r="J464" s="103" t="s">
        <v>2272</v>
      </c>
      <c r="K464" s="102">
        <v>2034</v>
      </c>
      <c r="L464" s="103"/>
      <c r="M464" s="102" t="s">
        <v>119</v>
      </c>
      <c r="N464" s="101" t="s">
        <v>2228</v>
      </c>
      <c r="O464" s="101" t="s">
        <v>191</v>
      </c>
      <c r="P464" s="101" t="s">
        <v>2205</v>
      </c>
      <c r="Q464" s="105" t="s">
        <v>9613</v>
      </c>
      <c r="R464" s="105" t="s">
        <v>2181</v>
      </c>
      <c r="S464" s="106" t="s">
        <v>2181</v>
      </c>
      <c r="T464" s="101" t="s">
        <v>2445</v>
      </c>
      <c r="U464" s="148"/>
      <c r="V464" s="148"/>
      <c r="W464" s="107" t="str">
        <f>VLOOKUP(TRIM(X464),X10:Y88,2,FALSE)</f>
        <v>Andy</v>
      </c>
      <c r="X464" s="171" t="str">
        <f t="shared" si="40"/>
        <v>7.2</v>
      </c>
      <c r="Y464" s="175">
        <f t="shared" si="38"/>
        <v>1</v>
      </c>
      <c r="Z464" s="171">
        <f t="shared" si="39"/>
        <v>0</v>
      </c>
      <c r="AA464" s="171">
        <f t="shared" si="41"/>
        <v>17</v>
      </c>
      <c r="AB464" s="171">
        <f t="shared" si="42"/>
        <v>0</v>
      </c>
      <c r="AC464" s="171">
        <f t="shared" si="43"/>
        <v>0</v>
      </c>
    </row>
    <row r="465" spans="1:29" ht="35.25" customHeight="1" x14ac:dyDescent="0.25">
      <c r="A465" s="96" t="s">
        <v>2180</v>
      </c>
      <c r="B465" s="101" t="s">
        <v>9616</v>
      </c>
      <c r="C465" s="98" t="s">
        <v>108</v>
      </c>
      <c r="D465" s="98" t="s">
        <v>94</v>
      </c>
      <c r="E465" s="173" t="s">
        <v>8128</v>
      </c>
      <c r="F465" s="99" t="s">
        <v>16</v>
      </c>
      <c r="G465" s="99" t="s">
        <v>109</v>
      </c>
      <c r="H465" s="99" t="s">
        <v>9617</v>
      </c>
      <c r="I465" s="147" t="s">
        <v>2446</v>
      </c>
      <c r="J465" s="103" t="s">
        <v>2272</v>
      </c>
      <c r="K465" s="102">
        <v>2035</v>
      </c>
      <c r="L465" s="103"/>
      <c r="M465" s="102" t="s">
        <v>119</v>
      </c>
      <c r="N465" s="101" t="s">
        <v>2228</v>
      </c>
      <c r="O465" s="101" t="s">
        <v>191</v>
      </c>
      <c r="P465" s="101" t="s">
        <v>2205</v>
      </c>
      <c r="Q465" s="105" t="s">
        <v>9615</v>
      </c>
      <c r="R465" s="105" t="s">
        <v>10446</v>
      </c>
      <c r="S465" s="106" t="s">
        <v>9917</v>
      </c>
      <c r="T465" s="101" t="s">
        <v>2445</v>
      </c>
      <c r="U465" s="148"/>
      <c r="V465" s="148"/>
      <c r="W465" s="107" t="str">
        <f>VLOOKUP(TRIM(X465),X10:Y88,2,FALSE)</f>
        <v>Andy</v>
      </c>
      <c r="X465" s="171" t="str">
        <f t="shared" si="40"/>
        <v>7.2</v>
      </c>
      <c r="Y465" s="175">
        <f t="shared" si="38"/>
        <v>0</v>
      </c>
      <c r="Z465" s="171">
        <f t="shared" si="39"/>
        <v>0</v>
      </c>
      <c r="AA465" s="171">
        <f t="shared" si="41"/>
        <v>17</v>
      </c>
      <c r="AB465" s="171">
        <f t="shared" si="42"/>
        <v>0</v>
      </c>
      <c r="AC465" s="171">
        <f t="shared" si="43"/>
        <v>0</v>
      </c>
    </row>
    <row r="466" spans="1:29" ht="35.25" customHeight="1" x14ac:dyDescent="0.25">
      <c r="A466" s="96" t="s">
        <v>2180</v>
      </c>
      <c r="B466" s="101" t="s">
        <v>9619</v>
      </c>
      <c r="C466" s="98" t="s">
        <v>108</v>
      </c>
      <c r="D466" s="98" t="s">
        <v>94</v>
      </c>
      <c r="E466" s="173" t="s">
        <v>8129</v>
      </c>
      <c r="F466" s="99" t="s">
        <v>16</v>
      </c>
      <c r="G466" s="99" t="s">
        <v>109</v>
      </c>
      <c r="H466" s="99" t="s">
        <v>8996</v>
      </c>
      <c r="I466" s="147" t="s">
        <v>2446</v>
      </c>
      <c r="J466" s="103" t="s">
        <v>2272</v>
      </c>
      <c r="K466" s="102">
        <v>2036</v>
      </c>
      <c r="L466" s="103"/>
      <c r="M466" s="102" t="s">
        <v>119</v>
      </c>
      <c r="N466" s="101" t="s">
        <v>2228</v>
      </c>
      <c r="O466" s="101" t="s">
        <v>191</v>
      </c>
      <c r="P466" s="101" t="s">
        <v>2205</v>
      </c>
      <c r="Q466" s="105" t="s">
        <v>9618</v>
      </c>
      <c r="R466" s="105" t="s">
        <v>10447</v>
      </c>
      <c r="S466" s="106" t="s">
        <v>9918</v>
      </c>
      <c r="T466" s="101" t="s">
        <v>2445</v>
      </c>
      <c r="U466" s="148"/>
      <c r="V466" s="148"/>
      <c r="W466" s="107" t="str">
        <f>VLOOKUP(TRIM(X466),X10:Y88,2,FALSE)</f>
        <v>Andy</v>
      </c>
      <c r="X466" s="171" t="str">
        <f t="shared" si="40"/>
        <v>7.2</v>
      </c>
      <c r="Y466" s="175">
        <f t="shared" ref="Y466:Y529" si="44">IF(F466="CR", IF(S466="Approved", 1, IF(S466="Block approved", 1, 0)),0)</f>
        <v>0</v>
      </c>
      <c r="Z466" s="171">
        <f t="shared" ref="Z466:Z529" si="45">IF(F466="P-CR", IF(S466="Approved", 1, IF(S466="Block approved", 1, 0)),0)</f>
        <v>0</v>
      </c>
      <c r="AA466" s="171">
        <f t="shared" si="41"/>
        <v>17</v>
      </c>
      <c r="AB466" s="171">
        <f t="shared" si="42"/>
        <v>0</v>
      </c>
      <c r="AC466" s="171">
        <f t="shared" si="43"/>
        <v>0</v>
      </c>
    </row>
    <row r="467" spans="1:29" ht="37.15" customHeight="1" x14ac:dyDescent="0.25">
      <c r="A467" s="96" t="s">
        <v>2180</v>
      </c>
      <c r="B467" s="101" t="s">
        <v>9621</v>
      </c>
      <c r="C467" s="98" t="s">
        <v>108</v>
      </c>
      <c r="D467" s="98" t="s">
        <v>87</v>
      </c>
      <c r="E467" s="173" t="s">
        <v>8130</v>
      </c>
      <c r="F467" s="99" t="s">
        <v>16</v>
      </c>
      <c r="G467" s="99" t="s">
        <v>109</v>
      </c>
      <c r="H467" s="99" t="s">
        <v>8997</v>
      </c>
      <c r="I467" s="147" t="s">
        <v>2446</v>
      </c>
      <c r="J467" s="103" t="s">
        <v>118</v>
      </c>
      <c r="K467" s="102">
        <v>2135</v>
      </c>
      <c r="L467" s="103"/>
      <c r="M467" s="102" t="s">
        <v>119</v>
      </c>
      <c r="N467" s="101" t="s">
        <v>2301</v>
      </c>
      <c r="O467" s="101" t="s">
        <v>191</v>
      </c>
      <c r="P467" s="101" t="s">
        <v>2230</v>
      </c>
      <c r="Q467" s="105" t="s">
        <v>9620</v>
      </c>
      <c r="R467" s="105" t="s">
        <v>10087</v>
      </c>
      <c r="S467" s="241" t="s">
        <v>2192</v>
      </c>
      <c r="T467" s="101" t="s">
        <v>2445</v>
      </c>
      <c r="U467" s="148"/>
      <c r="V467" s="148"/>
      <c r="W467" s="107" t="str">
        <f>VLOOKUP(TRIM(X467),X10:Y88,2,FALSE)</f>
        <v>Tao</v>
      </c>
      <c r="X467" s="171" t="str">
        <f t="shared" si="40"/>
        <v>6.7</v>
      </c>
      <c r="Y467" s="175">
        <f t="shared" si="44"/>
        <v>0</v>
      </c>
      <c r="Z467" s="171">
        <f t="shared" si="45"/>
        <v>0</v>
      </c>
      <c r="AA467" s="171">
        <f t="shared" si="41"/>
        <v>17</v>
      </c>
      <c r="AB467" s="171">
        <f t="shared" si="42"/>
        <v>0</v>
      </c>
      <c r="AC467" s="171">
        <f t="shared" si="43"/>
        <v>0</v>
      </c>
    </row>
    <row r="468" spans="1:29" ht="37.15" customHeight="1" x14ac:dyDescent="0.25">
      <c r="A468" s="96" t="s">
        <v>2180</v>
      </c>
      <c r="B468" s="101" t="s">
        <v>9622</v>
      </c>
      <c r="C468" s="98" t="s">
        <v>108</v>
      </c>
      <c r="D468" s="98" t="s">
        <v>307</v>
      </c>
      <c r="E468" s="173" t="s">
        <v>8131</v>
      </c>
      <c r="F468" s="99" t="s">
        <v>16</v>
      </c>
      <c r="G468" s="99" t="s">
        <v>109</v>
      </c>
      <c r="H468" s="99" t="s">
        <v>3155</v>
      </c>
      <c r="I468" s="236" t="s">
        <v>9603</v>
      </c>
      <c r="J468" s="103" t="s">
        <v>2225</v>
      </c>
      <c r="K468" s="102">
        <v>2028</v>
      </c>
      <c r="L468" s="103" t="s">
        <v>60</v>
      </c>
      <c r="M468" s="102" t="s">
        <v>119</v>
      </c>
      <c r="N468" s="101" t="s">
        <v>2301</v>
      </c>
      <c r="O468" s="101" t="s">
        <v>191</v>
      </c>
      <c r="P468" s="101" t="s">
        <v>226</v>
      </c>
      <c r="Q468" s="105" t="s">
        <v>4417</v>
      </c>
      <c r="R468" s="105" t="s">
        <v>10155</v>
      </c>
      <c r="S468" s="106" t="s">
        <v>2183</v>
      </c>
      <c r="T468" s="101" t="s">
        <v>2445</v>
      </c>
      <c r="U468" s="148"/>
      <c r="V468" s="148"/>
      <c r="W468" s="107" t="str">
        <f>VLOOKUP(TRIM(X468),X10:Y88,2,FALSE)</f>
        <v>Puneet</v>
      </c>
      <c r="X468" s="171" t="str">
        <f t="shared" si="40"/>
        <v>7.7.1</v>
      </c>
      <c r="Y468" s="175">
        <f t="shared" si="44"/>
        <v>0</v>
      </c>
      <c r="Z468" s="171">
        <f t="shared" si="45"/>
        <v>0</v>
      </c>
      <c r="AA468" s="171">
        <f t="shared" si="41"/>
        <v>47</v>
      </c>
      <c r="AB468" s="171">
        <f t="shared" si="42"/>
        <v>0</v>
      </c>
      <c r="AC468" s="171">
        <f t="shared" si="43"/>
        <v>0</v>
      </c>
    </row>
    <row r="469" spans="1:29" ht="35.25" customHeight="1" x14ac:dyDescent="0.25">
      <c r="A469" s="96" t="s">
        <v>2180</v>
      </c>
      <c r="B469" s="101" t="s">
        <v>2387</v>
      </c>
      <c r="C469" s="98" t="s">
        <v>108</v>
      </c>
      <c r="D469" s="98" t="s">
        <v>309</v>
      </c>
      <c r="E469" s="173" t="s">
        <v>8132</v>
      </c>
      <c r="F469" s="99" t="s">
        <v>16</v>
      </c>
      <c r="G469" s="99" t="s">
        <v>109</v>
      </c>
      <c r="H469" s="99" t="s">
        <v>2657</v>
      </c>
      <c r="I469" s="147" t="s">
        <v>2446</v>
      </c>
      <c r="J469" s="103" t="s">
        <v>2225</v>
      </c>
      <c r="K469" s="102">
        <v>2077</v>
      </c>
      <c r="L469" s="103" t="s">
        <v>51</v>
      </c>
      <c r="M469" s="102" t="s">
        <v>119</v>
      </c>
      <c r="N469" s="101" t="s">
        <v>2301</v>
      </c>
      <c r="O469" s="101" t="s">
        <v>191</v>
      </c>
      <c r="P469" s="101" t="s">
        <v>226</v>
      </c>
      <c r="Q469" s="105" t="s">
        <v>2658</v>
      </c>
      <c r="R469" s="105" t="s">
        <v>10156</v>
      </c>
      <c r="S469" s="106" t="s">
        <v>2183</v>
      </c>
      <c r="T469" s="101" t="s">
        <v>2445</v>
      </c>
      <c r="U469" s="148"/>
      <c r="V469" s="148"/>
      <c r="W469" s="107" t="str">
        <f>VLOOKUP(TRIM(X469),X10:Y88,2,FALSE)</f>
        <v>Puneet</v>
      </c>
      <c r="X469" s="171" t="str">
        <f t="shared" si="40"/>
        <v>7.7.3</v>
      </c>
      <c r="Y469" s="175">
        <f t="shared" si="44"/>
        <v>0</v>
      </c>
      <c r="Z469" s="171">
        <f t="shared" si="45"/>
        <v>0</v>
      </c>
      <c r="AA469" s="171">
        <f t="shared" si="41"/>
        <v>17</v>
      </c>
      <c r="AB469" s="171">
        <f t="shared" si="42"/>
        <v>0</v>
      </c>
      <c r="AC469" s="171">
        <f t="shared" si="43"/>
        <v>0</v>
      </c>
    </row>
    <row r="470" spans="1:29" ht="35.25" customHeight="1" x14ac:dyDescent="0.25">
      <c r="A470" s="96" t="s">
        <v>2180</v>
      </c>
      <c r="B470" s="101" t="s">
        <v>42</v>
      </c>
      <c r="C470" s="98" t="s">
        <v>108</v>
      </c>
      <c r="D470" s="98" t="s">
        <v>309</v>
      </c>
      <c r="E470" s="173" t="s">
        <v>8133</v>
      </c>
      <c r="F470" s="99" t="s">
        <v>2232</v>
      </c>
      <c r="G470" s="99" t="s">
        <v>2428</v>
      </c>
      <c r="H470" s="99" t="s">
        <v>9624</v>
      </c>
      <c r="I470" s="147" t="s">
        <v>2446</v>
      </c>
      <c r="J470" s="103"/>
      <c r="K470" s="102"/>
      <c r="L470" s="103"/>
      <c r="M470" s="102"/>
      <c r="N470" s="101"/>
      <c r="O470" s="101" t="s">
        <v>191</v>
      </c>
      <c r="P470" s="101"/>
      <c r="Q470" s="105" t="s">
        <v>9623</v>
      </c>
      <c r="R470" s="105" t="s">
        <v>2183</v>
      </c>
      <c r="S470" s="106" t="s">
        <v>2183</v>
      </c>
      <c r="T470" s="101" t="s">
        <v>2445</v>
      </c>
      <c r="U470" s="148"/>
      <c r="V470" s="148"/>
      <c r="W470" s="107" t="str">
        <f>VLOOKUP(TRIM(X470),X10:Y88,2,FALSE)</f>
        <v>Puneet</v>
      </c>
      <c r="X470" s="171" t="str">
        <f t="shared" si="40"/>
        <v>7.7.3</v>
      </c>
      <c r="Y470" s="175">
        <f t="shared" si="44"/>
        <v>0</v>
      </c>
      <c r="Z470" s="171">
        <f t="shared" si="45"/>
        <v>0</v>
      </c>
      <c r="AA470" s="171">
        <f t="shared" si="41"/>
        <v>17</v>
      </c>
      <c r="AB470" s="171">
        <f t="shared" si="42"/>
        <v>0</v>
      </c>
      <c r="AC470" s="171">
        <f t="shared" si="43"/>
        <v>0</v>
      </c>
    </row>
    <row r="471" spans="1:29" ht="35.25" customHeight="1" x14ac:dyDescent="0.25">
      <c r="A471" s="96" t="s">
        <v>2180</v>
      </c>
      <c r="B471" s="101" t="s">
        <v>2771</v>
      </c>
      <c r="C471" s="98" t="s">
        <v>108</v>
      </c>
      <c r="D471" s="98" t="s">
        <v>309</v>
      </c>
      <c r="E471" s="173" t="s">
        <v>8134</v>
      </c>
      <c r="F471" s="99" t="s">
        <v>16</v>
      </c>
      <c r="G471" s="99" t="s">
        <v>109</v>
      </c>
      <c r="H471" s="99" t="s">
        <v>2348</v>
      </c>
      <c r="I471" s="236" t="s">
        <v>9625</v>
      </c>
      <c r="J471" s="103" t="s">
        <v>2225</v>
      </c>
      <c r="K471" s="102">
        <v>1799</v>
      </c>
      <c r="L471" s="103" t="s">
        <v>100</v>
      </c>
      <c r="M471" s="102" t="s">
        <v>119</v>
      </c>
      <c r="N471" s="101" t="s">
        <v>2301</v>
      </c>
      <c r="O471" s="101" t="s">
        <v>191</v>
      </c>
      <c r="P471" s="101" t="s">
        <v>226</v>
      </c>
      <c r="Q471" s="105" t="s">
        <v>2350</v>
      </c>
      <c r="R471" s="105" t="s">
        <v>10157</v>
      </c>
      <c r="S471" s="106" t="s">
        <v>2183</v>
      </c>
      <c r="T471" s="101" t="s">
        <v>2445</v>
      </c>
      <c r="U471" s="148"/>
      <c r="V471" s="148"/>
      <c r="W471" s="107" t="str">
        <f>VLOOKUP(TRIM(X471),X10:Y88,2,FALSE)</f>
        <v>Puneet</v>
      </c>
      <c r="X471" s="171" t="str">
        <f t="shared" si="40"/>
        <v>7.7.3</v>
      </c>
      <c r="Y471" s="175">
        <f t="shared" si="44"/>
        <v>0</v>
      </c>
      <c r="Z471" s="171">
        <f t="shared" si="45"/>
        <v>0</v>
      </c>
      <c r="AA471" s="171">
        <f t="shared" si="41"/>
        <v>148</v>
      </c>
      <c r="AB471" s="171">
        <f t="shared" si="42"/>
        <v>0</v>
      </c>
      <c r="AC471" s="171">
        <f t="shared" si="43"/>
        <v>0</v>
      </c>
    </row>
    <row r="472" spans="1:29" ht="35.25" customHeight="1" x14ac:dyDescent="0.25">
      <c r="A472" s="96" t="s">
        <v>2180</v>
      </c>
      <c r="B472" s="101" t="s">
        <v>2541</v>
      </c>
      <c r="C472" s="98" t="s">
        <v>108</v>
      </c>
      <c r="D472" s="98" t="s">
        <v>308</v>
      </c>
      <c r="E472" s="173" t="s">
        <v>8135</v>
      </c>
      <c r="F472" s="99" t="s">
        <v>16</v>
      </c>
      <c r="G472" s="99" t="s">
        <v>109</v>
      </c>
      <c r="H472" s="99" t="s">
        <v>9627</v>
      </c>
      <c r="I472" s="147" t="s">
        <v>2446</v>
      </c>
      <c r="J472" s="103" t="s">
        <v>2225</v>
      </c>
      <c r="K472" s="102">
        <v>2187</v>
      </c>
      <c r="L472" s="103"/>
      <c r="M472" s="102" t="s">
        <v>119</v>
      </c>
      <c r="N472" s="101" t="s">
        <v>2301</v>
      </c>
      <c r="O472" s="101" t="s">
        <v>191</v>
      </c>
      <c r="P472" s="101" t="s">
        <v>226</v>
      </c>
      <c r="Q472" s="105" t="s">
        <v>9626</v>
      </c>
      <c r="R472" s="105" t="s">
        <v>2183</v>
      </c>
      <c r="S472" s="106" t="s">
        <v>2183</v>
      </c>
      <c r="T472" s="101" t="s">
        <v>2445</v>
      </c>
      <c r="U472" s="148"/>
      <c r="V472" s="148"/>
      <c r="W472" s="107" t="str">
        <f>VLOOKUP(TRIM(X472),X10:Y88,2,FALSE)</f>
        <v>Puneet</v>
      </c>
      <c r="X472" s="171" t="str">
        <f t="shared" si="40"/>
        <v>7.7.2</v>
      </c>
      <c r="Y472" s="175">
        <f t="shared" si="44"/>
        <v>0</v>
      </c>
      <c r="Z472" s="171">
        <f t="shared" si="45"/>
        <v>0</v>
      </c>
      <c r="AA472" s="171">
        <f t="shared" si="41"/>
        <v>17</v>
      </c>
      <c r="AB472" s="171">
        <f t="shared" si="42"/>
        <v>0</v>
      </c>
      <c r="AC472" s="171">
        <f t="shared" si="43"/>
        <v>0</v>
      </c>
    </row>
    <row r="473" spans="1:29" ht="37.15" customHeight="1" x14ac:dyDescent="0.25">
      <c r="A473" s="96" t="s">
        <v>2180</v>
      </c>
      <c r="B473" s="101" t="s">
        <v>9629</v>
      </c>
      <c r="C473" s="98" t="s">
        <v>108</v>
      </c>
      <c r="D473" s="98" t="s">
        <v>308</v>
      </c>
      <c r="E473" s="173" t="s">
        <v>8136</v>
      </c>
      <c r="F473" s="99" t="s">
        <v>16</v>
      </c>
      <c r="G473" s="99" t="s">
        <v>109</v>
      </c>
      <c r="H473" s="99" t="s">
        <v>8998</v>
      </c>
      <c r="I473" s="147" t="s">
        <v>2446</v>
      </c>
      <c r="J473" s="103" t="s">
        <v>2225</v>
      </c>
      <c r="K473" s="102">
        <v>2188</v>
      </c>
      <c r="L473" s="103"/>
      <c r="M473" s="102" t="s">
        <v>119</v>
      </c>
      <c r="N473" s="101" t="s">
        <v>2301</v>
      </c>
      <c r="O473" s="101" t="s">
        <v>191</v>
      </c>
      <c r="P473" s="101" t="s">
        <v>226</v>
      </c>
      <c r="Q473" s="105" t="s">
        <v>9628</v>
      </c>
      <c r="R473" s="105" t="s">
        <v>2183</v>
      </c>
      <c r="S473" s="106" t="s">
        <v>2183</v>
      </c>
      <c r="T473" s="101" t="s">
        <v>2445</v>
      </c>
      <c r="U473" s="148"/>
      <c r="V473" s="148"/>
      <c r="W473" s="107" t="str">
        <f>VLOOKUP(TRIM(X473),X10:Y88,2,FALSE)</f>
        <v>Puneet</v>
      </c>
      <c r="X473" s="171" t="str">
        <f t="shared" ref="X473:X536" si="46">IF(ISNONTEXT(D473),"" &amp; D473 &amp;"",T(D473))</f>
        <v>7.7.2</v>
      </c>
      <c r="Y473" s="175">
        <f t="shared" si="44"/>
        <v>0</v>
      </c>
      <c r="Z473" s="171">
        <f t="shared" si="45"/>
        <v>0</v>
      </c>
      <c r="AA473" s="171">
        <f t="shared" ref="AA473:AA536" si="47">LEN(I473)</f>
        <v>17</v>
      </c>
      <c r="AB473" s="171">
        <f t="shared" ref="AB473:AB536" si="48">IF(LEFT(H473, 12)="Reserved for",  1, 0)</f>
        <v>0</v>
      </c>
      <c r="AC473" s="171">
        <f t="shared" ref="AC473:AC536" si="49">IF(F473="LS OUT", IF(S473="Approved", 1, IF(S473="Block approved", 1, 0)),0)</f>
        <v>0</v>
      </c>
    </row>
    <row r="474" spans="1:29" ht="35.25" customHeight="1" x14ac:dyDescent="0.25">
      <c r="A474" s="96" t="s">
        <v>2180</v>
      </c>
      <c r="B474" s="101" t="s">
        <v>2728</v>
      </c>
      <c r="C474" s="98" t="s">
        <v>108</v>
      </c>
      <c r="D474" s="98" t="s">
        <v>308</v>
      </c>
      <c r="E474" s="173" t="s">
        <v>8137</v>
      </c>
      <c r="F474" s="99" t="s">
        <v>16</v>
      </c>
      <c r="G474" s="99" t="s">
        <v>109</v>
      </c>
      <c r="H474" s="99" t="s">
        <v>8998</v>
      </c>
      <c r="I474" s="147" t="s">
        <v>2446</v>
      </c>
      <c r="J474" s="103" t="s">
        <v>118</v>
      </c>
      <c r="K474" s="102">
        <v>2136</v>
      </c>
      <c r="L474" s="103"/>
      <c r="M474" s="102" t="s">
        <v>119</v>
      </c>
      <c r="N474" s="101" t="s">
        <v>2301</v>
      </c>
      <c r="O474" s="101" t="s">
        <v>191</v>
      </c>
      <c r="P474" s="101" t="s">
        <v>226</v>
      </c>
      <c r="Q474" s="105" t="s">
        <v>9630</v>
      </c>
      <c r="R474" s="105" t="s">
        <v>2183</v>
      </c>
      <c r="S474" s="106" t="s">
        <v>2183</v>
      </c>
      <c r="T474" s="101" t="s">
        <v>2445</v>
      </c>
      <c r="U474" s="148"/>
      <c r="V474" s="148"/>
      <c r="W474" s="107" t="str">
        <f>VLOOKUP(TRIM(X474),X10:Y88,2,FALSE)</f>
        <v>Puneet</v>
      </c>
      <c r="X474" s="171" t="str">
        <f t="shared" si="46"/>
        <v>7.7.2</v>
      </c>
      <c r="Y474" s="175">
        <f t="shared" si="44"/>
        <v>0</v>
      </c>
      <c r="Z474" s="171">
        <f t="shared" si="45"/>
        <v>0</v>
      </c>
      <c r="AA474" s="171">
        <f t="shared" si="47"/>
        <v>17</v>
      </c>
      <c r="AB474" s="171">
        <f t="shared" si="48"/>
        <v>0</v>
      </c>
      <c r="AC474" s="171">
        <f t="shared" si="49"/>
        <v>0</v>
      </c>
    </row>
    <row r="475" spans="1:29" ht="37.15" customHeight="1" x14ac:dyDescent="0.25">
      <c r="A475" s="96" t="s">
        <v>2180</v>
      </c>
      <c r="B475" s="101" t="s">
        <v>9632</v>
      </c>
      <c r="C475" s="98" t="s">
        <v>108</v>
      </c>
      <c r="D475" s="98" t="s">
        <v>308</v>
      </c>
      <c r="E475" s="173" t="s">
        <v>8138</v>
      </c>
      <c r="F475" s="99" t="s">
        <v>16</v>
      </c>
      <c r="G475" s="99" t="s">
        <v>109</v>
      </c>
      <c r="H475" s="99" t="s">
        <v>8998</v>
      </c>
      <c r="I475" s="147" t="s">
        <v>2446</v>
      </c>
      <c r="J475" s="103" t="s">
        <v>2264</v>
      </c>
      <c r="K475" s="102">
        <v>422</v>
      </c>
      <c r="L475" s="103"/>
      <c r="M475" s="102" t="s">
        <v>119</v>
      </c>
      <c r="N475" s="101" t="s">
        <v>2301</v>
      </c>
      <c r="O475" s="101" t="s">
        <v>191</v>
      </c>
      <c r="P475" s="101" t="s">
        <v>226</v>
      </c>
      <c r="Q475" s="105" t="s">
        <v>9631</v>
      </c>
      <c r="R475" s="105" t="s">
        <v>2183</v>
      </c>
      <c r="S475" s="106" t="s">
        <v>2183</v>
      </c>
      <c r="T475" s="101" t="s">
        <v>2445</v>
      </c>
      <c r="U475" s="148"/>
      <c r="V475" s="148"/>
      <c r="W475" s="107" t="str">
        <f>VLOOKUP(TRIM(X475),X10:Y88,2,FALSE)</f>
        <v>Puneet</v>
      </c>
      <c r="X475" s="171" t="str">
        <f t="shared" si="46"/>
        <v>7.7.2</v>
      </c>
      <c r="Y475" s="175">
        <f t="shared" si="44"/>
        <v>0</v>
      </c>
      <c r="Z475" s="171">
        <f t="shared" si="45"/>
        <v>0</v>
      </c>
      <c r="AA475" s="171">
        <f t="shared" si="47"/>
        <v>17</v>
      </c>
      <c r="AB475" s="171">
        <f t="shared" si="48"/>
        <v>0</v>
      </c>
      <c r="AC475" s="171">
        <f t="shared" si="49"/>
        <v>0</v>
      </c>
    </row>
    <row r="476" spans="1:29" ht="37.15" customHeight="1" x14ac:dyDescent="0.25">
      <c r="A476" s="96" t="s">
        <v>2180</v>
      </c>
      <c r="B476" s="101" t="s">
        <v>6646</v>
      </c>
      <c r="C476" s="98" t="s">
        <v>108</v>
      </c>
      <c r="D476" s="98" t="s">
        <v>308</v>
      </c>
      <c r="E476" s="173" t="s">
        <v>8139</v>
      </c>
      <c r="F476" s="99" t="s">
        <v>16</v>
      </c>
      <c r="G476" s="99" t="s">
        <v>109</v>
      </c>
      <c r="H476" s="99" t="s">
        <v>3573</v>
      </c>
      <c r="I476" s="236" t="s">
        <v>9633</v>
      </c>
      <c r="J476" s="103" t="s">
        <v>2225</v>
      </c>
      <c r="K476" s="102">
        <v>2085</v>
      </c>
      <c r="L476" s="103" t="s">
        <v>58</v>
      </c>
      <c r="M476" s="102" t="s">
        <v>119</v>
      </c>
      <c r="N476" s="101" t="s">
        <v>2301</v>
      </c>
      <c r="O476" s="101" t="s">
        <v>191</v>
      </c>
      <c r="P476" s="101" t="s">
        <v>226</v>
      </c>
      <c r="Q476" s="105" t="s">
        <v>9634</v>
      </c>
      <c r="R476" s="105" t="s">
        <v>10448</v>
      </c>
      <c r="S476" s="106" t="s">
        <v>9987</v>
      </c>
      <c r="T476" s="101" t="s">
        <v>2445</v>
      </c>
      <c r="U476" s="148"/>
      <c r="V476" s="148"/>
      <c r="W476" s="107" t="str">
        <f>VLOOKUP(TRIM(X476),X10:Y88,2,FALSE)</f>
        <v>Puneet</v>
      </c>
      <c r="X476" s="171" t="str">
        <f t="shared" si="46"/>
        <v>7.7.2</v>
      </c>
      <c r="Y476" s="175">
        <f t="shared" si="44"/>
        <v>0</v>
      </c>
      <c r="Z476" s="171">
        <f t="shared" si="45"/>
        <v>0</v>
      </c>
      <c r="AA476" s="171">
        <f t="shared" si="47"/>
        <v>58</v>
      </c>
      <c r="AB476" s="171">
        <f t="shared" si="48"/>
        <v>0</v>
      </c>
      <c r="AC476" s="171">
        <f t="shared" si="49"/>
        <v>0</v>
      </c>
    </row>
    <row r="477" spans="1:29" ht="35.25" customHeight="1" x14ac:dyDescent="0.25">
      <c r="A477" s="96" t="s">
        <v>2180</v>
      </c>
      <c r="B477" s="101" t="s">
        <v>9636</v>
      </c>
      <c r="C477" s="98" t="s">
        <v>108</v>
      </c>
      <c r="D477" s="98" t="s">
        <v>308</v>
      </c>
      <c r="E477" s="173" t="s">
        <v>8140</v>
      </c>
      <c r="F477" s="99" t="s">
        <v>16</v>
      </c>
      <c r="G477" s="99" t="s">
        <v>109</v>
      </c>
      <c r="H477" s="99" t="s">
        <v>9637</v>
      </c>
      <c r="I477" s="147" t="s">
        <v>2446</v>
      </c>
      <c r="J477" s="103" t="s">
        <v>118</v>
      </c>
      <c r="K477" s="102">
        <v>2137</v>
      </c>
      <c r="L477" s="103"/>
      <c r="M477" s="102" t="s">
        <v>119</v>
      </c>
      <c r="N477" s="101" t="s">
        <v>2301</v>
      </c>
      <c r="O477" s="101" t="s">
        <v>191</v>
      </c>
      <c r="P477" s="101" t="s">
        <v>226</v>
      </c>
      <c r="Q477" s="105" t="s">
        <v>9635</v>
      </c>
      <c r="R477" s="105" t="s">
        <v>10449</v>
      </c>
      <c r="S477" s="106" t="s">
        <v>9986</v>
      </c>
      <c r="T477" s="101" t="s">
        <v>2445</v>
      </c>
      <c r="U477" s="148"/>
      <c r="V477" s="148"/>
      <c r="W477" s="107" t="str">
        <f>VLOOKUP(TRIM(X477),X10:Y88,2,FALSE)</f>
        <v>Puneet</v>
      </c>
      <c r="X477" s="171" t="str">
        <f t="shared" si="46"/>
        <v>7.7.2</v>
      </c>
      <c r="Y477" s="175">
        <f t="shared" si="44"/>
        <v>0</v>
      </c>
      <c r="Z477" s="171">
        <f t="shared" si="45"/>
        <v>0</v>
      </c>
      <c r="AA477" s="171">
        <f t="shared" si="47"/>
        <v>17</v>
      </c>
      <c r="AB477" s="171">
        <f t="shared" si="48"/>
        <v>0</v>
      </c>
      <c r="AC477" s="171">
        <f t="shared" si="49"/>
        <v>0</v>
      </c>
    </row>
    <row r="478" spans="1:29" ht="35.25" customHeight="1" x14ac:dyDescent="0.25">
      <c r="A478" s="96" t="s">
        <v>2180</v>
      </c>
      <c r="B478" s="101" t="s">
        <v>3815</v>
      </c>
      <c r="C478" s="98" t="s">
        <v>108</v>
      </c>
      <c r="D478" s="98" t="s">
        <v>308</v>
      </c>
      <c r="E478" s="173" t="s">
        <v>8141</v>
      </c>
      <c r="F478" s="99" t="s">
        <v>16</v>
      </c>
      <c r="G478" s="99" t="s">
        <v>109</v>
      </c>
      <c r="H478" s="99" t="s">
        <v>3562</v>
      </c>
      <c r="I478" s="147" t="s">
        <v>2446</v>
      </c>
      <c r="J478" s="103" t="s">
        <v>118</v>
      </c>
      <c r="K478" s="102">
        <v>2043</v>
      </c>
      <c r="L478" s="103" t="s">
        <v>53</v>
      </c>
      <c r="M478" s="102" t="s">
        <v>119</v>
      </c>
      <c r="N478" s="101" t="s">
        <v>2301</v>
      </c>
      <c r="O478" s="101" t="s">
        <v>191</v>
      </c>
      <c r="P478" s="101" t="s">
        <v>226</v>
      </c>
      <c r="Q478" s="105" t="s">
        <v>3814</v>
      </c>
      <c r="R478" s="105" t="s">
        <v>10450</v>
      </c>
      <c r="S478" s="106" t="s">
        <v>9985</v>
      </c>
      <c r="T478" s="101" t="s">
        <v>2445</v>
      </c>
      <c r="U478" s="148"/>
      <c r="V478" s="148"/>
      <c r="W478" s="107" t="str">
        <f>VLOOKUP(TRIM(X478),X10:Y88,2,FALSE)</f>
        <v>Puneet</v>
      </c>
      <c r="X478" s="171" t="str">
        <f t="shared" si="46"/>
        <v>7.7.2</v>
      </c>
      <c r="Y478" s="175">
        <f t="shared" si="44"/>
        <v>0</v>
      </c>
      <c r="Z478" s="171">
        <f t="shared" si="45"/>
        <v>0</v>
      </c>
      <c r="AA478" s="171">
        <f t="shared" si="47"/>
        <v>17</v>
      </c>
      <c r="AB478" s="171">
        <f t="shared" si="48"/>
        <v>0</v>
      </c>
      <c r="AC478" s="171">
        <f t="shared" si="49"/>
        <v>0</v>
      </c>
    </row>
    <row r="479" spans="1:29" ht="35.25" customHeight="1" x14ac:dyDescent="0.25">
      <c r="A479" s="96" t="s">
        <v>2180</v>
      </c>
      <c r="B479" s="101" t="s">
        <v>2597</v>
      </c>
      <c r="C479" s="98" t="s">
        <v>108</v>
      </c>
      <c r="D479" s="98" t="s">
        <v>308</v>
      </c>
      <c r="E479" s="173" t="s">
        <v>8142</v>
      </c>
      <c r="F479" s="99" t="s">
        <v>16</v>
      </c>
      <c r="G479" s="99" t="s">
        <v>109</v>
      </c>
      <c r="H479" s="99" t="s">
        <v>8999</v>
      </c>
      <c r="I479" s="147" t="s">
        <v>2446</v>
      </c>
      <c r="J479" s="103" t="s">
        <v>2225</v>
      </c>
      <c r="K479" s="102">
        <v>2189</v>
      </c>
      <c r="L479" s="103"/>
      <c r="M479" s="102" t="s">
        <v>119</v>
      </c>
      <c r="N479" s="101" t="s">
        <v>2301</v>
      </c>
      <c r="O479" s="101" t="s">
        <v>191</v>
      </c>
      <c r="P479" s="101" t="s">
        <v>226</v>
      </c>
      <c r="Q479" s="105" t="s">
        <v>9638</v>
      </c>
      <c r="R479" s="105" t="s">
        <v>2192</v>
      </c>
      <c r="S479" s="241" t="s">
        <v>2192</v>
      </c>
      <c r="T479" s="101" t="s">
        <v>2445</v>
      </c>
      <c r="U479" s="148"/>
      <c r="V479" s="148"/>
      <c r="W479" s="107" t="str">
        <f>VLOOKUP(TRIM(X479),X10:Y88,2,FALSE)</f>
        <v>Puneet</v>
      </c>
      <c r="X479" s="171" t="str">
        <f t="shared" si="46"/>
        <v>7.7.2</v>
      </c>
      <c r="Y479" s="175">
        <f t="shared" si="44"/>
        <v>0</v>
      </c>
      <c r="Z479" s="171">
        <f t="shared" si="45"/>
        <v>0</v>
      </c>
      <c r="AA479" s="171">
        <f t="shared" si="47"/>
        <v>17</v>
      </c>
      <c r="AB479" s="171">
        <f t="shared" si="48"/>
        <v>0</v>
      </c>
      <c r="AC479" s="171">
        <f t="shared" si="49"/>
        <v>0</v>
      </c>
    </row>
    <row r="480" spans="1:29" ht="35.25" customHeight="1" x14ac:dyDescent="0.25">
      <c r="A480" s="96" t="s">
        <v>2180</v>
      </c>
      <c r="B480" s="101" t="s">
        <v>9371</v>
      </c>
      <c r="C480" s="98" t="s">
        <v>108</v>
      </c>
      <c r="D480" s="98" t="s">
        <v>304</v>
      </c>
      <c r="E480" s="173" t="s">
        <v>8143</v>
      </c>
      <c r="F480" s="99" t="s">
        <v>16</v>
      </c>
      <c r="G480" s="99" t="s">
        <v>109</v>
      </c>
      <c r="H480" s="99" t="s">
        <v>9000</v>
      </c>
      <c r="I480" s="147" t="s">
        <v>2446</v>
      </c>
      <c r="J480" s="103" t="s">
        <v>2312</v>
      </c>
      <c r="K480" s="102">
        <v>136</v>
      </c>
      <c r="L480" s="103"/>
      <c r="M480" s="102" t="s">
        <v>119</v>
      </c>
      <c r="N480" s="101" t="s">
        <v>2228</v>
      </c>
      <c r="O480" s="101" t="s">
        <v>191</v>
      </c>
      <c r="P480" s="101" t="s">
        <v>2206</v>
      </c>
      <c r="Q480" s="105" t="s">
        <v>9639</v>
      </c>
      <c r="R480" s="105" t="s">
        <v>10088</v>
      </c>
      <c r="S480" s="106" t="s">
        <v>2183</v>
      </c>
      <c r="T480" s="101" t="s">
        <v>2445</v>
      </c>
      <c r="U480" s="148"/>
      <c r="V480" s="148"/>
      <c r="W480" s="107" t="str">
        <f>VLOOKUP(TRIM(X480),X10:Y88,2,FALSE)</f>
        <v>Tao</v>
      </c>
      <c r="X480" s="171" t="str">
        <f t="shared" si="46"/>
        <v>7.5</v>
      </c>
      <c r="Y480" s="175">
        <f t="shared" si="44"/>
        <v>0</v>
      </c>
      <c r="Z480" s="171">
        <f t="shared" si="45"/>
        <v>0</v>
      </c>
      <c r="AA480" s="171">
        <f t="shared" si="47"/>
        <v>17</v>
      </c>
      <c r="AB480" s="171">
        <f t="shared" si="48"/>
        <v>0</v>
      </c>
      <c r="AC480" s="171">
        <f t="shared" si="49"/>
        <v>0</v>
      </c>
    </row>
    <row r="481" spans="1:29" ht="35.25" customHeight="1" x14ac:dyDescent="0.25">
      <c r="A481" s="96" t="s">
        <v>2180</v>
      </c>
      <c r="B481" s="101" t="s">
        <v>9641</v>
      </c>
      <c r="C481" s="98" t="s">
        <v>108</v>
      </c>
      <c r="D481" s="98" t="s">
        <v>304</v>
      </c>
      <c r="E481" s="173" t="s">
        <v>8144</v>
      </c>
      <c r="F481" s="99" t="s">
        <v>16</v>
      </c>
      <c r="G481" s="99" t="s">
        <v>109</v>
      </c>
      <c r="H481" s="99" t="s">
        <v>3907</v>
      </c>
      <c r="I481" s="147" t="s">
        <v>2446</v>
      </c>
      <c r="J481" s="103" t="s">
        <v>2312</v>
      </c>
      <c r="K481" s="102">
        <v>114</v>
      </c>
      <c r="L481" s="103" t="s">
        <v>53</v>
      </c>
      <c r="M481" s="102" t="s">
        <v>119</v>
      </c>
      <c r="N481" s="101" t="s">
        <v>2228</v>
      </c>
      <c r="O481" s="101" t="s">
        <v>191</v>
      </c>
      <c r="P481" s="101" t="s">
        <v>2206</v>
      </c>
      <c r="Q481" s="105" t="s">
        <v>9640</v>
      </c>
      <c r="R481" s="105" t="s">
        <v>10099</v>
      </c>
      <c r="S481" s="106" t="s">
        <v>2183</v>
      </c>
      <c r="T481" s="101" t="s">
        <v>2445</v>
      </c>
      <c r="U481" s="148"/>
      <c r="V481" s="148"/>
      <c r="W481" s="107" t="str">
        <f>VLOOKUP(TRIM(X481),X10:Y88,2,FALSE)</f>
        <v>Tao</v>
      </c>
      <c r="X481" s="171" t="str">
        <f t="shared" si="46"/>
        <v>7.5</v>
      </c>
      <c r="Y481" s="175">
        <f t="shared" si="44"/>
        <v>0</v>
      </c>
      <c r="Z481" s="171">
        <f t="shared" si="45"/>
        <v>0</v>
      </c>
      <c r="AA481" s="171">
        <f t="shared" si="47"/>
        <v>17</v>
      </c>
      <c r="AB481" s="171">
        <f t="shared" si="48"/>
        <v>0</v>
      </c>
      <c r="AC481" s="171">
        <f t="shared" si="49"/>
        <v>0</v>
      </c>
    </row>
    <row r="482" spans="1:29" ht="35.25" customHeight="1" x14ac:dyDescent="0.25">
      <c r="A482" s="96" t="s">
        <v>2180</v>
      </c>
      <c r="B482" s="101" t="s">
        <v>6241</v>
      </c>
      <c r="C482" s="98" t="s">
        <v>108</v>
      </c>
      <c r="D482" s="98" t="s">
        <v>304</v>
      </c>
      <c r="E482" s="173" t="s">
        <v>8145</v>
      </c>
      <c r="F482" s="99" t="s">
        <v>16</v>
      </c>
      <c r="G482" s="99" t="s">
        <v>109</v>
      </c>
      <c r="H482" s="99" t="s">
        <v>9001</v>
      </c>
      <c r="I482" s="147" t="s">
        <v>2446</v>
      </c>
      <c r="J482" s="103" t="s">
        <v>2312</v>
      </c>
      <c r="K482" s="102">
        <v>137</v>
      </c>
      <c r="L482" s="103"/>
      <c r="M482" s="102" t="s">
        <v>119</v>
      </c>
      <c r="N482" s="101" t="s">
        <v>2228</v>
      </c>
      <c r="O482" s="101" t="s">
        <v>191</v>
      </c>
      <c r="P482" s="101" t="s">
        <v>2206</v>
      </c>
      <c r="Q482" s="105" t="s">
        <v>9642</v>
      </c>
      <c r="R482" s="105" t="s">
        <v>10088</v>
      </c>
      <c r="S482" s="106" t="s">
        <v>2183</v>
      </c>
      <c r="T482" s="101" t="s">
        <v>2445</v>
      </c>
      <c r="U482" s="148"/>
      <c r="V482" s="148"/>
      <c r="W482" s="107" t="str">
        <f>VLOOKUP(TRIM(X482),X10:Y88,2,FALSE)</f>
        <v>Tao</v>
      </c>
      <c r="X482" s="171" t="str">
        <f t="shared" si="46"/>
        <v>7.5</v>
      </c>
      <c r="Y482" s="175">
        <f t="shared" si="44"/>
        <v>0</v>
      </c>
      <c r="Z482" s="171">
        <f t="shared" si="45"/>
        <v>0</v>
      </c>
      <c r="AA482" s="171">
        <f t="shared" si="47"/>
        <v>17</v>
      </c>
      <c r="AB482" s="171">
        <f t="shared" si="48"/>
        <v>0</v>
      </c>
      <c r="AC482" s="171">
        <f t="shared" si="49"/>
        <v>0</v>
      </c>
    </row>
    <row r="483" spans="1:29" ht="35.25" customHeight="1" x14ac:dyDescent="0.25">
      <c r="A483" s="96" t="s">
        <v>2180</v>
      </c>
      <c r="B483" s="101" t="s">
        <v>9644</v>
      </c>
      <c r="C483" s="98" t="s">
        <v>108</v>
      </c>
      <c r="D483" s="98" t="s">
        <v>304</v>
      </c>
      <c r="E483" s="173" t="s">
        <v>8146</v>
      </c>
      <c r="F483" s="99" t="s">
        <v>16</v>
      </c>
      <c r="G483" s="99" t="s">
        <v>109</v>
      </c>
      <c r="H483" s="99" t="s">
        <v>9002</v>
      </c>
      <c r="I483" s="147" t="s">
        <v>2480</v>
      </c>
      <c r="J483" s="103" t="s">
        <v>2312</v>
      </c>
      <c r="K483" s="102">
        <v>138</v>
      </c>
      <c r="L483" s="103"/>
      <c r="M483" s="102" t="s">
        <v>119</v>
      </c>
      <c r="N483" s="101" t="s">
        <v>2228</v>
      </c>
      <c r="O483" s="101" t="s">
        <v>191</v>
      </c>
      <c r="P483" s="101" t="s">
        <v>2206</v>
      </c>
      <c r="Q483" s="105" t="s">
        <v>9643</v>
      </c>
      <c r="R483" s="105" t="s">
        <v>10087</v>
      </c>
      <c r="S483" s="241" t="s">
        <v>2192</v>
      </c>
      <c r="T483" s="101" t="s">
        <v>2445</v>
      </c>
      <c r="U483" s="148"/>
      <c r="V483" s="148"/>
      <c r="W483" s="107" t="str">
        <f>VLOOKUP(TRIM(X483),X10:Y88,2,FALSE)</f>
        <v>Tao</v>
      </c>
      <c r="X483" s="171" t="str">
        <f t="shared" si="46"/>
        <v>7.5</v>
      </c>
      <c r="Y483" s="175">
        <f t="shared" si="44"/>
        <v>0</v>
      </c>
      <c r="Z483" s="171">
        <f t="shared" si="45"/>
        <v>0</v>
      </c>
      <c r="AA483" s="171">
        <f t="shared" si="47"/>
        <v>6</v>
      </c>
      <c r="AB483" s="171">
        <f t="shared" si="48"/>
        <v>0</v>
      </c>
      <c r="AC483" s="171">
        <f t="shared" si="49"/>
        <v>0</v>
      </c>
    </row>
    <row r="484" spans="1:29" ht="35.25" customHeight="1" x14ac:dyDescent="0.25">
      <c r="A484" s="96" t="s">
        <v>2180</v>
      </c>
      <c r="B484" s="101" t="s">
        <v>9646</v>
      </c>
      <c r="C484" s="98" t="s">
        <v>108</v>
      </c>
      <c r="D484" s="98" t="s">
        <v>304</v>
      </c>
      <c r="E484" s="173" t="s">
        <v>8147</v>
      </c>
      <c r="F484" s="99" t="s">
        <v>15</v>
      </c>
      <c r="G484" s="99" t="s">
        <v>109</v>
      </c>
      <c r="H484" s="99" t="s">
        <v>9003</v>
      </c>
      <c r="I484" s="147" t="s">
        <v>2480</v>
      </c>
      <c r="J484" s="103" t="s">
        <v>2312</v>
      </c>
      <c r="K484" s="102">
        <v>139</v>
      </c>
      <c r="L484" s="103"/>
      <c r="M484" s="102" t="s">
        <v>119</v>
      </c>
      <c r="N484" s="101" t="s">
        <v>2228</v>
      </c>
      <c r="O484" s="101" t="s">
        <v>191</v>
      </c>
      <c r="P484" s="101" t="s">
        <v>2206</v>
      </c>
      <c r="Q484" s="105" t="s">
        <v>9645</v>
      </c>
      <c r="R484" s="105" t="s">
        <v>2181</v>
      </c>
      <c r="S484" s="106" t="s">
        <v>2181</v>
      </c>
      <c r="T484" s="101" t="s">
        <v>2445</v>
      </c>
      <c r="U484" s="148"/>
      <c r="V484" s="148"/>
      <c r="W484" s="107" t="str">
        <f>VLOOKUP(TRIM(X484),X10:Y88,2,FALSE)</f>
        <v>Tao</v>
      </c>
      <c r="X484" s="171" t="str">
        <f t="shared" si="46"/>
        <v>7.5</v>
      </c>
      <c r="Y484" s="175">
        <f t="shared" si="44"/>
        <v>1</v>
      </c>
      <c r="Z484" s="171">
        <f t="shared" si="45"/>
        <v>0</v>
      </c>
      <c r="AA484" s="171">
        <f t="shared" si="47"/>
        <v>6</v>
      </c>
      <c r="AB484" s="171">
        <f t="shared" si="48"/>
        <v>0</v>
      </c>
      <c r="AC484" s="171">
        <f t="shared" si="49"/>
        <v>0</v>
      </c>
    </row>
    <row r="485" spans="1:29" ht="35.25" customHeight="1" x14ac:dyDescent="0.25">
      <c r="A485" s="96" t="s">
        <v>2180</v>
      </c>
      <c r="B485" s="101" t="s">
        <v>9648</v>
      </c>
      <c r="C485" s="98" t="s">
        <v>108</v>
      </c>
      <c r="D485" s="98" t="s">
        <v>304</v>
      </c>
      <c r="E485" s="173" t="s">
        <v>8148</v>
      </c>
      <c r="F485" s="99" t="s">
        <v>15</v>
      </c>
      <c r="G485" s="99" t="s">
        <v>109</v>
      </c>
      <c r="H485" s="99" t="s">
        <v>9649</v>
      </c>
      <c r="I485" s="147" t="s">
        <v>2480</v>
      </c>
      <c r="J485" s="103" t="s">
        <v>2312</v>
      </c>
      <c r="K485" s="102">
        <v>140</v>
      </c>
      <c r="L485" s="103"/>
      <c r="M485" s="102" t="s">
        <v>119</v>
      </c>
      <c r="N485" s="101" t="s">
        <v>2228</v>
      </c>
      <c r="O485" s="101" t="s">
        <v>191</v>
      </c>
      <c r="P485" s="101" t="s">
        <v>2206</v>
      </c>
      <c r="Q485" s="105" t="s">
        <v>9647</v>
      </c>
      <c r="R485" s="105" t="s">
        <v>2181</v>
      </c>
      <c r="S485" s="106" t="s">
        <v>2181</v>
      </c>
      <c r="T485" s="101" t="s">
        <v>2445</v>
      </c>
      <c r="U485" s="148"/>
      <c r="V485" s="148"/>
      <c r="W485" s="107" t="str">
        <f>VLOOKUP(TRIM(X485),X10:Y88,2,FALSE)</f>
        <v>Tao</v>
      </c>
      <c r="X485" s="171" t="str">
        <f t="shared" si="46"/>
        <v>7.5</v>
      </c>
      <c r="Y485" s="175">
        <f t="shared" si="44"/>
        <v>1</v>
      </c>
      <c r="Z485" s="171">
        <f t="shared" si="45"/>
        <v>0</v>
      </c>
      <c r="AA485" s="171">
        <f t="shared" si="47"/>
        <v>6</v>
      </c>
      <c r="AB485" s="171">
        <f t="shared" si="48"/>
        <v>0</v>
      </c>
      <c r="AC485" s="171">
        <f t="shared" si="49"/>
        <v>0</v>
      </c>
    </row>
    <row r="486" spans="1:29" ht="37.15" customHeight="1" x14ac:dyDescent="0.25">
      <c r="A486" s="96" t="s">
        <v>2180</v>
      </c>
      <c r="B486" s="101" t="s">
        <v>9651</v>
      </c>
      <c r="C486" s="98" t="s">
        <v>108</v>
      </c>
      <c r="D486" s="98" t="s">
        <v>89</v>
      </c>
      <c r="E486" s="173" t="s">
        <v>8149</v>
      </c>
      <c r="F486" s="99" t="s">
        <v>15</v>
      </c>
      <c r="G486" s="99" t="s">
        <v>109</v>
      </c>
      <c r="H486" s="99" t="s">
        <v>3242</v>
      </c>
      <c r="I486" s="147" t="s">
        <v>4000</v>
      </c>
      <c r="J486" s="103" t="s">
        <v>118</v>
      </c>
      <c r="K486" s="102">
        <v>1996</v>
      </c>
      <c r="L486" s="103" t="s">
        <v>51</v>
      </c>
      <c r="M486" s="102" t="s">
        <v>119</v>
      </c>
      <c r="N486" s="101" t="s">
        <v>2301</v>
      </c>
      <c r="O486" s="101" t="s">
        <v>191</v>
      </c>
      <c r="P486" s="101" t="s">
        <v>2230</v>
      </c>
      <c r="Q486" s="105" t="s">
        <v>9650</v>
      </c>
      <c r="R486" s="105" t="s">
        <v>10183</v>
      </c>
      <c r="S486" s="106" t="s">
        <v>2181</v>
      </c>
      <c r="T486" s="101" t="s">
        <v>2445</v>
      </c>
      <c r="U486" s="148"/>
      <c r="V486" s="148"/>
      <c r="W486" s="107" t="str">
        <f>VLOOKUP(TRIM(X486),X10:Y88,2,FALSE)</f>
        <v>Tao</v>
      </c>
      <c r="X486" s="171" t="str">
        <f t="shared" si="46"/>
        <v>6.9</v>
      </c>
      <c r="Y486" s="175">
        <f t="shared" si="44"/>
        <v>1</v>
      </c>
      <c r="Z486" s="171">
        <f t="shared" si="45"/>
        <v>0</v>
      </c>
      <c r="AA486" s="171">
        <f t="shared" si="47"/>
        <v>23</v>
      </c>
      <c r="AB486" s="171">
        <f t="shared" si="48"/>
        <v>0</v>
      </c>
      <c r="AC486" s="171">
        <f t="shared" si="49"/>
        <v>0</v>
      </c>
    </row>
    <row r="487" spans="1:29" ht="35.25" customHeight="1" x14ac:dyDescent="0.25">
      <c r="A487" s="96" t="s">
        <v>2180</v>
      </c>
      <c r="B487" s="101" t="s">
        <v>9653</v>
      </c>
      <c r="C487" s="98" t="s">
        <v>108</v>
      </c>
      <c r="D487" s="98" t="s">
        <v>310</v>
      </c>
      <c r="E487" s="173" t="s">
        <v>8150</v>
      </c>
      <c r="F487" s="99" t="s">
        <v>16</v>
      </c>
      <c r="G487" s="99" t="s">
        <v>109</v>
      </c>
      <c r="H487" s="99" t="s">
        <v>9004</v>
      </c>
      <c r="I487" s="147" t="s">
        <v>2446</v>
      </c>
      <c r="J487" s="103" t="s">
        <v>2225</v>
      </c>
      <c r="K487" s="102">
        <v>2190</v>
      </c>
      <c r="L487" s="103"/>
      <c r="M487" s="102" t="s">
        <v>119</v>
      </c>
      <c r="N487" s="101" t="s">
        <v>2301</v>
      </c>
      <c r="O487" s="101" t="s">
        <v>191</v>
      </c>
      <c r="P487" s="101" t="s">
        <v>227</v>
      </c>
      <c r="Q487" s="105" t="s">
        <v>9652</v>
      </c>
      <c r="R487" s="105" t="s">
        <v>10451</v>
      </c>
      <c r="S487" s="106" t="s">
        <v>10023</v>
      </c>
      <c r="T487" s="101" t="s">
        <v>2445</v>
      </c>
      <c r="U487" s="148"/>
      <c r="V487" s="148"/>
      <c r="W487" s="107" t="str">
        <f>VLOOKUP(TRIM(X487),X10:Y88,2,FALSE)</f>
        <v>Tao</v>
      </c>
      <c r="X487" s="171" t="str">
        <f t="shared" si="46"/>
        <v>7.8</v>
      </c>
      <c r="Y487" s="175">
        <f t="shared" si="44"/>
        <v>0</v>
      </c>
      <c r="Z487" s="171">
        <f t="shared" si="45"/>
        <v>0</v>
      </c>
      <c r="AA487" s="171">
        <f t="shared" si="47"/>
        <v>17</v>
      </c>
      <c r="AB487" s="171">
        <f t="shared" si="48"/>
        <v>0</v>
      </c>
      <c r="AC487" s="171">
        <f t="shared" si="49"/>
        <v>0</v>
      </c>
    </row>
    <row r="488" spans="1:29" ht="35.25" customHeight="1" x14ac:dyDescent="0.25">
      <c r="A488" s="96" t="s">
        <v>2180</v>
      </c>
      <c r="B488" s="101" t="s">
        <v>9655</v>
      </c>
      <c r="C488" s="98" t="s">
        <v>108</v>
      </c>
      <c r="D488" s="98" t="s">
        <v>310</v>
      </c>
      <c r="E488" s="173" t="s">
        <v>8151</v>
      </c>
      <c r="F488" s="99" t="s">
        <v>16</v>
      </c>
      <c r="G488" s="99" t="s">
        <v>109</v>
      </c>
      <c r="H488" s="99" t="s">
        <v>9005</v>
      </c>
      <c r="I488" s="147" t="s">
        <v>2446</v>
      </c>
      <c r="J488" s="103" t="s">
        <v>118</v>
      </c>
      <c r="K488" s="102">
        <v>2138</v>
      </c>
      <c r="L488" s="103"/>
      <c r="M488" s="102" t="s">
        <v>119</v>
      </c>
      <c r="N488" s="101" t="s">
        <v>2301</v>
      </c>
      <c r="O488" s="101" t="s">
        <v>191</v>
      </c>
      <c r="P488" s="101" t="s">
        <v>227</v>
      </c>
      <c r="Q488" s="105" t="s">
        <v>9654</v>
      </c>
      <c r="R488" s="105" t="s">
        <v>10452</v>
      </c>
      <c r="S488" s="106" t="s">
        <v>10022</v>
      </c>
      <c r="T488" s="101" t="s">
        <v>2445</v>
      </c>
      <c r="U488" s="148"/>
      <c r="V488" s="148"/>
      <c r="W488" s="107" t="str">
        <f>VLOOKUP(TRIM(X488),X10:Y88,2,FALSE)</f>
        <v>Tao</v>
      </c>
      <c r="X488" s="171" t="str">
        <f t="shared" si="46"/>
        <v>7.8</v>
      </c>
      <c r="Y488" s="175">
        <f t="shared" si="44"/>
        <v>0</v>
      </c>
      <c r="Z488" s="171">
        <f t="shared" si="45"/>
        <v>0</v>
      </c>
      <c r="AA488" s="171">
        <f t="shared" si="47"/>
        <v>17</v>
      </c>
      <c r="AB488" s="171">
        <f t="shared" si="48"/>
        <v>0</v>
      </c>
      <c r="AC488" s="171">
        <f t="shared" si="49"/>
        <v>0</v>
      </c>
    </row>
    <row r="489" spans="1:29" ht="35.25" customHeight="1" x14ac:dyDescent="0.25">
      <c r="A489" s="96" t="s">
        <v>2180</v>
      </c>
      <c r="B489" s="101" t="s">
        <v>2491</v>
      </c>
      <c r="C489" s="98" t="s">
        <v>108</v>
      </c>
      <c r="D489" s="98" t="s">
        <v>310</v>
      </c>
      <c r="E489" s="173" t="s">
        <v>8152</v>
      </c>
      <c r="F489" s="99" t="s">
        <v>16</v>
      </c>
      <c r="G489" s="99" t="s">
        <v>109</v>
      </c>
      <c r="H489" s="99" t="s">
        <v>3244</v>
      </c>
      <c r="I489" s="147" t="s">
        <v>2446</v>
      </c>
      <c r="J489" s="103" t="s">
        <v>118</v>
      </c>
      <c r="K489" s="102">
        <v>1997</v>
      </c>
      <c r="L489" s="103" t="s">
        <v>51</v>
      </c>
      <c r="M489" s="102" t="s">
        <v>119</v>
      </c>
      <c r="N489" s="101" t="s">
        <v>2301</v>
      </c>
      <c r="O489" s="101" t="s">
        <v>191</v>
      </c>
      <c r="P489" s="101" t="s">
        <v>227</v>
      </c>
      <c r="Q489" s="105" t="s">
        <v>9656</v>
      </c>
      <c r="R489" s="105" t="s">
        <v>10453</v>
      </c>
      <c r="S489" s="106" t="s">
        <v>10021</v>
      </c>
      <c r="T489" s="101" t="s">
        <v>2445</v>
      </c>
      <c r="U489" s="148"/>
      <c r="V489" s="148"/>
      <c r="W489" s="107" t="str">
        <f>VLOOKUP(TRIM(X489),X10:Y88,2,FALSE)</f>
        <v>Tao</v>
      </c>
      <c r="X489" s="171" t="str">
        <f t="shared" si="46"/>
        <v>7.8</v>
      </c>
      <c r="Y489" s="175">
        <f t="shared" si="44"/>
        <v>0</v>
      </c>
      <c r="Z489" s="171">
        <f t="shared" si="45"/>
        <v>0</v>
      </c>
      <c r="AA489" s="171">
        <f t="shared" si="47"/>
        <v>17</v>
      </c>
      <c r="AB489" s="171">
        <f t="shared" si="48"/>
        <v>0</v>
      </c>
      <c r="AC489" s="171">
        <f t="shared" si="49"/>
        <v>0</v>
      </c>
    </row>
    <row r="490" spans="1:29" ht="35.25" customHeight="1" x14ac:dyDescent="0.25">
      <c r="A490" s="96" t="s">
        <v>2180</v>
      </c>
      <c r="B490" s="101" t="s">
        <v>6183</v>
      </c>
      <c r="C490" s="98" t="s">
        <v>108</v>
      </c>
      <c r="D490" s="98" t="s">
        <v>357</v>
      </c>
      <c r="E490" s="173" t="s">
        <v>8153</v>
      </c>
      <c r="F490" s="99" t="s">
        <v>15</v>
      </c>
      <c r="G490" s="99" t="s">
        <v>109</v>
      </c>
      <c r="H490" s="99" t="s">
        <v>3989</v>
      </c>
      <c r="I490" s="147" t="s">
        <v>9006</v>
      </c>
      <c r="J490" s="103" t="s">
        <v>118</v>
      </c>
      <c r="K490" s="102">
        <v>1981</v>
      </c>
      <c r="L490" s="103" t="s">
        <v>53</v>
      </c>
      <c r="M490" s="102" t="s">
        <v>119</v>
      </c>
      <c r="N490" s="101" t="s">
        <v>2301</v>
      </c>
      <c r="O490" s="101" t="s">
        <v>191</v>
      </c>
      <c r="P490" s="101" t="s">
        <v>2278</v>
      </c>
      <c r="Q490" s="105" t="s">
        <v>9657</v>
      </c>
      <c r="R490" s="105" t="s">
        <v>10454</v>
      </c>
      <c r="S490" s="106" t="s">
        <v>2181</v>
      </c>
      <c r="T490" s="101" t="s">
        <v>2445</v>
      </c>
      <c r="U490" s="148"/>
      <c r="V490" s="148"/>
      <c r="W490" s="107" t="str">
        <f>VLOOKUP(TRIM(X490),X10:Y88,2,FALSE)</f>
        <v>Andy</v>
      </c>
      <c r="X490" s="171" t="str">
        <f t="shared" si="46"/>
        <v>7.10.6</v>
      </c>
      <c r="Y490" s="175">
        <f t="shared" si="44"/>
        <v>1</v>
      </c>
      <c r="Z490" s="171">
        <f t="shared" si="45"/>
        <v>0</v>
      </c>
      <c r="AA490" s="171">
        <f t="shared" si="47"/>
        <v>27</v>
      </c>
      <c r="AB490" s="171">
        <f t="shared" si="48"/>
        <v>0</v>
      </c>
      <c r="AC490" s="171">
        <f t="shared" si="49"/>
        <v>0</v>
      </c>
    </row>
    <row r="491" spans="1:29" ht="35.25" customHeight="1" x14ac:dyDescent="0.25">
      <c r="A491" s="96" t="s">
        <v>2180</v>
      </c>
      <c r="B491" s="101" t="s">
        <v>9659</v>
      </c>
      <c r="C491" s="98" t="s">
        <v>108</v>
      </c>
      <c r="D491" s="98" t="s">
        <v>357</v>
      </c>
      <c r="E491" s="173" t="s">
        <v>8154</v>
      </c>
      <c r="F491" s="99" t="s">
        <v>16</v>
      </c>
      <c r="G491" s="99" t="s">
        <v>109</v>
      </c>
      <c r="H491" s="99" t="s">
        <v>9007</v>
      </c>
      <c r="I491" s="147" t="s">
        <v>2446</v>
      </c>
      <c r="J491" s="103" t="s">
        <v>118</v>
      </c>
      <c r="K491" s="102">
        <v>2139</v>
      </c>
      <c r="L491" s="103"/>
      <c r="M491" s="102" t="s">
        <v>119</v>
      </c>
      <c r="N491" s="101" t="s">
        <v>2301</v>
      </c>
      <c r="O491" s="101" t="s">
        <v>191</v>
      </c>
      <c r="P491" s="101" t="s">
        <v>2278</v>
      </c>
      <c r="Q491" s="105" t="s">
        <v>9658</v>
      </c>
      <c r="R491" s="105" t="s">
        <v>10455</v>
      </c>
      <c r="S491" s="106" t="s">
        <v>9946</v>
      </c>
      <c r="T491" s="101" t="s">
        <v>2445</v>
      </c>
      <c r="U491" s="148"/>
      <c r="V491" s="148"/>
      <c r="W491" s="107" t="str">
        <f>VLOOKUP(TRIM(X491),X10:Y88,2,FALSE)</f>
        <v>Andy</v>
      </c>
      <c r="X491" s="171" t="str">
        <f t="shared" si="46"/>
        <v>7.10.6</v>
      </c>
      <c r="Y491" s="175">
        <f t="shared" si="44"/>
        <v>0</v>
      </c>
      <c r="Z491" s="171">
        <f t="shared" si="45"/>
        <v>0</v>
      </c>
      <c r="AA491" s="171">
        <f t="shared" si="47"/>
        <v>17</v>
      </c>
      <c r="AB491" s="171">
        <f t="shared" si="48"/>
        <v>0</v>
      </c>
      <c r="AC491" s="171">
        <f t="shared" si="49"/>
        <v>0</v>
      </c>
    </row>
    <row r="492" spans="1:29" ht="37.15" customHeight="1" x14ac:dyDescent="0.25">
      <c r="A492" s="96" t="s">
        <v>2180</v>
      </c>
      <c r="B492" s="101" t="s">
        <v>9661</v>
      </c>
      <c r="C492" s="98" t="s">
        <v>108</v>
      </c>
      <c r="D492" s="98" t="s">
        <v>72</v>
      </c>
      <c r="E492" s="173" t="s">
        <v>8155</v>
      </c>
      <c r="F492" s="99" t="s">
        <v>16</v>
      </c>
      <c r="G492" s="99" t="s">
        <v>109</v>
      </c>
      <c r="H492" s="99" t="s">
        <v>9008</v>
      </c>
      <c r="I492" s="147" t="s">
        <v>2465</v>
      </c>
      <c r="J492" s="103" t="s">
        <v>2225</v>
      </c>
      <c r="K492" s="102">
        <v>2191</v>
      </c>
      <c r="L492" s="103"/>
      <c r="M492" s="102" t="s">
        <v>119</v>
      </c>
      <c r="N492" s="101" t="s">
        <v>2301</v>
      </c>
      <c r="O492" s="101" t="s">
        <v>191</v>
      </c>
      <c r="P492" s="101" t="s">
        <v>2230</v>
      </c>
      <c r="Q492" s="105" t="s">
        <v>9660</v>
      </c>
      <c r="R492" s="105" t="s">
        <v>10456</v>
      </c>
      <c r="S492" s="106" t="s">
        <v>10076</v>
      </c>
      <c r="T492" s="101" t="s">
        <v>2617</v>
      </c>
      <c r="U492" s="148"/>
      <c r="V492" s="148"/>
      <c r="W492" s="107" t="str">
        <f>VLOOKUP(TRIM(X492),X10:Y88,2,FALSE)</f>
        <v>Tao</v>
      </c>
      <c r="X492" s="171" t="str">
        <f t="shared" si="46"/>
        <v>6.1</v>
      </c>
      <c r="Y492" s="175">
        <f t="shared" si="44"/>
        <v>0</v>
      </c>
      <c r="Z492" s="171">
        <f t="shared" si="45"/>
        <v>0</v>
      </c>
      <c r="AA492" s="171">
        <f t="shared" si="47"/>
        <v>14</v>
      </c>
      <c r="AB492" s="171">
        <f t="shared" si="48"/>
        <v>0</v>
      </c>
      <c r="AC492" s="171">
        <f t="shared" si="49"/>
        <v>0</v>
      </c>
    </row>
    <row r="493" spans="1:29" ht="35.25" customHeight="1" x14ac:dyDescent="0.25">
      <c r="A493" s="96" t="s">
        <v>2180</v>
      </c>
      <c r="B493" s="101" t="s">
        <v>9663</v>
      </c>
      <c r="C493" s="98" t="s">
        <v>108</v>
      </c>
      <c r="D493" s="98" t="s">
        <v>72</v>
      </c>
      <c r="E493" s="173" t="s">
        <v>8156</v>
      </c>
      <c r="F493" s="99" t="s">
        <v>16</v>
      </c>
      <c r="G493" s="99" t="s">
        <v>109</v>
      </c>
      <c r="H493" s="99" t="s">
        <v>9009</v>
      </c>
      <c r="I493" s="147" t="s">
        <v>2459</v>
      </c>
      <c r="J493" s="103" t="s">
        <v>2264</v>
      </c>
      <c r="K493" s="102">
        <v>423</v>
      </c>
      <c r="L493" s="103"/>
      <c r="M493" s="102" t="s">
        <v>119</v>
      </c>
      <c r="N493" s="101" t="s">
        <v>2301</v>
      </c>
      <c r="O493" s="101" t="s">
        <v>191</v>
      </c>
      <c r="P493" s="101" t="s">
        <v>2230</v>
      </c>
      <c r="Q493" s="105" t="s">
        <v>9662</v>
      </c>
      <c r="R493" s="105" t="s">
        <v>10457</v>
      </c>
      <c r="S493" s="106" t="s">
        <v>10075</v>
      </c>
      <c r="T493" s="101" t="s">
        <v>2691</v>
      </c>
      <c r="U493" s="148"/>
      <c r="V493" s="148"/>
      <c r="W493" s="107" t="str">
        <f>VLOOKUP(TRIM(X493),X10:Y88,2,FALSE)</f>
        <v>Tao</v>
      </c>
      <c r="X493" s="171" t="str">
        <f t="shared" si="46"/>
        <v>6.1</v>
      </c>
      <c r="Y493" s="175">
        <f t="shared" si="44"/>
        <v>0</v>
      </c>
      <c r="Z493" s="171">
        <f t="shared" si="45"/>
        <v>0</v>
      </c>
      <c r="AA493" s="171">
        <f t="shared" si="47"/>
        <v>7</v>
      </c>
      <c r="AB493" s="171">
        <f t="shared" si="48"/>
        <v>0</v>
      </c>
      <c r="AC493" s="171">
        <f t="shared" si="49"/>
        <v>0</v>
      </c>
    </row>
    <row r="494" spans="1:29" ht="35.25" customHeight="1" x14ac:dyDescent="0.25">
      <c r="A494" s="96" t="s">
        <v>2180</v>
      </c>
      <c r="B494" s="101" t="s">
        <v>9665</v>
      </c>
      <c r="C494" s="98" t="s">
        <v>108</v>
      </c>
      <c r="D494" s="98" t="s">
        <v>353</v>
      </c>
      <c r="E494" s="173" t="s">
        <v>8157</v>
      </c>
      <c r="F494" s="99" t="s">
        <v>16</v>
      </c>
      <c r="G494" s="99" t="s">
        <v>109</v>
      </c>
      <c r="H494" s="99" t="s">
        <v>9666</v>
      </c>
      <c r="I494" s="147" t="s">
        <v>2459</v>
      </c>
      <c r="J494" s="103" t="s">
        <v>118</v>
      </c>
      <c r="K494" s="102">
        <v>2140</v>
      </c>
      <c r="L494" s="103"/>
      <c r="M494" s="102" t="s">
        <v>119</v>
      </c>
      <c r="N494" s="101" t="s">
        <v>2301</v>
      </c>
      <c r="O494" s="101" t="s">
        <v>191</v>
      </c>
      <c r="P494" s="101" t="s">
        <v>2375</v>
      </c>
      <c r="Q494" s="105" t="s">
        <v>9664</v>
      </c>
      <c r="R494" s="105" t="s">
        <v>2183</v>
      </c>
      <c r="S494" s="106" t="s">
        <v>2183</v>
      </c>
      <c r="T494" s="101" t="s">
        <v>122</v>
      </c>
      <c r="U494" s="148"/>
      <c r="V494" s="148"/>
      <c r="W494" s="107" t="str">
        <f>VLOOKUP(TRIM(X494),X10:Y88,2,FALSE)</f>
        <v>Andy</v>
      </c>
      <c r="X494" s="171" t="str">
        <f t="shared" si="46"/>
        <v>7.10.2</v>
      </c>
      <c r="Y494" s="175">
        <f t="shared" si="44"/>
        <v>0</v>
      </c>
      <c r="Z494" s="171">
        <f t="shared" si="45"/>
        <v>0</v>
      </c>
      <c r="AA494" s="171">
        <f t="shared" si="47"/>
        <v>7</v>
      </c>
      <c r="AB494" s="171">
        <f t="shared" si="48"/>
        <v>0</v>
      </c>
      <c r="AC494" s="171">
        <f t="shared" si="49"/>
        <v>0</v>
      </c>
    </row>
    <row r="495" spans="1:29" ht="35.25" customHeight="1" x14ac:dyDescent="0.25">
      <c r="A495" s="96" t="s">
        <v>2180</v>
      </c>
      <c r="B495" s="101" t="s">
        <v>9668</v>
      </c>
      <c r="C495" s="98" t="s">
        <v>108</v>
      </c>
      <c r="D495" s="98" t="s">
        <v>360</v>
      </c>
      <c r="E495" s="173" t="s">
        <v>8158</v>
      </c>
      <c r="F495" s="99" t="s">
        <v>16</v>
      </c>
      <c r="G495" s="99" t="s">
        <v>109</v>
      </c>
      <c r="H495" s="99" t="s">
        <v>9669</v>
      </c>
      <c r="I495" s="147" t="s">
        <v>8984</v>
      </c>
      <c r="J495" s="103" t="s">
        <v>2296</v>
      </c>
      <c r="K495" s="102">
        <v>366</v>
      </c>
      <c r="L495" s="103"/>
      <c r="M495" s="102" t="s">
        <v>2237</v>
      </c>
      <c r="N495" s="101" t="s">
        <v>2301</v>
      </c>
      <c r="O495" s="101" t="s">
        <v>191</v>
      </c>
      <c r="P495" s="101" t="s">
        <v>2297</v>
      </c>
      <c r="Q495" s="105" t="s">
        <v>9667</v>
      </c>
      <c r="R495" s="105" t="s">
        <v>10458</v>
      </c>
      <c r="S495" s="106" t="s">
        <v>9950</v>
      </c>
      <c r="T495" s="101" t="s">
        <v>8985</v>
      </c>
      <c r="U495" s="148"/>
      <c r="V495" s="148"/>
      <c r="W495" s="107" t="str">
        <f>VLOOKUP(TRIM(X495),X10:Y88,2,FALSE)</f>
        <v>Andy</v>
      </c>
      <c r="X495" s="171" t="str">
        <f t="shared" si="46"/>
        <v>7.10.8</v>
      </c>
      <c r="Y495" s="175">
        <f t="shared" si="44"/>
        <v>0</v>
      </c>
      <c r="Z495" s="171">
        <f t="shared" si="45"/>
        <v>0</v>
      </c>
      <c r="AA495" s="171">
        <f t="shared" si="47"/>
        <v>12</v>
      </c>
      <c r="AB495" s="171">
        <f t="shared" si="48"/>
        <v>0</v>
      </c>
      <c r="AC495" s="171">
        <f t="shared" si="49"/>
        <v>0</v>
      </c>
    </row>
    <row r="496" spans="1:29" ht="37.15" customHeight="1" x14ac:dyDescent="0.25">
      <c r="A496" s="96" t="s">
        <v>2180</v>
      </c>
      <c r="B496" s="101" t="s">
        <v>9671</v>
      </c>
      <c r="C496" s="98" t="s">
        <v>108</v>
      </c>
      <c r="D496" s="98" t="s">
        <v>72</v>
      </c>
      <c r="E496" s="173" t="s">
        <v>8159</v>
      </c>
      <c r="F496" s="99" t="s">
        <v>16</v>
      </c>
      <c r="G496" s="99" t="s">
        <v>109</v>
      </c>
      <c r="H496" s="99" t="s">
        <v>9010</v>
      </c>
      <c r="I496" s="147" t="s">
        <v>2465</v>
      </c>
      <c r="J496" s="103" t="s">
        <v>2264</v>
      </c>
      <c r="K496" s="102">
        <v>424</v>
      </c>
      <c r="L496" s="103"/>
      <c r="M496" s="102" t="s">
        <v>119</v>
      </c>
      <c r="N496" s="101" t="s">
        <v>2301</v>
      </c>
      <c r="O496" s="101" t="s">
        <v>191</v>
      </c>
      <c r="P496" s="101" t="s">
        <v>2834</v>
      </c>
      <c r="Q496" s="105" t="s">
        <v>9670</v>
      </c>
      <c r="R496" s="105" t="s">
        <v>10459</v>
      </c>
      <c r="S496" s="106" t="s">
        <v>10014</v>
      </c>
      <c r="T496" s="101" t="s">
        <v>2617</v>
      </c>
      <c r="U496" s="148"/>
      <c r="V496" s="148"/>
      <c r="W496" s="107" t="str">
        <f>VLOOKUP(TRIM(X496),X10:Y88,2,FALSE)</f>
        <v>Tao</v>
      </c>
      <c r="X496" s="171" t="str">
        <f t="shared" si="46"/>
        <v>6.1</v>
      </c>
      <c r="Y496" s="175">
        <f t="shared" si="44"/>
        <v>0</v>
      </c>
      <c r="Z496" s="171">
        <f t="shared" si="45"/>
        <v>0</v>
      </c>
      <c r="AA496" s="171">
        <f t="shared" si="47"/>
        <v>14</v>
      </c>
      <c r="AB496" s="171">
        <f t="shared" si="48"/>
        <v>0</v>
      </c>
      <c r="AC496" s="171">
        <f t="shared" si="49"/>
        <v>0</v>
      </c>
    </row>
    <row r="497" spans="1:29" ht="35.25" customHeight="1" x14ac:dyDescent="0.25">
      <c r="A497" s="96" t="s">
        <v>2180</v>
      </c>
      <c r="B497" s="101" t="s">
        <v>2340</v>
      </c>
      <c r="C497" s="98" t="s">
        <v>108</v>
      </c>
      <c r="D497" s="98" t="s">
        <v>96</v>
      </c>
      <c r="E497" s="173" t="s">
        <v>8160</v>
      </c>
      <c r="F497" s="99" t="s">
        <v>16</v>
      </c>
      <c r="G497" s="99" t="s">
        <v>109</v>
      </c>
      <c r="H497" s="99" t="s">
        <v>3213</v>
      </c>
      <c r="I497" s="236" t="s">
        <v>9672</v>
      </c>
      <c r="J497" s="103" t="s">
        <v>2225</v>
      </c>
      <c r="K497" s="102">
        <v>2036</v>
      </c>
      <c r="L497" s="103" t="s">
        <v>58</v>
      </c>
      <c r="M497" s="102" t="s">
        <v>119</v>
      </c>
      <c r="N497" s="101" t="s">
        <v>2301</v>
      </c>
      <c r="O497" s="101" t="s">
        <v>191</v>
      </c>
      <c r="P497" s="101" t="s">
        <v>2184</v>
      </c>
      <c r="Q497" s="105" t="s">
        <v>4193</v>
      </c>
      <c r="R497" s="105" t="s">
        <v>10158</v>
      </c>
      <c r="S497" s="241" t="s">
        <v>2192</v>
      </c>
      <c r="T497" s="101" t="s">
        <v>2617</v>
      </c>
      <c r="U497" s="148"/>
      <c r="V497" s="148"/>
      <c r="W497" s="107" t="str">
        <f>VLOOKUP(TRIM(X497),X10:Y88,2,FALSE)</f>
        <v>Andy</v>
      </c>
      <c r="X497" s="171" t="str">
        <f t="shared" si="46"/>
        <v>7.3</v>
      </c>
      <c r="Y497" s="175">
        <f t="shared" si="44"/>
        <v>0</v>
      </c>
      <c r="Z497" s="171">
        <f t="shared" si="45"/>
        <v>0</v>
      </c>
      <c r="AA497" s="171">
        <f t="shared" si="47"/>
        <v>83</v>
      </c>
      <c r="AB497" s="171">
        <f t="shared" si="48"/>
        <v>0</v>
      </c>
      <c r="AC497" s="171">
        <f t="shared" si="49"/>
        <v>0</v>
      </c>
    </row>
    <row r="498" spans="1:29" ht="35.25" customHeight="1" x14ac:dyDescent="0.25">
      <c r="A498" s="96" t="s">
        <v>2180</v>
      </c>
      <c r="B498" s="101" t="s">
        <v>9665</v>
      </c>
      <c r="C498" s="98" t="s">
        <v>108</v>
      </c>
      <c r="D498" s="98" t="s">
        <v>353</v>
      </c>
      <c r="E498" s="173" t="s">
        <v>8161</v>
      </c>
      <c r="F498" s="99" t="s">
        <v>16</v>
      </c>
      <c r="G498" s="99" t="s">
        <v>109</v>
      </c>
      <c r="H498" s="99" t="s">
        <v>9011</v>
      </c>
      <c r="I498" s="147" t="s">
        <v>2459</v>
      </c>
      <c r="J498" s="103" t="s">
        <v>2225</v>
      </c>
      <c r="K498" s="102">
        <v>2192</v>
      </c>
      <c r="L498" s="103"/>
      <c r="M498" s="102" t="s">
        <v>119</v>
      </c>
      <c r="N498" s="101" t="s">
        <v>2301</v>
      </c>
      <c r="O498" s="101" t="s">
        <v>191</v>
      </c>
      <c r="P498" s="101" t="s">
        <v>2375</v>
      </c>
      <c r="Q498" s="105" t="s">
        <v>9673</v>
      </c>
      <c r="R498" s="105" t="s">
        <v>10460</v>
      </c>
      <c r="S498" s="106" t="s">
        <v>9940</v>
      </c>
      <c r="T498" s="101" t="s">
        <v>122</v>
      </c>
      <c r="U498" s="148"/>
      <c r="V498" s="148"/>
      <c r="W498" s="107" t="str">
        <f>VLOOKUP(TRIM(X498),X10:Y88,2,FALSE)</f>
        <v>Andy</v>
      </c>
      <c r="X498" s="171" t="str">
        <f t="shared" si="46"/>
        <v>7.10.2</v>
      </c>
      <c r="Y498" s="175">
        <f t="shared" si="44"/>
        <v>0</v>
      </c>
      <c r="Z498" s="171">
        <f t="shared" si="45"/>
        <v>0</v>
      </c>
      <c r="AA498" s="171">
        <f t="shared" si="47"/>
        <v>7</v>
      </c>
      <c r="AB498" s="171">
        <f t="shared" si="48"/>
        <v>0</v>
      </c>
      <c r="AC498" s="171">
        <f t="shared" si="49"/>
        <v>0</v>
      </c>
    </row>
    <row r="499" spans="1:29" ht="35.25" customHeight="1" x14ac:dyDescent="0.25">
      <c r="A499" s="96" t="s">
        <v>2180</v>
      </c>
      <c r="B499" s="101" t="s">
        <v>4355</v>
      </c>
      <c r="C499" s="98" t="s">
        <v>108</v>
      </c>
      <c r="D499" s="98" t="s">
        <v>305</v>
      </c>
      <c r="E499" s="173" t="s">
        <v>8162</v>
      </c>
      <c r="F499" s="99" t="s">
        <v>2269</v>
      </c>
      <c r="G499" s="99" t="s">
        <v>109</v>
      </c>
      <c r="H499" s="99" t="s">
        <v>3674</v>
      </c>
      <c r="I499" s="147" t="s">
        <v>2275</v>
      </c>
      <c r="J499" s="103"/>
      <c r="K499" s="102"/>
      <c r="L499" s="103"/>
      <c r="M499" s="102"/>
      <c r="N499" s="101"/>
      <c r="O499" s="101"/>
      <c r="P499" s="101" t="s">
        <v>2346</v>
      </c>
      <c r="Q499" s="105" t="s">
        <v>9012</v>
      </c>
      <c r="R499" s="105" t="s">
        <v>10100</v>
      </c>
      <c r="S499" s="241" t="s">
        <v>2192</v>
      </c>
      <c r="T499" s="101" t="s">
        <v>2457</v>
      </c>
      <c r="U499" s="148"/>
      <c r="V499" s="148"/>
      <c r="W499" s="107" t="str">
        <f>VLOOKUP(TRIM(X499),X10:Y88,2,FALSE)</f>
        <v>Tao</v>
      </c>
      <c r="X499" s="171" t="str">
        <f t="shared" si="46"/>
        <v>7.6</v>
      </c>
      <c r="Y499" s="175">
        <f t="shared" si="44"/>
        <v>0</v>
      </c>
      <c r="Z499" s="171">
        <f t="shared" si="45"/>
        <v>0</v>
      </c>
      <c r="AA499" s="171">
        <f t="shared" si="47"/>
        <v>26</v>
      </c>
      <c r="AB499" s="171">
        <f t="shared" si="48"/>
        <v>0</v>
      </c>
      <c r="AC499" s="171">
        <f t="shared" si="49"/>
        <v>0</v>
      </c>
    </row>
    <row r="500" spans="1:29" ht="35.25" customHeight="1" x14ac:dyDescent="0.25">
      <c r="A500" s="96" t="s">
        <v>2180</v>
      </c>
      <c r="B500" s="101" t="s">
        <v>2512</v>
      </c>
      <c r="C500" s="98" t="s">
        <v>108</v>
      </c>
      <c r="D500" s="98" t="s">
        <v>86</v>
      </c>
      <c r="E500" s="173" t="s">
        <v>8163</v>
      </c>
      <c r="F500" s="99" t="s">
        <v>16</v>
      </c>
      <c r="G500" s="99" t="s">
        <v>109</v>
      </c>
      <c r="H500" s="99" t="s">
        <v>8980</v>
      </c>
      <c r="I500" s="147" t="s">
        <v>2446</v>
      </c>
      <c r="J500" s="103" t="s">
        <v>2225</v>
      </c>
      <c r="K500" s="102">
        <v>2193</v>
      </c>
      <c r="L500" s="103"/>
      <c r="M500" s="102" t="s">
        <v>119</v>
      </c>
      <c r="N500" s="101" t="s">
        <v>2301</v>
      </c>
      <c r="O500" s="101" t="s">
        <v>191</v>
      </c>
      <c r="P500" s="101" t="s">
        <v>4671</v>
      </c>
      <c r="Q500" s="105" t="s">
        <v>9674</v>
      </c>
      <c r="R500" s="105" t="s">
        <v>10088</v>
      </c>
      <c r="S500" s="106" t="s">
        <v>2183</v>
      </c>
      <c r="T500" s="101" t="s">
        <v>2445</v>
      </c>
      <c r="U500" s="148"/>
      <c r="V500" s="148"/>
      <c r="W500" s="107" t="str">
        <f>VLOOKUP(TRIM(X500),X10:Y88,2,FALSE)</f>
        <v>Tao</v>
      </c>
      <c r="X500" s="171" t="str">
        <f t="shared" si="46"/>
        <v>6.6</v>
      </c>
      <c r="Y500" s="175">
        <f t="shared" si="44"/>
        <v>0</v>
      </c>
      <c r="Z500" s="171">
        <f t="shared" si="45"/>
        <v>0</v>
      </c>
      <c r="AA500" s="171">
        <f t="shared" si="47"/>
        <v>17</v>
      </c>
      <c r="AB500" s="171">
        <f t="shared" si="48"/>
        <v>0</v>
      </c>
      <c r="AC500" s="171">
        <f t="shared" si="49"/>
        <v>0</v>
      </c>
    </row>
    <row r="501" spans="1:29" ht="37.15" customHeight="1" x14ac:dyDescent="0.25">
      <c r="A501" s="96" t="s">
        <v>2180</v>
      </c>
      <c r="B501" s="101" t="s">
        <v>9676</v>
      </c>
      <c r="C501" s="98" t="s">
        <v>108</v>
      </c>
      <c r="D501" s="98" t="s">
        <v>86</v>
      </c>
      <c r="E501" s="173" t="s">
        <v>8164</v>
      </c>
      <c r="F501" s="99" t="s">
        <v>16</v>
      </c>
      <c r="G501" s="99" t="s">
        <v>109</v>
      </c>
      <c r="H501" s="99" t="s">
        <v>8979</v>
      </c>
      <c r="I501" s="147" t="s">
        <v>2446</v>
      </c>
      <c r="J501" s="103" t="s">
        <v>118</v>
      </c>
      <c r="K501" s="102">
        <v>2141</v>
      </c>
      <c r="L501" s="103"/>
      <c r="M501" s="102" t="s">
        <v>119</v>
      </c>
      <c r="N501" s="101" t="s">
        <v>2301</v>
      </c>
      <c r="O501" s="101" t="s">
        <v>191</v>
      </c>
      <c r="P501" s="101" t="s">
        <v>2230</v>
      </c>
      <c r="Q501" s="105" t="s">
        <v>9675</v>
      </c>
      <c r="R501" s="105" t="s">
        <v>10088</v>
      </c>
      <c r="S501" s="106" t="s">
        <v>2183</v>
      </c>
      <c r="T501" s="101" t="s">
        <v>2445</v>
      </c>
      <c r="U501" s="148"/>
      <c r="V501" s="148"/>
      <c r="W501" s="107" t="str">
        <f>VLOOKUP(TRIM(X501),X10:Y88,2,FALSE)</f>
        <v>Tao</v>
      </c>
      <c r="X501" s="171" t="str">
        <f t="shared" si="46"/>
        <v>6.6</v>
      </c>
      <c r="Y501" s="175">
        <f t="shared" si="44"/>
        <v>0</v>
      </c>
      <c r="Z501" s="171">
        <f t="shared" si="45"/>
        <v>0</v>
      </c>
      <c r="AA501" s="171">
        <f t="shared" si="47"/>
        <v>17</v>
      </c>
      <c r="AB501" s="171">
        <f t="shared" si="48"/>
        <v>0</v>
      </c>
      <c r="AC501" s="171">
        <f t="shared" si="49"/>
        <v>0</v>
      </c>
    </row>
    <row r="502" spans="1:29" ht="35.25" customHeight="1" x14ac:dyDescent="0.25">
      <c r="A502" s="96" t="s">
        <v>2180</v>
      </c>
      <c r="B502" s="101" t="s">
        <v>9678</v>
      </c>
      <c r="C502" s="98" t="s">
        <v>108</v>
      </c>
      <c r="D502" s="98" t="s">
        <v>307</v>
      </c>
      <c r="E502" s="173" t="s">
        <v>8165</v>
      </c>
      <c r="F502" s="99" t="s">
        <v>16</v>
      </c>
      <c r="G502" s="99" t="s">
        <v>109</v>
      </c>
      <c r="H502" s="99" t="s">
        <v>9013</v>
      </c>
      <c r="I502" s="147" t="s">
        <v>2583</v>
      </c>
      <c r="J502" s="103" t="s">
        <v>118</v>
      </c>
      <c r="K502" s="102">
        <v>2142</v>
      </c>
      <c r="L502" s="103"/>
      <c r="M502" s="102" t="s">
        <v>119</v>
      </c>
      <c r="N502" s="101" t="s">
        <v>2301</v>
      </c>
      <c r="O502" s="101" t="s">
        <v>191</v>
      </c>
      <c r="P502" s="101" t="s">
        <v>226</v>
      </c>
      <c r="Q502" s="105" t="s">
        <v>9677</v>
      </c>
      <c r="R502" s="105" t="s">
        <v>10461</v>
      </c>
      <c r="S502" s="106" t="s">
        <v>9998</v>
      </c>
      <c r="T502" s="101" t="s">
        <v>2584</v>
      </c>
      <c r="U502" s="148"/>
      <c r="V502" s="148"/>
      <c r="W502" s="107" t="str">
        <f>VLOOKUP(TRIM(X502),X10:Y88,2,FALSE)</f>
        <v>Puneet</v>
      </c>
      <c r="X502" s="171" t="str">
        <f t="shared" si="46"/>
        <v>7.7.1</v>
      </c>
      <c r="Y502" s="175">
        <f t="shared" si="44"/>
        <v>0</v>
      </c>
      <c r="Z502" s="171">
        <f t="shared" si="45"/>
        <v>0</v>
      </c>
      <c r="AA502" s="171">
        <f t="shared" si="47"/>
        <v>12</v>
      </c>
      <c r="AB502" s="171">
        <f t="shared" si="48"/>
        <v>0</v>
      </c>
      <c r="AC502" s="171">
        <f t="shared" si="49"/>
        <v>0</v>
      </c>
    </row>
    <row r="503" spans="1:29" ht="35.25" customHeight="1" x14ac:dyDescent="0.25">
      <c r="A503" s="96" t="s">
        <v>2180</v>
      </c>
      <c r="B503" s="101" t="s">
        <v>9680</v>
      </c>
      <c r="C503" s="98" t="s">
        <v>108</v>
      </c>
      <c r="D503" s="98" t="s">
        <v>73</v>
      </c>
      <c r="E503" s="173" t="s">
        <v>8166</v>
      </c>
      <c r="F503" s="99" t="s">
        <v>16</v>
      </c>
      <c r="G503" s="99" t="s">
        <v>109</v>
      </c>
      <c r="H503" s="99" t="s">
        <v>9014</v>
      </c>
      <c r="I503" s="147" t="s">
        <v>2446</v>
      </c>
      <c r="J503" s="103" t="s">
        <v>118</v>
      </c>
      <c r="K503" s="102">
        <v>2143</v>
      </c>
      <c r="L503" s="103"/>
      <c r="M503" s="102" t="s">
        <v>119</v>
      </c>
      <c r="N503" s="101" t="s">
        <v>2301</v>
      </c>
      <c r="O503" s="101" t="s">
        <v>191</v>
      </c>
      <c r="P503" s="101" t="s">
        <v>2230</v>
      </c>
      <c r="Q503" s="105" t="s">
        <v>9679</v>
      </c>
      <c r="R503" s="105" t="s">
        <v>10088</v>
      </c>
      <c r="S503" s="106" t="s">
        <v>2183</v>
      </c>
      <c r="T503" s="101" t="s">
        <v>2445</v>
      </c>
      <c r="U503" s="148"/>
      <c r="V503" s="148"/>
      <c r="W503" s="107" t="str">
        <f>VLOOKUP(TRIM(X503),X10:Y88,2,FALSE)</f>
        <v>Tao</v>
      </c>
      <c r="X503" s="171" t="str">
        <f t="shared" si="46"/>
        <v>6.2</v>
      </c>
      <c r="Y503" s="175">
        <f t="shared" si="44"/>
        <v>0</v>
      </c>
      <c r="Z503" s="171">
        <f t="shared" si="45"/>
        <v>0</v>
      </c>
      <c r="AA503" s="171">
        <f t="shared" si="47"/>
        <v>17</v>
      </c>
      <c r="AB503" s="171">
        <f t="shared" si="48"/>
        <v>0</v>
      </c>
      <c r="AC503" s="171">
        <f t="shared" si="49"/>
        <v>0</v>
      </c>
    </row>
    <row r="504" spans="1:29" ht="35.25" customHeight="1" x14ac:dyDescent="0.25">
      <c r="A504" s="96" t="s">
        <v>2180</v>
      </c>
      <c r="B504" s="101" t="s">
        <v>42</v>
      </c>
      <c r="C504" s="98" t="s">
        <v>108</v>
      </c>
      <c r="D504" s="98" t="s">
        <v>308</v>
      </c>
      <c r="E504" s="173" t="s">
        <v>8167</v>
      </c>
      <c r="F504" s="99" t="s">
        <v>2232</v>
      </c>
      <c r="G504" s="99" t="s">
        <v>2428</v>
      </c>
      <c r="H504" s="99" t="s">
        <v>9682</v>
      </c>
      <c r="I504" s="147" t="s">
        <v>2446</v>
      </c>
      <c r="J504" s="103"/>
      <c r="K504" s="102"/>
      <c r="L504" s="103"/>
      <c r="M504" s="102"/>
      <c r="N504" s="101"/>
      <c r="O504" s="101" t="s">
        <v>191</v>
      </c>
      <c r="P504" s="101" t="s">
        <v>226</v>
      </c>
      <c r="Q504" s="105" t="s">
        <v>9681</v>
      </c>
      <c r="R504" s="105" t="s">
        <v>2183</v>
      </c>
      <c r="S504" s="106" t="s">
        <v>2183</v>
      </c>
      <c r="T504" s="101" t="s">
        <v>2445</v>
      </c>
      <c r="U504" s="148"/>
      <c r="V504" s="148"/>
      <c r="W504" s="107" t="str">
        <f>VLOOKUP(TRIM(X504),X10:Y88,2,FALSE)</f>
        <v>Puneet</v>
      </c>
      <c r="X504" s="171" t="str">
        <f t="shared" si="46"/>
        <v>7.7.2</v>
      </c>
      <c r="Y504" s="175">
        <f t="shared" si="44"/>
        <v>0</v>
      </c>
      <c r="Z504" s="171">
        <f t="shared" si="45"/>
        <v>0</v>
      </c>
      <c r="AA504" s="171">
        <f t="shared" si="47"/>
        <v>17</v>
      </c>
      <c r="AB504" s="171">
        <f t="shared" si="48"/>
        <v>0</v>
      </c>
      <c r="AC504" s="171">
        <f t="shared" si="49"/>
        <v>0</v>
      </c>
    </row>
    <row r="505" spans="1:29" ht="35.25" customHeight="1" x14ac:dyDescent="0.25">
      <c r="A505" s="96" t="s">
        <v>2180</v>
      </c>
      <c r="B505" s="101" t="s">
        <v>2399</v>
      </c>
      <c r="C505" s="98" t="s">
        <v>108</v>
      </c>
      <c r="D505" s="98" t="s">
        <v>96</v>
      </c>
      <c r="E505" s="173" t="s">
        <v>8168</v>
      </c>
      <c r="F505" s="99" t="s">
        <v>16</v>
      </c>
      <c r="G505" s="99" t="s">
        <v>109</v>
      </c>
      <c r="H505" s="99" t="s">
        <v>2400</v>
      </c>
      <c r="I505" s="147" t="s">
        <v>9015</v>
      </c>
      <c r="J505" s="103" t="s">
        <v>2225</v>
      </c>
      <c r="K505" s="102">
        <v>1782</v>
      </c>
      <c r="L505" s="103" t="s">
        <v>58</v>
      </c>
      <c r="M505" s="102" t="s">
        <v>119</v>
      </c>
      <c r="N505" s="101" t="s">
        <v>2301</v>
      </c>
      <c r="O505" s="101" t="s">
        <v>191</v>
      </c>
      <c r="P505" s="101" t="s">
        <v>2184</v>
      </c>
      <c r="Q505" s="105" t="s">
        <v>2401</v>
      </c>
      <c r="R505" s="105" t="s">
        <v>10462</v>
      </c>
      <c r="S505" s="106" t="s">
        <v>9926</v>
      </c>
      <c r="T505" s="101" t="s">
        <v>2397</v>
      </c>
      <c r="U505" s="148"/>
      <c r="V505" s="148"/>
      <c r="W505" s="107" t="str">
        <f>VLOOKUP(TRIM(X505),X10:Y88,2,FALSE)</f>
        <v>Andy</v>
      </c>
      <c r="X505" s="171" t="str">
        <f t="shared" si="46"/>
        <v>7.3</v>
      </c>
      <c r="Y505" s="175">
        <f t="shared" si="44"/>
        <v>0</v>
      </c>
      <c r="Z505" s="171">
        <f t="shared" si="45"/>
        <v>0</v>
      </c>
      <c r="AA505" s="171">
        <f t="shared" si="47"/>
        <v>20</v>
      </c>
      <c r="AB505" s="171">
        <f t="shared" si="48"/>
        <v>0</v>
      </c>
      <c r="AC505" s="171">
        <f t="shared" si="49"/>
        <v>0</v>
      </c>
    </row>
    <row r="506" spans="1:29" ht="35.25" customHeight="1" x14ac:dyDescent="0.25">
      <c r="A506" s="96" t="s">
        <v>2180</v>
      </c>
      <c r="B506" s="101" t="s">
        <v>9178</v>
      </c>
      <c r="C506" s="98" t="s">
        <v>108</v>
      </c>
      <c r="D506" s="98" t="s">
        <v>309</v>
      </c>
      <c r="E506" s="173" t="s">
        <v>8169</v>
      </c>
      <c r="F506" s="99" t="s">
        <v>16</v>
      </c>
      <c r="G506" s="99" t="s">
        <v>109</v>
      </c>
      <c r="H506" s="99" t="s">
        <v>9016</v>
      </c>
      <c r="I506" s="147" t="s">
        <v>9683</v>
      </c>
      <c r="J506" s="103" t="s">
        <v>2225</v>
      </c>
      <c r="K506" s="102">
        <v>1520</v>
      </c>
      <c r="L506" s="103" t="s">
        <v>58</v>
      </c>
      <c r="M506" s="102" t="s">
        <v>119</v>
      </c>
      <c r="N506" s="101" t="s">
        <v>2301</v>
      </c>
      <c r="O506" s="101" t="s">
        <v>191</v>
      </c>
      <c r="P506" s="101" t="s">
        <v>226</v>
      </c>
      <c r="Q506" s="105" t="s">
        <v>9684</v>
      </c>
      <c r="R506" s="105" t="s">
        <v>10463</v>
      </c>
      <c r="S506" s="106" t="s">
        <v>9967</v>
      </c>
      <c r="T506" s="101" t="s">
        <v>2397</v>
      </c>
      <c r="U506" s="148"/>
      <c r="V506" s="148"/>
      <c r="W506" s="107" t="str">
        <f>VLOOKUP(TRIM(X506),X10:Y88,2,FALSE)</f>
        <v>Puneet</v>
      </c>
      <c r="X506" s="171" t="str">
        <f t="shared" si="46"/>
        <v>7.7.3</v>
      </c>
      <c r="Y506" s="175">
        <f t="shared" si="44"/>
        <v>0</v>
      </c>
      <c r="Z506" s="171">
        <f t="shared" si="45"/>
        <v>0</v>
      </c>
      <c r="AA506" s="171">
        <f t="shared" si="47"/>
        <v>55</v>
      </c>
      <c r="AB506" s="171">
        <f t="shared" si="48"/>
        <v>0</v>
      </c>
      <c r="AC506" s="171">
        <f t="shared" si="49"/>
        <v>0</v>
      </c>
    </row>
    <row r="507" spans="1:29" ht="35.25" customHeight="1" x14ac:dyDescent="0.25">
      <c r="A507" s="96" t="s">
        <v>2180</v>
      </c>
      <c r="B507" s="101" t="s">
        <v>9686</v>
      </c>
      <c r="C507" s="98" t="s">
        <v>108</v>
      </c>
      <c r="D507" s="98" t="s">
        <v>93</v>
      </c>
      <c r="E507" s="173" t="s">
        <v>8170</v>
      </c>
      <c r="F507" s="99" t="s">
        <v>16</v>
      </c>
      <c r="G507" s="99" t="s">
        <v>109</v>
      </c>
      <c r="H507" s="99" t="s">
        <v>9017</v>
      </c>
      <c r="I507" s="147" t="s">
        <v>2275</v>
      </c>
      <c r="J507" s="103" t="s">
        <v>2252</v>
      </c>
      <c r="K507" s="102">
        <v>103</v>
      </c>
      <c r="L507" s="103"/>
      <c r="M507" s="102" t="s">
        <v>119</v>
      </c>
      <c r="N507" s="101" t="s">
        <v>2273</v>
      </c>
      <c r="O507" s="101" t="s">
        <v>191</v>
      </c>
      <c r="P507" s="101" t="s">
        <v>222</v>
      </c>
      <c r="Q507" s="105" t="s">
        <v>9685</v>
      </c>
      <c r="R507" s="105" t="s">
        <v>10464</v>
      </c>
      <c r="S507" s="106" t="s">
        <v>9909</v>
      </c>
      <c r="T507" s="101" t="s">
        <v>2457</v>
      </c>
      <c r="U507" s="148"/>
      <c r="V507" s="148"/>
      <c r="W507" s="107" t="str">
        <f>VLOOKUP(TRIM(X507),X10:Y88,2,FALSE)</f>
        <v>Andy</v>
      </c>
      <c r="X507" s="171" t="str">
        <f t="shared" si="46"/>
        <v>7.1</v>
      </c>
      <c r="Y507" s="175">
        <f t="shared" si="44"/>
        <v>0</v>
      </c>
      <c r="Z507" s="171">
        <f t="shared" si="45"/>
        <v>0</v>
      </c>
      <c r="AA507" s="171">
        <f t="shared" si="47"/>
        <v>26</v>
      </c>
      <c r="AB507" s="171">
        <f t="shared" si="48"/>
        <v>0</v>
      </c>
      <c r="AC507" s="171">
        <f t="shared" si="49"/>
        <v>0</v>
      </c>
    </row>
    <row r="508" spans="1:29" ht="35.25" customHeight="1" x14ac:dyDescent="0.25">
      <c r="A508" s="96" t="s">
        <v>2180</v>
      </c>
      <c r="B508" s="101" t="s">
        <v>2231</v>
      </c>
      <c r="C508" s="98" t="s">
        <v>14</v>
      </c>
      <c r="D508" s="98" t="s">
        <v>102</v>
      </c>
      <c r="E508" s="173" t="s">
        <v>8171</v>
      </c>
      <c r="F508" s="99" t="s">
        <v>16</v>
      </c>
      <c r="G508" s="230" t="s">
        <v>109</v>
      </c>
      <c r="H508" s="230" t="s">
        <v>9017</v>
      </c>
      <c r="I508" s="231" t="s">
        <v>2275</v>
      </c>
      <c r="J508" s="226" t="s">
        <v>118</v>
      </c>
      <c r="K508" s="227">
        <v>2144</v>
      </c>
      <c r="L508" s="226"/>
      <c r="M508" s="227" t="s">
        <v>119</v>
      </c>
      <c r="N508" s="226" t="s">
        <v>2301</v>
      </c>
      <c r="O508" s="226" t="s">
        <v>191</v>
      </c>
      <c r="P508" s="226" t="s">
        <v>222</v>
      </c>
      <c r="Q508" s="232" t="s">
        <v>9687</v>
      </c>
      <c r="R508" s="232" t="s">
        <v>20</v>
      </c>
      <c r="S508" s="228"/>
      <c r="T508" s="101" t="s">
        <v>2457</v>
      </c>
      <c r="U508" s="148"/>
      <c r="V508" s="148"/>
      <c r="W508" s="107" t="str">
        <f>VLOOKUP(TRIM(X508),X10:Y88,2,FALSE)</f>
        <v>Withdrawn</v>
      </c>
      <c r="X508" s="171" t="str">
        <f t="shared" si="46"/>
        <v>99</v>
      </c>
      <c r="Y508" s="175">
        <f t="shared" si="44"/>
        <v>0</v>
      </c>
      <c r="Z508" s="171">
        <f t="shared" si="45"/>
        <v>0</v>
      </c>
      <c r="AA508" s="171">
        <f t="shared" si="47"/>
        <v>26</v>
      </c>
      <c r="AB508" s="171">
        <f t="shared" si="48"/>
        <v>0</v>
      </c>
      <c r="AC508" s="171">
        <f t="shared" si="49"/>
        <v>0</v>
      </c>
    </row>
    <row r="509" spans="1:29" ht="35.25" customHeight="1" x14ac:dyDescent="0.25">
      <c r="A509" s="96" t="s">
        <v>2180</v>
      </c>
      <c r="B509" s="101" t="s">
        <v>42</v>
      </c>
      <c r="C509" s="98" t="s">
        <v>108</v>
      </c>
      <c r="D509" s="98" t="s">
        <v>314</v>
      </c>
      <c r="E509" s="173" t="s">
        <v>8172</v>
      </c>
      <c r="F509" s="99" t="s">
        <v>2341</v>
      </c>
      <c r="G509" s="99" t="s">
        <v>109</v>
      </c>
      <c r="H509" s="99" t="s">
        <v>3848</v>
      </c>
      <c r="I509" s="147" t="s">
        <v>3622</v>
      </c>
      <c r="J509" s="103"/>
      <c r="K509" s="102"/>
      <c r="L509" s="103"/>
      <c r="M509" s="102"/>
      <c r="N509" s="101"/>
      <c r="O509" s="101" t="s">
        <v>2221</v>
      </c>
      <c r="P509" s="101" t="s">
        <v>2250</v>
      </c>
      <c r="Q509" s="105" t="s">
        <v>9018</v>
      </c>
      <c r="R509" s="105" t="s">
        <v>2183</v>
      </c>
      <c r="S509" s="106" t="s">
        <v>2183</v>
      </c>
      <c r="T509" s="101" t="s">
        <v>2622</v>
      </c>
      <c r="U509" s="148"/>
      <c r="V509" s="148"/>
      <c r="W509" s="107" t="str">
        <f>VLOOKUP(TRIM(X509),X10:Y88,2,FALSE)</f>
        <v>Puneet</v>
      </c>
      <c r="X509" s="171" t="str">
        <f t="shared" si="46"/>
        <v>9.1</v>
      </c>
      <c r="Y509" s="175">
        <f t="shared" si="44"/>
        <v>0</v>
      </c>
      <c r="Z509" s="171">
        <f t="shared" si="45"/>
        <v>0</v>
      </c>
      <c r="AA509" s="171">
        <f t="shared" si="47"/>
        <v>10</v>
      </c>
      <c r="AB509" s="171">
        <f t="shared" si="48"/>
        <v>0</v>
      </c>
      <c r="AC509" s="171">
        <f t="shared" si="49"/>
        <v>0</v>
      </c>
    </row>
    <row r="510" spans="1:29" ht="35.25" customHeight="1" x14ac:dyDescent="0.25">
      <c r="A510" s="96" t="s">
        <v>2180</v>
      </c>
      <c r="B510" s="101" t="s">
        <v>42</v>
      </c>
      <c r="C510" s="98" t="s">
        <v>108</v>
      </c>
      <c r="D510" s="98" t="s">
        <v>314</v>
      </c>
      <c r="E510" s="173" t="s">
        <v>8173</v>
      </c>
      <c r="F510" s="99" t="s">
        <v>2232</v>
      </c>
      <c r="G510" s="99" t="s">
        <v>39</v>
      </c>
      <c r="H510" s="99" t="s">
        <v>9689</v>
      </c>
      <c r="I510" s="147" t="s">
        <v>9688</v>
      </c>
      <c r="J510" s="103"/>
      <c r="K510" s="102"/>
      <c r="L510" s="103"/>
      <c r="M510" s="102"/>
      <c r="N510" s="101"/>
      <c r="O510" s="101" t="s">
        <v>2221</v>
      </c>
      <c r="P510" s="101"/>
      <c r="Q510" s="105" t="s">
        <v>9019</v>
      </c>
      <c r="R510" s="105" t="s">
        <v>2183</v>
      </c>
      <c r="S510" s="106" t="s">
        <v>2183</v>
      </c>
      <c r="T510" s="101" t="s">
        <v>9020</v>
      </c>
      <c r="U510" s="148"/>
      <c r="V510" s="148"/>
      <c r="W510" s="107" t="str">
        <f>VLOOKUP(TRIM(X510),X10:Y88,2,FALSE)</f>
        <v>Puneet</v>
      </c>
      <c r="X510" s="171" t="str">
        <f t="shared" si="46"/>
        <v>9.1</v>
      </c>
      <c r="Y510" s="175">
        <f t="shared" si="44"/>
        <v>0</v>
      </c>
      <c r="Z510" s="171">
        <f t="shared" si="45"/>
        <v>0</v>
      </c>
      <c r="AA510" s="171">
        <f t="shared" si="47"/>
        <v>17</v>
      </c>
      <c r="AB510" s="171">
        <f t="shared" si="48"/>
        <v>0</v>
      </c>
      <c r="AC510" s="171">
        <f t="shared" si="49"/>
        <v>0</v>
      </c>
    </row>
    <row r="511" spans="1:29" ht="35.25" customHeight="1" x14ac:dyDescent="0.25">
      <c r="A511" s="96" t="s">
        <v>2180</v>
      </c>
      <c r="B511" s="101" t="s">
        <v>9691</v>
      </c>
      <c r="C511" s="98" t="s">
        <v>108</v>
      </c>
      <c r="D511" s="98" t="s">
        <v>93</v>
      </c>
      <c r="E511" s="173" t="s">
        <v>8174</v>
      </c>
      <c r="F511" s="99" t="s">
        <v>16</v>
      </c>
      <c r="G511" s="99" t="s">
        <v>109</v>
      </c>
      <c r="H511" s="99" t="s">
        <v>9021</v>
      </c>
      <c r="I511" s="147" t="s">
        <v>2459</v>
      </c>
      <c r="J511" s="103" t="s">
        <v>2252</v>
      </c>
      <c r="K511" s="102">
        <v>104</v>
      </c>
      <c r="L511" s="103"/>
      <c r="M511" s="102" t="s">
        <v>119</v>
      </c>
      <c r="N511" s="101" t="s">
        <v>2273</v>
      </c>
      <c r="O511" s="101" t="s">
        <v>191</v>
      </c>
      <c r="P511" s="101" t="s">
        <v>222</v>
      </c>
      <c r="Q511" s="105" t="s">
        <v>9690</v>
      </c>
      <c r="R511" s="105" t="s">
        <v>10465</v>
      </c>
      <c r="S511" s="106" t="s">
        <v>9910</v>
      </c>
      <c r="T511" s="101" t="s">
        <v>2691</v>
      </c>
      <c r="U511" s="148"/>
      <c r="V511" s="148"/>
      <c r="W511" s="107" t="str">
        <f>VLOOKUP(TRIM(X511),X10:Y88,2,FALSE)</f>
        <v>Andy</v>
      </c>
      <c r="X511" s="171" t="str">
        <f t="shared" si="46"/>
        <v>7.1</v>
      </c>
      <c r="Y511" s="175">
        <f t="shared" si="44"/>
        <v>0</v>
      </c>
      <c r="Z511" s="171">
        <f t="shared" si="45"/>
        <v>0</v>
      </c>
      <c r="AA511" s="171">
        <f t="shared" si="47"/>
        <v>7</v>
      </c>
      <c r="AB511" s="171">
        <f t="shared" si="48"/>
        <v>0</v>
      </c>
      <c r="AC511" s="171">
        <f t="shared" si="49"/>
        <v>0</v>
      </c>
    </row>
    <row r="512" spans="1:29" ht="35.25" customHeight="1" x14ac:dyDescent="0.25">
      <c r="A512" s="96" t="s">
        <v>2180</v>
      </c>
      <c r="B512" s="101" t="s">
        <v>8904</v>
      </c>
      <c r="C512" s="98" t="s">
        <v>108</v>
      </c>
      <c r="D512" s="98" t="s">
        <v>62</v>
      </c>
      <c r="E512" s="173" t="s">
        <v>8175</v>
      </c>
      <c r="F512" s="99" t="s">
        <v>2269</v>
      </c>
      <c r="G512" s="99" t="s">
        <v>109</v>
      </c>
      <c r="H512" s="99" t="s">
        <v>9022</v>
      </c>
      <c r="I512" s="147" t="s">
        <v>131</v>
      </c>
      <c r="J512" s="103"/>
      <c r="K512" s="102"/>
      <c r="L512" s="103"/>
      <c r="M512" s="102"/>
      <c r="N512" s="101"/>
      <c r="O512" s="101"/>
      <c r="P512" s="101"/>
      <c r="Q512" s="105" t="s">
        <v>9023</v>
      </c>
      <c r="R512" s="105" t="s">
        <v>2183</v>
      </c>
      <c r="S512" s="106" t="s">
        <v>2183</v>
      </c>
      <c r="T512" s="101" t="s">
        <v>2823</v>
      </c>
      <c r="U512" s="148"/>
      <c r="V512" s="148"/>
      <c r="W512" s="107" t="str">
        <f>VLOOKUP(TRIM(X512),X10:Y88,2,FALSE)</f>
        <v>Puneet</v>
      </c>
      <c r="X512" s="171" t="str">
        <f t="shared" si="46"/>
        <v>4.1</v>
      </c>
      <c r="Y512" s="175">
        <f t="shared" si="44"/>
        <v>0</v>
      </c>
      <c r="Z512" s="171">
        <f t="shared" si="45"/>
        <v>0</v>
      </c>
      <c r="AA512" s="171">
        <f t="shared" si="47"/>
        <v>19</v>
      </c>
      <c r="AB512" s="171">
        <f t="shared" si="48"/>
        <v>0</v>
      </c>
      <c r="AC512" s="171">
        <f t="shared" si="49"/>
        <v>0</v>
      </c>
    </row>
    <row r="513" spans="1:29" ht="35.25" customHeight="1" x14ac:dyDescent="0.25">
      <c r="A513" s="96" t="s">
        <v>2180</v>
      </c>
      <c r="B513" s="101" t="s">
        <v>2395</v>
      </c>
      <c r="C513" s="98" t="s">
        <v>108</v>
      </c>
      <c r="D513" s="98" t="s">
        <v>90</v>
      </c>
      <c r="E513" s="173" t="s">
        <v>8176</v>
      </c>
      <c r="F513" s="99" t="s">
        <v>16</v>
      </c>
      <c r="G513" s="99" t="s">
        <v>109</v>
      </c>
      <c r="H513" s="99" t="s">
        <v>2396</v>
      </c>
      <c r="I513" s="147" t="s">
        <v>9692</v>
      </c>
      <c r="J513" s="103" t="s">
        <v>2225</v>
      </c>
      <c r="K513" s="102">
        <v>1783</v>
      </c>
      <c r="L513" s="103" t="s">
        <v>64</v>
      </c>
      <c r="M513" s="102" t="s">
        <v>119</v>
      </c>
      <c r="N513" s="101" t="s">
        <v>2301</v>
      </c>
      <c r="O513" s="101" t="s">
        <v>191</v>
      </c>
      <c r="P513" s="101" t="s">
        <v>2230</v>
      </c>
      <c r="Q513" s="105" t="s">
        <v>3990</v>
      </c>
      <c r="R513" s="105" t="s">
        <v>10520</v>
      </c>
      <c r="S513" s="106" t="s">
        <v>10050</v>
      </c>
      <c r="T513" s="101" t="s">
        <v>2647</v>
      </c>
      <c r="U513" s="148"/>
      <c r="V513" s="148"/>
      <c r="W513" s="107" t="str">
        <f>VLOOKUP(TRIM(X513),X10:Y88,2,FALSE)</f>
        <v>Tao</v>
      </c>
      <c r="X513" s="171" t="str">
        <f t="shared" si="46"/>
        <v>6.10</v>
      </c>
      <c r="Y513" s="175">
        <f t="shared" si="44"/>
        <v>0</v>
      </c>
      <c r="Z513" s="171">
        <f t="shared" si="45"/>
        <v>0</v>
      </c>
      <c r="AA513" s="171">
        <f t="shared" si="47"/>
        <v>15</v>
      </c>
      <c r="AB513" s="171">
        <f t="shared" si="48"/>
        <v>0</v>
      </c>
      <c r="AC513" s="171">
        <f t="shared" si="49"/>
        <v>0</v>
      </c>
    </row>
    <row r="514" spans="1:29" ht="35.25" customHeight="1" x14ac:dyDescent="0.25">
      <c r="A514" s="96" t="s">
        <v>2180</v>
      </c>
      <c r="B514" s="101" t="s">
        <v>4612</v>
      </c>
      <c r="C514" s="98" t="s">
        <v>108</v>
      </c>
      <c r="D514" s="98" t="s">
        <v>309</v>
      </c>
      <c r="E514" s="173" t="s">
        <v>8177</v>
      </c>
      <c r="F514" s="99" t="s">
        <v>16</v>
      </c>
      <c r="G514" s="99" t="s">
        <v>109</v>
      </c>
      <c r="H514" s="99" t="s">
        <v>3664</v>
      </c>
      <c r="I514" s="147" t="s">
        <v>130</v>
      </c>
      <c r="J514" s="103" t="s">
        <v>2225</v>
      </c>
      <c r="K514" s="102">
        <v>2097</v>
      </c>
      <c r="L514" s="103" t="s">
        <v>58</v>
      </c>
      <c r="M514" s="102" t="s">
        <v>119</v>
      </c>
      <c r="N514" s="101" t="s">
        <v>2301</v>
      </c>
      <c r="O514" s="101" t="s">
        <v>191</v>
      </c>
      <c r="P514" s="101" t="s">
        <v>226</v>
      </c>
      <c r="Q514" s="105" t="s">
        <v>4611</v>
      </c>
      <c r="R514" s="105" t="s">
        <v>10159</v>
      </c>
      <c r="S514" s="106" t="s">
        <v>2183</v>
      </c>
      <c r="T514" s="101" t="s">
        <v>2647</v>
      </c>
      <c r="U514" s="148"/>
      <c r="V514" s="148"/>
      <c r="W514" s="107" t="str">
        <f>VLOOKUP(TRIM(X514),X10:Y88,2,FALSE)</f>
        <v>Puneet</v>
      </c>
      <c r="X514" s="171" t="str">
        <f t="shared" si="46"/>
        <v>7.7.3</v>
      </c>
      <c r="Y514" s="175">
        <f t="shared" si="44"/>
        <v>0</v>
      </c>
      <c r="Z514" s="171">
        <f t="shared" si="45"/>
        <v>0</v>
      </c>
      <c r="AA514" s="171">
        <f t="shared" si="47"/>
        <v>13</v>
      </c>
      <c r="AB514" s="171">
        <f t="shared" si="48"/>
        <v>0</v>
      </c>
      <c r="AC514" s="171">
        <f t="shared" si="49"/>
        <v>0</v>
      </c>
    </row>
    <row r="515" spans="1:29" ht="35.25" customHeight="1" x14ac:dyDescent="0.25">
      <c r="A515" s="96" t="s">
        <v>2180</v>
      </c>
      <c r="B515" s="101" t="s">
        <v>9695</v>
      </c>
      <c r="C515" s="98" t="s">
        <v>108</v>
      </c>
      <c r="D515" s="98" t="s">
        <v>309</v>
      </c>
      <c r="E515" s="173" t="s">
        <v>8178</v>
      </c>
      <c r="F515" s="99" t="s">
        <v>16</v>
      </c>
      <c r="G515" s="99" t="s">
        <v>109</v>
      </c>
      <c r="H515" s="99" t="s">
        <v>9024</v>
      </c>
      <c r="I515" s="147" t="s">
        <v>9693</v>
      </c>
      <c r="J515" s="103" t="s">
        <v>2225</v>
      </c>
      <c r="K515" s="102">
        <v>2194</v>
      </c>
      <c r="L515" s="103"/>
      <c r="M515" s="102" t="s">
        <v>119</v>
      </c>
      <c r="N515" s="101" t="s">
        <v>2301</v>
      </c>
      <c r="O515" s="101" t="s">
        <v>191</v>
      </c>
      <c r="P515" s="101" t="s">
        <v>226</v>
      </c>
      <c r="Q515" s="105" t="s">
        <v>9694</v>
      </c>
      <c r="R515" s="105" t="s">
        <v>10466</v>
      </c>
      <c r="S515" s="106" t="s">
        <v>9966</v>
      </c>
      <c r="T515" s="101" t="s">
        <v>2647</v>
      </c>
      <c r="U515" s="148"/>
      <c r="V515" s="148"/>
      <c r="W515" s="107" t="str">
        <f>VLOOKUP(TRIM(X515),X10:Y88,2,FALSE)</f>
        <v>Puneet</v>
      </c>
      <c r="X515" s="171" t="str">
        <f t="shared" si="46"/>
        <v>7.7.3</v>
      </c>
      <c r="Y515" s="175">
        <f t="shared" si="44"/>
        <v>0</v>
      </c>
      <c r="Z515" s="171">
        <f t="shared" si="45"/>
        <v>0</v>
      </c>
      <c r="AA515" s="171">
        <f t="shared" si="47"/>
        <v>23</v>
      </c>
      <c r="AB515" s="171">
        <f t="shared" si="48"/>
        <v>0</v>
      </c>
      <c r="AC515" s="171">
        <f t="shared" si="49"/>
        <v>0</v>
      </c>
    </row>
    <row r="516" spans="1:29" ht="35.25" customHeight="1" x14ac:dyDescent="0.25">
      <c r="A516" s="96" t="s">
        <v>2180</v>
      </c>
      <c r="B516" s="101" t="s">
        <v>9852</v>
      </c>
      <c r="C516" s="98" t="s">
        <v>108</v>
      </c>
      <c r="D516" s="98" t="s">
        <v>315</v>
      </c>
      <c r="E516" s="173" t="s">
        <v>8179</v>
      </c>
      <c r="F516" s="99" t="s">
        <v>8752</v>
      </c>
      <c r="G516" s="99" t="s">
        <v>116</v>
      </c>
      <c r="H516" s="99" t="s">
        <v>9025</v>
      </c>
      <c r="I516" s="147" t="s">
        <v>2284</v>
      </c>
      <c r="J516" s="103"/>
      <c r="K516" s="102"/>
      <c r="L516" s="103"/>
      <c r="M516" s="102"/>
      <c r="N516" s="101"/>
      <c r="O516" s="101" t="s">
        <v>2221</v>
      </c>
      <c r="P516" s="101" t="s">
        <v>2286</v>
      </c>
      <c r="Q516" s="105" t="s">
        <v>9025</v>
      </c>
      <c r="R516" s="105" t="s">
        <v>2183</v>
      </c>
      <c r="S516" s="106" t="s">
        <v>2183</v>
      </c>
      <c r="T516" s="101" t="s">
        <v>2281</v>
      </c>
      <c r="U516" s="148"/>
      <c r="V516" s="148"/>
      <c r="W516" s="107" t="str">
        <f>VLOOKUP(TRIM(X516),X10:Y88,2,FALSE)</f>
        <v>Puneet</v>
      </c>
      <c r="X516" s="171" t="str">
        <f t="shared" si="46"/>
        <v>9.2</v>
      </c>
      <c r="Y516" s="175">
        <f t="shared" si="44"/>
        <v>0</v>
      </c>
      <c r="Z516" s="171">
        <f t="shared" si="45"/>
        <v>0</v>
      </c>
      <c r="AA516" s="171">
        <f t="shared" si="47"/>
        <v>39</v>
      </c>
      <c r="AB516" s="171">
        <f t="shared" si="48"/>
        <v>0</v>
      </c>
      <c r="AC516" s="171">
        <f t="shared" si="49"/>
        <v>0</v>
      </c>
    </row>
    <row r="517" spans="1:29" ht="35.25" customHeight="1" x14ac:dyDescent="0.25">
      <c r="A517" s="96" t="s">
        <v>2180</v>
      </c>
      <c r="B517" s="101" t="s">
        <v>42</v>
      </c>
      <c r="C517" s="98" t="s">
        <v>108</v>
      </c>
      <c r="D517" s="98" t="s">
        <v>314</v>
      </c>
      <c r="E517" s="173" t="s">
        <v>8180</v>
      </c>
      <c r="F517" s="99" t="s">
        <v>2341</v>
      </c>
      <c r="G517" s="99" t="s">
        <v>109</v>
      </c>
      <c r="H517" s="99" t="s">
        <v>9696</v>
      </c>
      <c r="I517" s="147" t="s">
        <v>2275</v>
      </c>
      <c r="J517" s="103"/>
      <c r="K517" s="102"/>
      <c r="L517" s="103"/>
      <c r="M517" s="102"/>
      <c r="N517" s="101"/>
      <c r="O517" s="101" t="s">
        <v>2221</v>
      </c>
      <c r="P517" s="101" t="s">
        <v>2286</v>
      </c>
      <c r="Q517" s="105" t="s">
        <v>9026</v>
      </c>
      <c r="R517" s="105" t="s">
        <v>10467</v>
      </c>
      <c r="S517" s="106" t="s">
        <v>9962</v>
      </c>
      <c r="T517" s="101" t="s">
        <v>2281</v>
      </c>
      <c r="U517" s="148"/>
      <c r="V517" s="148"/>
      <c r="W517" s="107" t="str">
        <f>VLOOKUP(TRIM(X517),X10:Y88,2,FALSE)</f>
        <v>Puneet</v>
      </c>
      <c r="X517" s="171" t="str">
        <f t="shared" si="46"/>
        <v>9.1</v>
      </c>
      <c r="Y517" s="175">
        <f t="shared" si="44"/>
        <v>0</v>
      </c>
      <c r="Z517" s="171">
        <f t="shared" si="45"/>
        <v>0</v>
      </c>
      <c r="AA517" s="171">
        <f t="shared" si="47"/>
        <v>26</v>
      </c>
      <c r="AB517" s="171">
        <f t="shared" si="48"/>
        <v>0</v>
      </c>
      <c r="AC517" s="171">
        <f t="shared" si="49"/>
        <v>0</v>
      </c>
    </row>
    <row r="518" spans="1:29" ht="35.25" customHeight="1" x14ac:dyDescent="0.25">
      <c r="A518" s="96" t="s">
        <v>2180</v>
      </c>
      <c r="B518" s="101" t="s">
        <v>42</v>
      </c>
      <c r="C518" s="98" t="s">
        <v>108</v>
      </c>
      <c r="D518" s="98" t="s">
        <v>314</v>
      </c>
      <c r="E518" s="173" t="s">
        <v>8181</v>
      </c>
      <c r="F518" s="99" t="s">
        <v>2232</v>
      </c>
      <c r="G518" s="99" t="s">
        <v>116</v>
      </c>
      <c r="H518" s="99" t="s">
        <v>9698</v>
      </c>
      <c r="I518" s="147" t="s">
        <v>2275</v>
      </c>
      <c r="J518" s="103"/>
      <c r="K518" s="102"/>
      <c r="L518" s="103"/>
      <c r="M518" s="102"/>
      <c r="N518" s="101"/>
      <c r="O518" s="101" t="s">
        <v>2221</v>
      </c>
      <c r="P518" s="101"/>
      <c r="Q518" s="105" t="s">
        <v>9697</v>
      </c>
      <c r="R518" s="105" t="s">
        <v>2183</v>
      </c>
      <c r="S518" s="106" t="s">
        <v>2183</v>
      </c>
      <c r="T518" s="101" t="s">
        <v>2281</v>
      </c>
      <c r="U518" s="148"/>
      <c r="V518" s="148"/>
      <c r="W518" s="107" t="str">
        <f>VLOOKUP(TRIM(X518),X10:Y88,2,FALSE)</f>
        <v>Puneet</v>
      </c>
      <c r="X518" s="171" t="str">
        <f t="shared" si="46"/>
        <v>9.1</v>
      </c>
      <c r="Y518" s="175">
        <f t="shared" si="44"/>
        <v>0</v>
      </c>
      <c r="Z518" s="171">
        <f t="shared" si="45"/>
        <v>0</v>
      </c>
      <c r="AA518" s="171">
        <f t="shared" si="47"/>
        <v>26</v>
      </c>
      <c r="AB518" s="171">
        <f t="shared" si="48"/>
        <v>0</v>
      </c>
      <c r="AC518" s="171">
        <f t="shared" si="49"/>
        <v>0</v>
      </c>
    </row>
    <row r="519" spans="1:29" ht="35.25" customHeight="1" x14ac:dyDescent="0.25">
      <c r="A519" s="96" t="s">
        <v>2180</v>
      </c>
      <c r="B519" s="101" t="s">
        <v>42</v>
      </c>
      <c r="C519" s="98" t="s">
        <v>108</v>
      </c>
      <c r="D519" s="98" t="s">
        <v>314</v>
      </c>
      <c r="E519" s="173" t="s">
        <v>8182</v>
      </c>
      <c r="F519" s="99" t="s">
        <v>2232</v>
      </c>
      <c r="G519" s="99" t="s">
        <v>116</v>
      </c>
      <c r="H519" s="99" t="s">
        <v>9027</v>
      </c>
      <c r="I519" s="147" t="s">
        <v>2275</v>
      </c>
      <c r="J519" s="103"/>
      <c r="K519" s="102"/>
      <c r="L519" s="103"/>
      <c r="M519" s="102"/>
      <c r="N519" s="101"/>
      <c r="O519" s="101" t="s">
        <v>2221</v>
      </c>
      <c r="P519" s="101"/>
      <c r="Q519" s="105" t="s">
        <v>9699</v>
      </c>
      <c r="R519" s="105" t="s">
        <v>2183</v>
      </c>
      <c r="S519" s="106" t="s">
        <v>2183</v>
      </c>
      <c r="T519" s="101" t="s">
        <v>2281</v>
      </c>
      <c r="U519" s="148"/>
      <c r="V519" s="148"/>
      <c r="W519" s="107" t="str">
        <f>VLOOKUP(TRIM(X519),X10:Y88,2,FALSE)</f>
        <v>Puneet</v>
      </c>
      <c r="X519" s="171" t="str">
        <f t="shared" si="46"/>
        <v>9.1</v>
      </c>
      <c r="Y519" s="175">
        <f t="shared" si="44"/>
        <v>0</v>
      </c>
      <c r="Z519" s="171">
        <f t="shared" si="45"/>
        <v>0</v>
      </c>
      <c r="AA519" s="171">
        <f t="shared" si="47"/>
        <v>26</v>
      </c>
      <c r="AB519" s="171">
        <f t="shared" si="48"/>
        <v>0</v>
      </c>
      <c r="AC519" s="171">
        <f t="shared" si="49"/>
        <v>0</v>
      </c>
    </row>
    <row r="520" spans="1:29" ht="35.25" customHeight="1" x14ac:dyDescent="0.25">
      <c r="A520" s="96" t="s">
        <v>2180</v>
      </c>
      <c r="B520" s="101" t="s">
        <v>9701</v>
      </c>
      <c r="C520" s="98" t="s">
        <v>108</v>
      </c>
      <c r="D520" s="98" t="s">
        <v>73</v>
      </c>
      <c r="E520" s="173" t="s">
        <v>8183</v>
      </c>
      <c r="F520" s="99" t="s">
        <v>16</v>
      </c>
      <c r="G520" s="99" t="s">
        <v>109</v>
      </c>
      <c r="H520" s="99" t="s">
        <v>9028</v>
      </c>
      <c r="I520" s="147" t="s">
        <v>2275</v>
      </c>
      <c r="J520" s="103" t="s">
        <v>2225</v>
      </c>
      <c r="K520" s="102">
        <v>2195</v>
      </c>
      <c r="L520" s="103"/>
      <c r="M520" s="102" t="s">
        <v>119</v>
      </c>
      <c r="N520" s="101" t="s">
        <v>2301</v>
      </c>
      <c r="O520" s="101" t="s">
        <v>191</v>
      </c>
      <c r="P520" s="101" t="s">
        <v>2230</v>
      </c>
      <c r="Q520" s="105" t="s">
        <v>9700</v>
      </c>
      <c r="R520" s="105" t="s">
        <v>10468</v>
      </c>
      <c r="S520" s="106" t="s">
        <v>10071</v>
      </c>
      <c r="T520" s="101" t="s">
        <v>2281</v>
      </c>
      <c r="U520" s="148"/>
      <c r="V520" s="148"/>
      <c r="W520" s="107" t="str">
        <f>VLOOKUP(TRIM(X520),X10:Y88,2,FALSE)</f>
        <v>Tao</v>
      </c>
      <c r="X520" s="171" t="str">
        <f t="shared" si="46"/>
        <v>6.2</v>
      </c>
      <c r="Y520" s="175">
        <f t="shared" si="44"/>
        <v>0</v>
      </c>
      <c r="Z520" s="171">
        <f t="shared" si="45"/>
        <v>0</v>
      </c>
      <c r="AA520" s="171">
        <f t="shared" si="47"/>
        <v>26</v>
      </c>
      <c r="AB520" s="171">
        <f t="shared" si="48"/>
        <v>0</v>
      </c>
      <c r="AC520" s="171">
        <f t="shared" si="49"/>
        <v>0</v>
      </c>
    </row>
    <row r="521" spans="1:29" ht="35.25" customHeight="1" x14ac:dyDescent="0.25">
      <c r="A521" s="96" t="s">
        <v>2180</v>
      </c>
      <c r="B521" s="101" t="s">
        <v>9703</v>
      </c>
      <c r="C521" s="98" t="s">
        <v>108</v>
      </c>
      <c r="D521" s="98" t="s">
        <v>73</v>
      </c>
      <c r="E521" s="173" t="s">
        <v>8184</v>
      </c>
      <c r="F521" s="99" t="s">
        <v>15</v>
      </c>
      <c r="G521" s="99" t="s">
        <v>109</v>
      </c>
      <c r="H521" s="99" t="s">
        <v>9029</v>
      </c>
      <c r="I521" s="147" t="s">
        <v>2275</v>
      </c>
      <c r="J521" s="103" t="s">
        <v>118</v>
      </c>
      <c r="K521" s="102">
        <v>2145</v>
      </c>
      <c r="L521" s="103"/>
      <c r="M521" s="102" t="s">
        <v>119</v>
      </c>
      <c r="N521" s="101" t="s">
        <v>2301</v>
      </c>
      <c r="O521" s="101" t="s">
        <v>191</v>
      </c>
      <c r="P521" s="101" t="s">
        <v>2230</v>
      </c>
      <c r="Q521" s="105" t="s">
        <v>9702</v>
      </c>
      <c r="R521" s="105" t="s">
        <v>2181</v>
      </c>
      <c r="S521" s="106" t="s">
        <v>2181</v>
      </c>
      <c r="T521" s="101" t="s">
        <v>2281</v>
      </c>
      <c r="U521" s="148"/>
      <c r="V521" s="148"/>
      <c r="W521" s="107" t="str">
        <f>VLOOKUP(TRIM(X521),X10:Y88,2,FALSE)</f>
        <v>Tao</v>
      </c>
      <c r="X521" s="171" t="str">
        <f t="shared" si="46"/>
        <v>6.2</v>
      </c>
      <c r="Y521" s="175">
        <f t="shared" si="44"/>
        <v>1</v>
      </c>
      <c r="Z521" s="171">
        <f t="shared" si="45"/>
        <v>0</v>
      </c>
      <c r="AA521" s="171">
        <f t="shared" si="47"/>
        <v>26</v>
      </c>
      <c r="AB521" s="171">
        <f t="shared" si="48"/>
        <v>0</v>
      </c>
      <c r="AC521" s="171">
        <f t="shared" si="49"/>
        <v>0</v>
      </c>
    </row>
    <row r="522" spans="1:29" ht="35.25" customHeight="1" x14ac:dyDescent="0.25">
      <c r="A522" s="96" t="s">
        <v>2180</v>
      </c>
      <c r="B522" s="101" t="s">
        <v>42</v>
      </c>
      <c r="C522" s="98" t="s">
        <v>108</v>
      </c>
      <c r="D522" s="98" t="s">
        <v>308</v>
      </c>
      <c r="E522" s="173" t="s">
        <v>8185</v>
      </c>
      <c r="F522" s="99" t="s">
        <v>2232</v>
      </c>
      <c r="G522" s="99" t="s">
        <v>116</v>
      </c>
      <c r="H522" s="99" t="s">
        <v>9705</v>
      </c>
      <c r="I522" s="147" t="s">
        <v>2275</v>
      </c>
      <c r="J522" s="103"/>
      <c r="K522" s="102"/>
      <c r="L522" s="103"/>
      <c r="M522" s="102"/>
      <c r="N522" s="101"/>
      <c r="O522" s="101" t="s">
        <v>191</v>
      </c>
      <c r="P522" s="101" t="s">
        <v>226</v>
      </c>
      <c r="Q522" s="105" t="s">
        <v>9704</v>
      </c>
      <c r="R522" s="105" t="s">
        <v>2183</v>
      </c>
      <c r="S522" s="106" t="s">
        <v>2183</v>
      </c>
      <c r="T522" s="101" t="s">
        <v>2281</v>
      </c>
      <c r="U522" s="148"/>
      <c r="V522" s="148"/>
      <c r="W522" s="107" t="str">
        <f>VLOOKUP(TRIM(X522),X10:Y88,2,FALSE)</f>
        <v>Puneet</v>
      </c>
      <c r="X522" s="171" t="str">
        <f t="shared" si="46"/>
        <v>7.7.2</v>
      </c>
      <c r="Y522" s="175">
        <f t="shared" si="44"/>
        <v>0</v>
      </c>
      <c r="Z522" s="171">
        <f t="shared" si="45"/>
        <v>0</v>
      </c>
      <c r="AA522" s="171">
        <f t="shared" si="47"/>
        <v>26</v>
      </c>
      <c r="AB522" s="171">
        <f t="shared" si="48"/>
        <v>0</v>
      </c>
      <c r="AC522" s="171">
        <f t="shared" si="49"/>
        <v>0</v>
      </c>
    </row>
    <row r="523" spans="1:29" ht="35.25" customHeight="1" x14ac:dyDescent="0.25">
      <c r="A523" s="96" t="s">
        <v>2180</v>
      </c>
      <c r="B523" s="101" t="s">
        <v>9707</v>
      </c>
      <c r="C523" s="98" t="s">
        <v>108</v>
      </c>
      <c r="D523" s="98" t="s">
        <v>308</v>
      </c>
      <c r="E523" s="173" t="s">
        <v>8186</v>
      </c>
      <c r="F523" s="99" t="s">
        <v>16</v>
      </c>
      <c r="G523" s="99" t="s">
        <v>109</v>
      </c>
      <c r="H523" s="99" t="s">
        <v>9030</v>
      </c>
      <c r="I523" s="147" t="s">
        <v>2275</v>
      </c>
      <c r="J523" s="103" t="s">
        <v>2225</v>
      </c>
      <c r="K523" s="102">
        <v>2196</v>
      </c>
      <c r="L523" s="103"/>
      <c r="M523" s="102" t="s">
        <v>119</v>
      </c>
      <c r="N523" s="101" t="s">
        <v>2301</v>
      </c>
      <c r="O523" s="101" t="s">
        <v>191</v>
      </c>
      <c r="P523" s="101" t="s">
        <v>226</v>
      </c>
      <c r="Q523" s="105" t="s">
        <v>9706</v>
      </c>
      <c r="R523" s="105" t="s">
        <v>2192</v>
      </c>
      <c r="S523" s="241" t="s">
        <v>2192</v>
      </c>
      <c r="T523" s="101" t="s">
        <v>2281</v>
      </c>
      <c r="U523" s="148"/>
      <c r="V523" s="148"/>
      <c r="W523" s="107" t="str">
        <f>VLOOKUP(TRIM(X523),X10:Y88,2,FALSE)</f>
        <v>Puneet</v>
      </c>
      <c r="X523" s="171" t="str">
        <f t="shared" si="46"/>
        <v>7.7.2</v>
      </c>
      <c r="Y523" s="175">
        <f t="shared" si="44"/>
        <v>0</v>
      </c>
      <c r="Z523" s="171">
        <f t="shared" si="45"/>
        <v>0</v>
      </c>
      <c r="AA523" s="171">
        <f t="shared" si="47"/>
        <v>26</v>
      </c>
      <c r="AB523" s="171">
        <f t="shared" si="48"/>
        <v>0</v>
      </c>
      <c r="AC523" s="171">
        <f t="shared" si="49"/>
        <v>0</v>
      </c>
    </row>
    <row r="524" spans="1:29" ht="35.25" customHeight="1" x14ac:dyDescent="0.25">
      <c r="A524" s="96" t="s">
        <v>2180</v>
      </c>
      <c r="B524" s="101" t="s">
        <v>42</v>
      </c>
      <c r="C524" s="98" t="s">
        <v>108</v>
      </c>
      <c r="D524" s="98" t="s">
        <v>314</v>
      </c>
      <c r="E524" s="173" t="s">
        <v>8187</v>
      </c>
      <c r="F524" s="99" t="s">
        <v>2850</v>
      </c>
      <c r="G524" s="99" t="s">
        <v>109</v>
      </c>
      <c r="H524" s="99" t="s">
        <v>9709</v>
      </c>
      <c r="I524" s="147" t="s">
        <v>2275</v>
      </c>
      <c r="J524" s="103"/>
      <c r="K524" s="102"/>
      <c r="L524" s="103"/>
      <c r="M524" s="102"/>
      <c r="N524" s="101"/>
      <c r="O524" s="101" t="s">
        <v>2221</v>
      </c>
      <c r="P524" s="101"/>
      <c r="Q524" s="105" t="s">
        <v>9708</v>
      </c>
      <c r="R524" s="105" t="s">
        <v>2183</v>
      </c>
      <c r="S524" s="106" t="s">
        <v>2183</v>
      </c>
      <c r="T524" s="101" t="s">
        <v>2281</v>
      </c>
      <c r="U524" s="148"/>
      <c r="V524" s="148"/>
      <c r="W524" s="107" t="str">
        <f>VLOOKUP(TRIM(X524),X10:Y88,2,FALSE)</f>
        <v>Puneet</v>
      </c>
      <c r="X524" s="171" t="str">
        <f t="shared" si="46"/>
        <v>9.1</v>
      </c>
      <c r="Y524" s="175">
        <f t="shared" si="44"/>
        <v>0</v>
      </c>
      <c r="Z524" s="171">
        <f t="shared" si="45"/>
        <v>0</v>
      </c>
      <c r="AA524" s="171">
        <f t="shared" si="47"/>
        <v>26</v>
      </c>
      <c r="AB524" s="171">
        <f t="shared" si="48"/>
        <v>0</v>
      </c>
      <c r="AC524" s="171">
        <f t="shared" si="49"/>
        <v>0</v>
      </c>
    </row>
    <row r="525" spans="1:29" ht="35.25" customHeight="1" x14ac:dyDescent="0.25">
      <c r="A525" s="96" t="s">
        <v>2180</v>
      </c>
      <c r="B525" s="101" t="s">
        <v>4653</v>
      </c>
      <c r="C525" s="98" t="s">
        <v>108</v>
      </c>
      <c r="D525" s="98" t="s">
        <v>89</v>
      </c>
      <c r="E525" s="173" t="s">
        <v>8188</v>
      </c>
      <c r="F525" s="99" t="s">
        <v>16</v>
      </c>
      <c r="G525" s="99" t="s">
        <v>109</v>
      </c>
      <c r="H525" s="99" t="s">
        <v>3571</v>
      </c>
      <c r="I525" s="147" t="s">
        <v>2275</v>
      </c>
      <c r="J525" s="103" t="s">
        <v>118</v>
      </c>
      <c r="K525" s="102">
        <v>2146</v>
      </c>
      <c r="L525" s="103"/>
      <c r="M525" s="102" t="s">
        <v>119</v>
      </c>
      <c r="N525" s="101" t="s">
        <v>2301</v>
      </c>
      <c r="O525" s="101" t="s">
        <v>191</v>
      </c>
      <c r="P525" s="101" t="s">
        <v>2230</v>
      </c>
      <c r="Q525" s="105" t="s">
        <v>4652</v>
      </c>
      <c r="R525" s="105" t="s">
        <v>10469</v>
      </c>
      <c r="S525" s="106" t="s">
        <v>10051</v>
      </c>
      <c r="T525" s="101" t="s">
        <v>2281</v>
      </c>
      <c r="U525" s="148"/>
      <c r="V525" s="148"/>
      <c r="W525" s="107" t="str">
        <f>VLOOKUP(TRIM(X525),X10:Y88,2,FALSE)</f>
        <v>Tao</v>
      </c>
      <c r="X525" s="171" t="str">
        <f t="shared" si="46"/>
        <v>6.9</v>
      </c>
      <c r="Y525" s="175">
        <f t="shared" si="44"/>
        <v>0</v>
      </c>
      <c r="Z525" s="171">
        <f t="shared" si="45"/>
        <v>0</v>
      </c>
      <c r="AA525" s="171">
        <f t="shared" si="47"/>
        <v>26</v>
      </c>
      <c r="AB525" s="171">
        <f t="shared" si="48"/>
        <v>0</v>
      </c>
      <c r="AC525" s="171">
        <f t="shared" si="49"/>
        <v>0</v>
      </c>
    </row>
    <row r="526" spans="1:29" ht="35.25" customHeight="1" x14ac:dyDescent="0.25">
      <c r="A526" s="96" t="s">
        <v>2180</v>
      </c>
      <c r="B526" s="101" t="s">
        <v>9711</v>
      </c>
      <c r="C526" s="98" t="s">
        <v>108</v>
      </c>
      <c r="D526" s="98" t="s">
        <v>307</v>
      </c>
      <c r="E526" s="173" t="s">
        <v>8189</v>
      </c>
      <c r="F526" s="99" t="s">
        <v>16</v>
      </c>
      <c r="G526" s="99" t="s">
        <v>109</v>
      </c>
      <c r="H526" s="99" t="s">
        <v>9031</v>
      </c>
      <c r="I526" s="147" t="s">
        <v>2275</v>
      </c>
      <c r="J526" s="103" t="s">
        <v>2225</v>
      </c>
      <c r="K526" s="102">
        <v>2197</v>
      </c>
      <c r="L526" s="103"/>
      <c r="M526" s="102" t="s">
        <v>119</v>
      </c>
      <c r="N526" s="101" t="s">
        <v>2301</v>
      </c>
      <c r="O526" s="101" t="s">
        <v>191</v>
      </c>
      <c r="P526" s="101" t="s">
        <v>226</v>
      </c>
      <c r="Q526" s="105" t="s">
        <v>9710</v>
      </c>
      <c r="R526" s="105" t="s">
        <v>10470</v>
      </c>
      <c r="S526" s="106" t="s">
        <v>9997</v>
      </c>
      <c r="T526" s="101" t="s">
        <v>2281</v>
      </c>
      <c r="U526" s="148"/>
      <c r="V526" s="148"/>
      <c r="W526" s="107" t="str">
        <f>VLOOKUP(TRIM(X526),X10:Y88,2,FALSE)</f>
        <v>Puneet</v>
      </c>
      <c r="X526" s="171" t="str">
        <f t="shared" si="46"/>
        <v>7.7.1</v>
      </c>
      <c r="Y526" s="175">
        <f t="shared" si="44"/>
        <v>0</v>
      </c>
      <c r="Z526" s="171">
        <f t="shared" si="45"/>
        <v>0</v>
      </c>
      <c r="AA526" s="171">
        <f t="shared" si="47"/>
        <v>26</v>
      </c>
      <c r="AB526" s="171">
        <f t="shared" si="48"/>
        <v>0</v>
      </c>
      <c r="AC526" s="171">
        <f t="shared" si="49"/>
        <v>0</v>
      </c>
    </row>
    <row r="527" spans="1:29" ht="35.25" customHeight="1" x14ac:dyDescent="0.25">
      <c r="A527" s="96" t="s">
        <v>2180</v>
      </c>
      <c r="B527" s="101" t="s">
        <v>9714</v>
      </c>
      <c r="C527" s="98" t="s">
        <v>108</v>
      </c>
      <c r="D527" s="98" t="s">
        <v>308</v>
      </c>
      <c r="E527" s="173" t="s">
        <v>8190</v>
      </c>
      <c r="F527" s="99" t="s">
        <v>16</v>
      </c>
      <c r="G527" s="99" t="s">
        <v>109</v>
      </c>
      <c r="H527" s="99" t="s">
        <v>9032</v>
      </c>
      <c r="I527" s="147" t="s">
        <v>9712</v>
      </c>
      <c r="J527" s="103" t="s">
        <v>2225</v>
      </c>
      <c r="K527" s="102">
        <v>2198</v>
      </c>
      <c r="L527" s="103"/>
      <c r="M527" s="102" t="s">
        <v>119</v>
      </c>
      <c r="N527" s="101" t="s">
        <v>2301</v>
      </c>
      <c r="O527" s="101" t="s">
        <v>191</v>
      </c>
      <c r="P527" s="101" t="s">
        <v>226</v>
      </c>
      <c r="Q527" s="105" t="s">
        <v>9713</v>
      </c>
      <c r="R527" s="105" t="s">
        <v>10471</v>
      </c>
      <c r="S527" s="106" t="s">
        <v>9984</v>
      </c>
      <c r="T527" s="101" t="s">
        <v>2281</v>
      </c>
      <c r="U527" s="148"/>
      <c r="V527" s="148"/>
      <c r="W527" s="107" t="str">
        <f>VLOOKUP(TRIM(X527),X10:Y88,2,FALSE)</f>
        <v>Puneet</v>
      </c>
      <c r="X527" s="171" t="str">
        <f t="shared" si="46"/>
        <v>7.7.2</v>
      </c>
      <c r="Y527" s="175">
        <f t="shared" si="44"/>
        <v>0</v>
      </c>
      <c r="Z527" s="171">
        <f t="shared" si="45"/>
        <v>0</v>
      </c>
      <c r="AA527" s="171">
        <f t="shared" si="47"/>
        <v>43</v>
      </c>
      <c r="AB527" s="171">
        <f t="shared" si="48"/>
        <v>0</v>
      </c>
      <c r="AC527" s="171">
        <f t="shared" si="49"/>
        <v>0</v>
      </c>
    </row>
    <row r="528" spans="1:29" ht="35.25" customHeight="1" x14ac:dyDescent="0.25">
      <c r="A528" s="96" t="s">
        <v>2180</v>
      </c>
      <c r="B528" s="101" t="s">
        <v>9716</v>
      </c>
      <c r="C528" s="98" t="s">
        <v>108</v>
      </c>
      <c r="D528" s="98" t="s">
        <v>309</v>
      </c>
      <c r="E528" s="173" t="s">
        <v>8191</v>
      </c>
      <c r="F528" s="99" t="s">
        <v>15</v>
      </c>
      <c r="G528" s="99" t="s">
        <v>109</v>
      </c>
      <c r="H528" s="99" t="s">
        <v>9033</v>
      </c>
      <c r="I528" s="147" t="s">
        <v>2464</v>
      </c>
      <c r="J528" s="103" t="s">
        <v>2225</v>
      </c>
      <c r="K528" s="102">
        <v>2199</v>
      </c>
      <c r="L528" s="103"/>
      <c r="M528" s="102" t="s">
        <v>119</v>
      </c>
      <c r="N528" s="101" t="s">
        <v>2301</v>
      </c>
      <c r="O528" s="101" t="s">
        <v>191</v>
      </c>
      <c r="P528" s="101" t="s">
        <v>226</v>
      </c>
      <c r="Q528" s="105" t="s">
        <v>9715</v>
      </c>
      <c r="R528" s="105" t="s">
        <v>2181</v>
      </c>
      <c r="S528" s="106" t="s">
        <v>2181</v>
      </c>
      <c r="T528" s="101" t="s">
        <v>2281</v>
      </c>
      <c r="U528" s="148"/>
      <c r="V528" s="148"/>
      <c r="W528" s="107" t="str">
        <f>VLOOKUP(TRIM(X528),X10:Y88,2,FALSE)</f>
        <v>Puneet</v>
      </c>
      <c r="X528" s="171" t="str">
        <f t="shared" si="46"/>
        <v>7.7.3</v>
      </c>
      <c r="Y528" s="175">
        <f t="shared" si="44"/>
        <v>1</v>
      </c>
      <c r="Z528" s="171">
        <f t="shared" si="45"/>
        <v>0</v>
      </c>
      <c r="AA528" s="171">
        <f t="shared" si="47"/>
        <v>36</v>
      </c>
      <c r="AB528" s="171">
        <f t="shared" si="48"/>
        <v>0</v>
      </c>
      <c r="AC528" s="171">
        <f t="shared" si="49"/>
        <v>0</v>
      </c>
    </row>
    <row r="529" spans="1:29" ht="35.25" customHeight="1" x14ac:dyDescent="0.25">
      <c r="A529" s="96" t="s">
        <v>2180</v>
      </c>
      <c r="B529" s="101" t="s">
        <v>42</v>
      </c>
      <c r="C529" s="98" t="s">
        <v>108</v>
      </c>
      <c r="D529" s="98" t="s">
        <v>314</v>
      </c>
      <c r="E529" s="173" t="s">
        <v>8192</v>
      </c>
      <c r="F529" s="99" t="s">
        <v>2341</v>
      </c>
      <c r="G529" s="99" t="s">
        <v>109</v>
      </c>
      <c r="H529" s="99" t="s">
        <v>9718</v>
      </c>
      <c r="I529" s="147" t="s">
        <v>2449</v>
      </c>
      <c r="J529" s="103"/>
      <c r="K529" s="102"/>
      <c r="L529" s="103"/>
      <c r="M529" s="102"/>
      <c r="N529" s="101"/>
      <c r="O529" s="101" t="s">
        <v>2221</v>
      </c>
      <c r="P529" s="101" t="s">
        <v>2242</v>
      </c>
      <c r="Q529" s="105" t="s">
        <v>9717</v>
      </c>
      <c r="R529" s="105" t="s">
        <v>10160</v>
      </c>
      <c r="S529" s="106" t="s">
        <v>2181</v>
      </c>
      <c r="T529" s="101" t="s">
        <v>2445</v>
      </c>
      <c r="U529" s="148"/>
      <c r="V529" s="148"/>
      <c r="W529" s="107" t="str">
        <f>VLOOKUP(TRIM(X529),X10:Y88,2,FALSE)</f>
        <v>Puneet</v>
      </c>
      <c r="X529" s="171" t="str">
        <f t="shared" si="46"/>
        <v>9.1</v>
      </c>
      <c r="Y529" s="175">
        <f t="shared" si="44"/>
        <v>0</v>
      </c>
      <c r="Z529" s="171">
        <f t="shared" si="45"/>
        <v>0</v>
      </c>
      <c r="AA529" s="171">
        <f t="shared" si="47"/>
        <v>17</v>
      </c>
      <c r="AB529" s="171">
        <f t="shared" si="48"/>
        <v>0</v>
      </c>
      <c r="AC529" s="171">
        <f t="shared" si="49"/>
        <v>0</v>
      </c>
    </row>
    <row r="530" spans="1:29" ht="35.25" customHeight="1" x14ac:dyDescent="0.25">
      <c r="A530" s="96" t="s">
        <v>2180</v>
      </c>
      <c r="B530" s="101" t="s">
        <v>9852</v>
      </c>
      <c r="C530" s="98" t="s">
        <v>108</v>
      </c>
      <c r="D530" s="98" t="s">
        <v>315</v>
      </c>
      <c r="E530" s="173" t="s">
        <v>8193</v>
      </c>
      <c r="F530" s="99" t="s">
        <v>8752</v>
      </c>
      <c r="G530" s="99" t="s">
        <v>116</v>
      </c>
      <c r="H530" s="99" t="s">
        <v>9034</v>
      </c>
      <c r="I530" s="147" t="s">
        <v>2480</v>
      </c>
      <c r="J530" s="103"/>
      <c r="K530" s="102"/>
      <c r="L530" s="103"/>
      <c r="M530" s="102"/>
      <c r="N530" s="101"/>
      <c r="O530" s="101" t="s">
        <v>2221</v>
      </c>
      <c r="P530" s="101" t="s">
        <v>2242</v>
      </c>
      <c r="Q530" s="105" t="s">
        <v>9035</v>
      </c>
      <c r="R530" s="105" t="s">
        <v>2183</v>
      </c>
      <c r="S530" s="106" t="s">
        <v>2183</v>
      </c>
      <c r="T530" s="101" t="s">
        <v>2445</v>
      </c>
      <c r="U530" s="148"/>
      <c r="V530" s="148"/>
      <c r="W530" s="107" t="str">
        <f>VLOOKUP(TRIM(X530),X10:Y88,2,FALSE)</f>
        <v>Puneet</v>
      </c>
      <c r="X530" s="171" t="str">
        <f t="shared" si="46"/>
        <v>9.2</v>
      </c>
      <c r="Y530" s="175">
        <f t="shared" ref="Y530:Y593" si="50">IF(F530="CR", IF(S530="Approved", 1, IF(S530="Block approved", 1, 0)),0)</f>
        <v>0</v>
      </c>
      <c r="Z530" s="171">
        <f t="shared" ref="Z530:Z593" si="51">IF(F530="P-CR", IF(S530="Approved", 1, IF(S530="Block approved", 1, 0)),0)</f>
        <v>0</v>
      </c>
      <c r="AA530" s="171">
        <f t="shared" si="47"/>
        <v>6</v>
      </c>
      <c r="AB530" s="171">
        <f t="shared" si="48"/>
        <v>0</v>
      </c>
      <c r="AC530" s="171">
        <f t="shared" si="49"/>
        <v>0</v>
      </c>
    </row>
    <row r="531" spans="1:29" ht="35.25" customHeight="1" x14ac:dyDescent="0.25">
      <c r="A531" s="96" t="s">
        <v>2180</v>
      </c>
      <c r="B531" s="101" t="s">
        <v>9853</v>
      </c>
      <c r="C531" s="98" t="s">
        <v>108</v>
      </c>
      <c r="D531" s="98" t="s">
        <v>357</v>
      </c>
      <c r="E531" s="173" t="s">
        <v>8194</v>
      </c>
      <c r="F531" s="99" t="s">
        <v>2232</v>
      </c>
      <c r="G531" s="99" t="s">
        <v>39</v>
      </c>
      <c r="H531" s="99" t="s">
        <v>9036</v>
      </c>
      <c r="I531" s="147" t="s">
        <v>2449</v>
      </c>
      <c r="J531" s="103"/>
      <c r="K531" s="102"/>
      <c r="L531" s="103"/>
      <c r="M531" s="102"/>
      <c r="N531" s="101"/>
      <c r="O531" s="101" t="s">
        <v>191</v>
      </c>
      <c r="P531" s="101" t="s">
        <v>3568</v>
      </c>
      <c r="Q531" s="105" t="s">
        <v>9037</v>
      </c>
      <c r="R531" s="105" t="s">
        <v>2183</v>
      </c>
      <c r="S531" s="106" t="s">
        <v>2183</v>
      </c>
      <c r="T531" s="101" t="s">
        <v>2445</v>
      </c>
      <c r="U531" s="148"/>
      <c r="V531" s="148"/>
      <c r="W531" s="107" t="str">
        <f>VLOOKUP(TRIM(X531),X10:Y88,2,FALSE)</f>
        <v>Andy</v>
      </c>
      <c r="X531" s="171" t="str">
        <f t="shared" si="46"/>
        <v>7.10.6</v>
      </c>
      <c r="Y531" s="175">
        <f t="shared" si="50"/>
        <v>0</v>
      </c>
      <c r="Z531" s="171">
        <f t="shared" si="51"/>
        <v>0</v>
      </c>
      <c r="AA531" s="171">
        <f t="shared" si="47"/>
        <v>17</v>
      </c>
      <c r="AB531" s="171">
        <f t="shared" si="48"/>
        <v>0</v>
      </c>
      <c r="AC531" s="171">
        <f t="shared" si="49"/>
        <v>0</v>
      </c>
    </row>
    <row r="532" spans="1:29" ht="35.25" customHeight="1" x14ac:dyDescent="0.25">
      <c r="A532" s="96" t="s">
        <v>2180</v>
      </c>
      <c r="B532" s="101" t="s">
        <v>4242</v>
      </c>
      <c r="C532" s="98" t="s">
        <v>108</v>
      </c>
      <c r="D532" s="98" t="s">
        <v>357</v>
      </c>
      <c r="E532" s="173" t="s">
        <v>8195</v>
      </c>
      <c r="F532" s="99" t="s">
        <v>16</v>
      </c>
      <c r="G532" s="99" t="s">
        <v>109</v>
      </c>
      <c r="H532" s="99" t="s">
        <v>4243</v>
      </c>
      <c r="I532" s="147" t="s">
        <v>2446</v>
      </c>
      <c r="J532" s="103" t="s">
        <v>2225</v>
      </c>
      <c r="K532" s="102">
        <v>2081</v>
      </c>
      <c r="L532" s="103" t="s">
        <v>53</v>
      </c>
      <c r="M532" s="102" t="s">
        <v>119</v>
      </c>
      <c r="N532" s="101" t="s">
        <v>2301</v>
      </c>
      <c r="O532" s="101" t="s">
        <v>191</v>
      </c>
      <c r="P532" s="101" t="s">
        <v>4244</v>
      </c>
      <c r="Q532" s="105" t="s">
        <v>4241</v>
      </c>
      <c r="R532" s="105" t="s">
        <v>10161</v>
      </c>
      <c r="S532" s="241" t="s">
        <v>2192</v>
      </c>
      <c r="T532" s="101" t="s">
        <v>2445</v>
      </c>
      <c r="U532" s="148"/>
      <c r="V532" s="148"/>
      <c r="W532" s="107" t="str">
        <f>VLOOKUP(TRIM(X532),X10:Y88,2,FALSE)</f>
        <v>Andy</v>
      </c>
      <c r="X532" s="171" t="str">
        <f t="shared" si="46"/>
        <v>7.10.6</v>
      </c>
      <c r="Y532" s="175">
        <f t="shared" si="50"/>
        <v>0</v>
      </c>
      <c r="Z532" s="171">
        <f t="shared" si="51"/>
        <v>0</v>
      </c>
      <c r="AA532" s="171">
        <f t="shared" si="47"/>
        <v>17</v>
      </c>
      <c r="AB532" s="171">
        <f t="shared" si="48"/>
        <v>0</v>
      </c>
      <c r="AC532" s="171">
        <f t="shared" si="49"/>
        <v>0</v>
      </c>
    </row>
    <row r="533" spans="1:29" ht="35.25" customHeight="1" x14ac:dyDescent="0.25">
      <c r="A533" s="96" t="s">
        <v>2180</v>
      </c>
      <c r="B533" s="101" t="s">
        <v>9720</v>
      </c>
      <c r="C533" s="98" t="s">
        <v>108</v>
      </c>
      <c r="D533" s="98" t="s">
        <v>357</v>
      </c>
      <c r="E533" s="173" t="s">
        <v>8196</v>
      </c>
      <c r="F533" s="99" t="s">
        <v>16</v>
      </c>
      <c r="G533" s="99" t="s">
        <v>109</v>
      </c>
      <c r="H533" s="99" t="s">
        <v>4243</v>
      </c>
      <c r="I533" s="147" t="s">
        <v>2446</v>
      </c>
      <c r="J533" s="103" t="s">
        <v>118</v>
      </c>
      <c r="K533" s="102">
        <v>2046</v>
      </c>
      <c r="L533" s="103" t="s">
        <v>53</v>
      </c>
      <c r="M533" s="102" t="s">
        <v>119</v>
      </c>
      <c r="N533" s="101" t="s">
        <v>2301</v>
      </c>
      <c r="O533" s="101" t="s">
        <v>191</v>
      </c>
      <c r="P533" s="101" t="s">
        <v>4244</v>
      </c>
      <c r="Q533" s="105" t="s">
        <v>9719</v>
      </c>
      <c r="R533" s="105" t="s">
        <v>10162</v>
      </c>
      <c r="S533" s="241" t="s">
        <v>2192</v>
      </c>
      <c r="T533" s="101" t="s">
        <v>2445</v>
      </c>
      <c r="U533" s="148"/>
      <c r="V533" s="148"/>
      <c r="W533" s="107" t="str">
        <f>VLOOKUP(TRIM(X533),X10:Y88,2,FALSE)</f>
        <v>Andy</v>
      </c>
      <c r="X533" s="171" t="str">
        <f t="shared" si="46"/>
        <v>7.10.6</v>
      </c>
      <c r="Y533" s="175">
        <f t="shared" si="50"/>
        <v>0</v>
      </c>
      <c r="Z533" s="171">
        <f t="shared" si="51"/>
        <v>0</v>
      </c>
      <c r="AA533" s="171">
        <f t="shared" si="47"/>
        <v>17</v>
      </c>
      <c r="AB533" s="171">
        <f t="shared" si="48"/>
        <v>0</v>
      </c>
      <c r="AC533" s="171">
        <f t="shared" si="49"/>
        <v>0</v>
      </c>
    </row>
    <row r="534" spans="1:29" ht="35.25" customHeight="1" x14ac:dyDescent="0.25">
      <c r="A534" s="96" t="s">
        <v>2180</v>
      </c>
      <c r="B534" s="101" t="s">
        <v>9722</v>
      </c>
      <c r="C534" s="98" t="s">
        <v>108</v>
      </c>
      <c r="D534" s="98" t="s">
        <v>353</v>
      </c>
      <c r="E534" s="173" t="s">
        <v>8197</v>
      </c>
      <c r="F534" s="99" t="s">
        <v>16</v>
      </c>
      <c r="G534" s="99" t="s">
        <v>109</v>
      </c>
      <c r="H534" s="99" t="s">
        <v>9038</v>
      </c>
      <c r="I534" s="147" t="s">
        <v>2446</v>
      </c>
      <c r="J534" s="103" t="s">
        <v>118</v>
      </c>
      <c r="K534" s="102">
        <v>2147</v>
      </c>
      <c r="L534" s="103"/>
      <c r="M534" s="102" t="s">
        <v>119</v>
      </c>
      <c r="N534" s="101" t="s">
        <v>2301</v>
      </c>
      <c r="O534" s="101" t="s">
        <v>191</v>
      </c>
      <c r="P534" s="101" t="s">
        <v>2375</v>
      </c>
      <c r="Q534" s="105" t="s">
        <v>9721</v>
      </c>
      <c r="R534" s="105" t="s">
        <v>2183</v>
      </c>
      <c r="S534" s="106" t="s">
        <v>2183</v>
      </c>
      <c r="T534" s="101" t="s">
        <v>2445</v>
      </c>
      <c r="U534" s="148"/>
      <c r="V534" s="148"/>
      <c r="W534" s="107" t="str">
        <f>VLOOKUP(TRIM(X534),X10:Y88,2,FALSE)</f>
        <v>Andy</v>
      </c>
      <c r="X534" s="171" t="str">
        <f t="shared" si="46"/>
        <v>7.10.2</v>
      </c>
      <c r="Y534" s="175">
        <f t="shared" si="50"/>
        <v>0</v>
      </c>
      <c r="Z534" s="171">
        <f t="shared" si="51"/>
        <v>0</v>
      </c>
      <c r="AA534" s="171">
        <f t="shared" si="47"/>
        <v>17</v>
      </c>
      <c r="AB534" s="171">
        <f t="shared" si="48"/>
        <v>0</v>
      </c>
      <c r="AC534" s="171">
        <f t="shared" si="49"/>
        <v>0</v>
      </c>
    </row>
    <row r="535" spans="1:29" ht="35.25" customHeight="1" x14ac:dyDescent="0.25">
      <c r="A535" s="96" t="s">
        <v>2180</v>
      </c>
      <c r="B535" s="101" t="s">
        <v>9724</v>
      </c>
      <c r="C535" s="98" t="s">
        <v>108</v>
      </c>
      <c r="D535" s="98" t="s">
        <v>353</v>
      </c>
      <c r="E535" s="173" t="s">
        <v>8198</v>
      </c>
      <c r="F535" s="99" t="s">
        <v>16</v>
      </c>
      <c r="G535" s="99" t="s">
        <v>109</v>
      </c>
      <c r="H535" s="99" t="s">
        <v>9039</v>
      </c>
      <c r="I535" s="147" t="s">
        <v>2446</v>
      </c>
      <c r="J535" s="103" t="s">
        <v>2225</v>
      </c>
      <c r="K535" s="102">
        <v>2200</v>
      </c>
      <c r="L535" s="103"/>
      <c r="M535" s="102" t="s">
        <v>119</v>
      </c>
      <c r="N535" s="101" t="s">
        <v>2301</v>
      </c>
      <c r="O535" s="101" t="s">
        <v>191</v>
      </c>
      <c r="P535" s="101" t="s">
        <v>2375</v>
      </c>
      <c r="Q535" s="105" t="s">
        <v>9723</v>
      </c>
      <c r="R535" s="105" t="s">
        <v>2183</v>
      </c>
      <c r="S535" s="106" t="s">
        <v>2183</v>
      </c>
      <c r="T535" s="101" t="s">
        <v>2445</v>
      </c>
      <c r="U535" s="148"/>
      <c r="V535" s="148"/>
      <c r="W535" s="107" t="str">
        <f>VLOOKUP(TRIM(X535),X10:Y88,2,FALSE)</f>
        <v>Andy</v>
      </c>
      <c r="X535" s="171" t="str">
        <f t="shared" si="46"/>
        <v>7.10.2</v>
      </c>
      <c r="Y535" s="175">
        <f t="shared" si="50"/>
        <v>0</v>
      </c>
      <c r="Z535" s="171">
        <f t="shared" si="51"/>
        <v>0</v>
      </c>
      <c r="AA535" s="171">
        <f t="shared" si="47"/>
        <v>17</v>
      </c>
      <c r="AB535" s="171">
        <f t="shared" si="48"/>
        <v>0</v>
      </c>
      <c r="AC535" s="171">
        <f t="shared" si="49"/>
        <v>0</v>
      </c>
    </row>
    <row r="536" spans="1:29" ht="35.25" customHeight="1" x14ac:dyDescent="0.25">
      <c r="A536" s="96" t="s">
        <v>2180</v>
      </c>
      <c r="B536" s="101" t="s">
        <v>9725</v>
      </c>
      <c r="C536" s="98" t="s">
        <v>108</v>
      </c>
      <c r="D536" s="98" t="s">
        <v>353</v>
      </c>
      <c r="E536" s="173" t="s">
        <v>8199</v>
      </c>
      <c r="F536" s="99" t="s">
        <v>16</v>
      </c>
      <c r="G536" s="99" t="s">
        <v>109</v>
      </c>
      <c r="H536" s="99" t="s">
        <v>9039</v>
      </c>
      <c r="I536" s="147" t="s">
        <v>2446</v>
      </c>
      <c r="J536" s="103" t="s">
        <v>118</v>
      </c>
      <c r="K536" s="102">
        <v>2148</v>
      </c>
      <c r="L536" s="103"/>
      <c r="M536" s="102" t="s">
        <v>119</v>
      </c>
      <c r="N536" s="101" t="s">
        <v>2301</v>
      </c>
      <c r="O536" s="101" t="s">
        <v>191</v>
      </c>
      <c r="P536" s="101" t="s">
        <v>2375</v>
      </c>
      <c r="Q536" s="105" t="s">
        <v>9723</v>
      </c>
      <c r="R536" s="105" t="s">
        <v>2183</v>
      </c>
      <c r="S536" s="106" t="s">
        <v>2183</v>
      </c>
      <c r="T536" s="101" t="s">
        <v>2445</v>
      </c>
      <c r="U536" s="148"/>
      <c r="V536" s="148"/>
      <c r="W536" s="107" t="str">
        <f>VLOOKUP(TRIM(X536),X10:Y88,2,FALSE)</f>
        <v>Andy</v>
      </c>
      <c r="X536" s="171" t="str">
        <f t="shared" si="46"/>
        <v>7.10.2</v>
      </c>
      <c r="Y536" s="175">
        <f t="shared" si="50"/>
        <v>0</v>
      </c>
      <c r="Z536" s="171">
        <f t="shared" si="51"/>
        <v>0</v>
      </c>
      <c r="AA536" s="171">
        <f t="shared" si="47"/>
        <v>17</v>
      </c>
      <c r="AB536" s="171">
        <f t="shared" si="48"/>
        <v>0</v>
      </c>
      <c r="AC536" s="171">
        <f t="shared" si="49"/>
        <v>0</v>
      </c>
    </row>
    <row r="537" spans="1:29" ht="37.15" customHeight="1" x14ac:dyDescent="0.25">
      <c r="A537" s="96" t="s">
        <v>2180</v>
      </c>
      <c r="B537" s="101" t="s">
        <v>2708</v>
      </c>
      <c r="C537" s="98" t="s">
        <v>108</v>
      </c>
      <c r="D537" s="98" t="s">
        <v>353</v>
      </c>
      <c r="E537" s="173" t="s">
        <v>8200</v>
      </c>
      <c r="F537" s="99" t="s">
        <v>16</v>
      </c>
      <c r="G537" s="99" t="s">
        <v>109</v>
      </c>
      <c r="H537" s="99" t="s">
        <v>9040</v>
      </c>
      <c r="I537" s="147" t="s">
        <v>2449</v>
      </c>
      <c r="J537" s="103" t="s">
        <v>118</v>
      </c>
      <c r="K537" s="102">
        <v>2149</v>
      </c>
      <c r="L537" s="103"/>
      <c r="M537" s="102" t="s">
        <v>119</v>
      </c>
      <c r="N537" s="101" t="s">
        <v>2301</v>
      </c>
      <c r="O537" s="101" t="s">
        <v>191</v>
      </c>
      <c r="P537" s="101" t="s">
        <v>2375</v>
      </c>
      <c r="Q537" s="105" t="s">
        <v>9726</v>
      </c>
      <c r="R537" s="105" t="s">
        <v>2183</v>
      </c>
      <c r="S537" s="106" t="s">
        <v>2183</v>
      </c>
      <c r="T537" s="101" t="s">
        <v>2445</v>
      </c>
      <c r="U537" s="148"/>
      <c r="V537" s="148"/>
      <c r="W537" s="107" t="str">
        <f>VLOOKUP(TRIM(X537),X10:Y88,2,FALSE)</f>
        <v>Andy</v>
      </c>
      <c r="X537" s="171" t="str">
        <f t="shared" ref="X537:X600" si="52">IF(ISNONTEXT(D537),"" &amp; D537 &amp;"",T(D537))</f>
        <v>7.10.2</v>
      </c>
      <c r="Y537" s="175">
        <f t="shared" si="50"/>
        <v>0</v>
      </c>
      <c r="Z537" s="171">
        <f t="shared" si="51"/>
        <v>0</v>
      </c>
      <c r="AA537" s="171">
        <f t="shared" ref="AA537:AA600" si="53">LEN(I537)</f>
        <v>17</v>
      </c>
      <c r="AB537" s="171">
        <f t="shared" ref="AB537:AB600" si="54">IF(LEFT(H537, 12)="Reserved for",  1, 0)</f>
        <v>0</v>
      </c>
      <c r="AC537" s="171">
        <f t="shared" ref="AC537:AC600" si="55">IF(F537="LS OUT", IF(S537="Approved", 1, IF(S537="Block approved", 1, 0)),0)</f>
        <v>0</v>
      </c>
    </row>
    <row r="538" spans="1:29" ht="35.25" customHeight="1" x14ac:dyDescent="0.25">
      <c r="A538" s="96" t="s">
        <v>2180</v>
      </c>
      <c r="B538" s="101" t="s">
        <v>9728</v>
      </c>
      <c r="C538" s="98" t="s">
        <v>108</v>
      </c>
      <c r="D538" s="98" t="s">
        <v>74</v>
      </c>
      <c r="E538" s="173" t="s">
        <v>8201</v>
      </c>
      <c r="F538" s="99" t="s">
        <v>16</v>
      </c>
      <c r="G538" s="99" t="s">
        <v>109</v>
      </c>
      <c r="H538" s="99" t="s">
        <v>9041</v>
      </c>
      <c r="I538" s="147" t="s">
        <v>2446</v>
      </c>
      <c r="J538" s="103" t="s">
        <v>2225</v>
      </c>
      <c r="K538" s="102">
        <v>2201</v>
      </c>
      <c r="L538" s="103"/>
      <c r="M538" s="102" t="s">
        <v>119</v>
      </c>
      <c r="N538" s="101" t="s">
        <v>2301</v>
      </c>
      <c r="O538" s="101" t="s">
        <v>191</v>
      </c>
      <c r="P538" s="101" t="s">
        <v>2230</v>
      </c>
      <c r="Q538" s="105" t="s">
        <v>9727</v>
      </c>
      <c r="R538" s="105" t="s">
        <v>10472</v>
      </c>
      <c r="S538" s="106" t="s">
        <v>10068</v>
      </c>
      <c r="T538" s="101" t="s">
        <v>2445</v>
      </c>
      <c r="U538" s="148"/>
      <c r="V538" s="148"/>
      <c r="W538" s="107" t="str">
        <f>VLOOKUP(TRIM(X538),X10:Y88,2,FALSE)</f>
        <v>Tao</v>
      </c>
      <c r="X538" s="171" t="str">
        <f t="shared" si="52"/>
        <v>6.3</v>
      </c>
      <c r="Y538" s="175">
        <f t="shared" si="50"/>
        <v>0</v>
      </c>
      <c r="Z538" s="171">
        <f t="shared" si="51"/>
        <v>0</v>
      </c>
      <c r="AA538" s="171">
        <f t="shared" si="53"/>
        <v>17</v>
      </c>
      <c r="AB538" s="171">
        <f t="shared" si="54"/>
        <v>0</v>
      </c>
      <c r="AC538" s="171">
        <f t="shared" si="55"/>
        <v>0</v>
      </c>
    </row>
    <row r="539" spans="1:29" ht="35.25" customHeight="1" x14ac:dyDescent="0.25">
      <c r="A539" s="96" t="s">
        <v>2180</v>
      </c>
      <c r="B539" s="101" t="s">
        <v>9730</v>
      </c>
      <c r="C539" s="98" t="s">
        <v>108</v>
      </c>
      <c r="D539" s="98" t="s">
        <v>308</v>
      </c>
      <c r="E539" s="173" t="s">
        <v>8202</v>
      </c>
      <c r="F539" s="99" t="s">
        <v>16</v>
      </c>
      <c r="G539" s="99" t="s">
        <v>109</v>
      </c>
      <c r="H539" s="99" t="s">
        <v>9042</v>
      </c>
      <c r="I539" s="147" t="s">
        <v>2446</v>
      </c>
      <c r="J539" s="103" t="s">
        <v>2225</v>
      </c>
      <c r="K539" s="102">
        <v>2202</v>
      </c>
      <c r="L539" s="103"/>
      <c r="M539" s="102" t="s">
        <v>119</v>
      </c>
      <c r="N539" s="101" t="s">
        <v>2301</v>
      </c>
      <c r="O539" s="101" t="s">
        <v>191</v>
      </c>
      <c r="P539" s="101" t="s">
        <v>226</v>
      </c>
      <c r="Q539" s="105" t="s">
        <v>9729</v>
      </c>
      <c r="R539" s="105" t="s">
        <v>10473</v>
      </c>
      <c r="S539" s="106" t="s">
        <v>9983</v>
      </c>
      <c r="T539" s="101" t="s">
        <v>2445</v>
      </c>
      <c r="U539" s="148"/>
      <c r="V539" s="148"/>
      <c r="W539" s="107" t="str">
        <f>VLOOKUP(TRIM(X539),X10:Y88,2,FALSE)</f>
        <v>Puneet</v>
      </c>
      <c r="X539" s="171" t="str">
        <f t="shared" si="52"/>
        <v>7.7.2</v>
      </c>
      <c r="Y539" s="175">
        <f t="shared" si="50"/>
        <v>0</v>
      </c>
      <c r="Z539" s="171">
        <f t="shared" si="51"/>
        <v>0</v>
      </c>
      <c r="AA539" s="171">
        <f t="shared" si="53"/>
        <v>17</v>
      </c>
      <c r="AB539" s="171">
        <f t="shared" si="54"/>
        <v>0</v>
      </c>
      <c r="AC539" s="171">
        <f t="shared" si="55"/>
        <v>0</v>
      </c>
    </row>
    <row r="540" spans="1:29" ht="35.25" customHeight="1" x14ac:dyDescent="0.25">
      <c r="A540" s="96" t="s">
        <v>2180</v>
      </c>
      <c r="B540" s="101" t="s">
        <v>3893</v>
      </c>
      <c r="C540" s="98" t="s">
        <v>108</v>
      </c>
      <c r="D540" s="98" t="s">
        <v>308</v>
      </c>
      <c r="E540" s="173" t="s">
        <v>8203</v>
      </c>
      <c r="F540" s="99" t="s">
        <v>16</v>
      </c>
      <c r="G540" s="99" t="s">
        <v>109</v>
      </c>
      <c r="H540" s="99" t="s">
        <v>9732</v>
      </c>
      <c r="I540" s="147" t="s">
        <v>2446</v>
      </c>
      <c r="J540" s="103" t="s">
        <v>2225</v>
      </c>
      <c r="K540" s="102">
        <v>2203</v>
      </c>
      <c r="L540" s="103"/>
      <c r="M540" s="102" t="s">
        <v>119</v>
      </c>
      <c r="N540" s="101" t="s">
        <v>2301</v>
      </c>
      <c r="O540" s="101" t="s">
        <v>191</v>
      </c>
      <c r="P540" s="101" t="s">
        <v>226</v>
      </c>
      <c r="Q540" s="105" t="s">
        <v>9731</v>
      </c>
      <c r="R540" s="105" t="s">
        <v>2183</v>
      </c>
      <c r="S540" s="106" t="s">
        <v>2183</v>
      </c>
      <c r="T540" s="101" t="s">
        <v>2445</v>
      </c>
      <c r="U540" s="148"/>
      <c r="V540" s="148"/>
      <c r="W540" s="107" t="str">
        <f>VLOOKUP(TRIM(X540),X10:Y88,2,FALSE)</f>
        <v>Puneet</v>
      </c>
      <c r="X540" s="171" t="str">
        <f t="shared" si="52"/>
        <v>7.7.2</v>
      </c>
      <c r="Y540" s="175">
        <f t="shared" si="50"/>
        <v>0</v>
      </c>
      <c r="Z540" s="171">
        <f t="shared" si="51"/>
        <v>0</v>
      </c>
      <c r="AA540" s="171">
        <f t="shared" si="53"/>
        <v>17</v>
      </c>
      <c r="AB540" s="171">
        <f t="shared" si="54"/>
        <v>0</v>
      </c>
      <c r="AC540" s="171">
        <f t="shared" si="55"/>
        <v>0</v>
      </c>
    </row>
    <row r="541" spans="1:29" ht="35.25" customHeight="1" x14ac:dyDescent="0.25">
      <c r="A541" s="96" t="s">
        <v>2180</v>
      </c>
      <c r="B541" s="101" t="s">
        <v>9734</v>
      </c>
      <c r="C541" s="98" t="s">
        <v>108</v>
      </c>
      <c r="D541" s="98" t="s">
        <v>308</v>
      </c>
      <c r="E541" s="173" t="s">
        <v>8204</v>
      </c>
      <c r="F541" s="99" t="s">
        <v>16</v>
      </c>
      <c r="G541" s="99" t="s">
        <v>109</v>
      </c>
      <c r="H541" s="99" t="s">
        <v>9735</v>
      </c>
      <c r="I541" s="147" t="s">
        <v>2446</v>
      </c>
      <c r="J541" s="103" t="s">
        <v>2225</v>
      </c>
      <c r="K541" s="102">
        <v>2204</v>
      </c>
      <c r="L541" s="103"/>
      <c r="M541" s="102" t="s">
        <v>119</v>
      </c>
      <c r="N541" s="101" t="s">
        <v>2301</v>
      </c>
      <c r="O541" s="101" t="s">
        <v>191</v>
      </c>
      <c r="P541" s="101" t="s">
        <v>226</v>
      </c>
      <c r="Q541" s="105" t="s">
        <v>9733</v>
      </c>
      <c r="R541" s="105" t="s">
        <v>10474</v>
      </c>
      <c r="S541" s="106" t="s">
        <v>9982</v>
      </c>
      <c r="T541" s="101" t="s">
        <v>2445</v>
      </c>
      <c r="U541" s="148"/>
      <c r="V541" s="148"/>
      <c r="W541" s="107" t="str">
        <f>VLOOKUP(TRIM(X541),X10:Y88,2,FALSE)</f>
        <v>Puneet</v>
      </c>
      <c r="X541" s="171" t="str">
        <f t="shared" si="52"/>
        <v>7.7.2</v>
      </c>
      <c r="Y541" s="175">
        <f t="shared" si="50"/>
        <v>0</v>
      </c>
      <c r="Z541" s="171">
        <f t="shared" si="51"/>
        <v>0</v>
      </c>
      <c r="AA541" s="171">
        <f t="shared" si="53"/>
        <v>17</v>
      </c>
      <c r="AB541" s="171">
        <f t="shared" si="54"/>
        <v>0</v>
      </c>
      <c r="AC541" s="171">
        <f t="shared" si="55"/>
        <v>0</v>
      </c>
    </row>
    <row r="542" spans="1:29" ht="35.25" customHeight="1" x14ac:dyDescent="0.25">
      <c r="A542" s="96" t="s">
        <v>2180</v>
      </c>
      <c r="B542" s="101" t="s">
        <v>9737</v>
      </c>
      <c r="C542" s="98" t="s">
        <v>108</v>
      </c>
      <c r="D542" s="98" t="s">
        <v>308</v>
      </c>
      <c r="E542" s="173" t="s">
        <v>8205</v>
      </c>
      <c r="F542" s="99" t="s">
        <v>16</v>
      </c>
      <c r="G542" s="99" t="s">
        <v>109</v>
      </c>
      <c r="H542" s="99" t="s">
        <v>9043</v>
      </c>
      <c r="I542" s="147" t="s">
        <v>2446</v>
      </c>
      <c r="J542" s="103" t="s">
        <v>118</v>
      </c>
      <c r="K542" s="102">
        <v>2150</v>
      </c>
      <c r="L542" s="103"/>
      <c r="M542" s="102" t="s">
        <v>119</v>
      </c>
      <c r="N542" s="101" t="s">
        <v>2301</v>
      </c>
      <c r="O542" s="101" t="s">
        <v>191</v>
      </c>
      <c r="P542" s="101" t="s">
        <v>226</v>
      </c>
      <c r="Q542" s="105" t="s">
        <v>9736</v>
      </c>
      <c r="R542" s="105" t="s">
        <v>10475</v>
      </c>
      <c r="S542" s="106" t="s">
        <v>9981</v>
      </c>
      <c r="T542" s="101" t="s">
        <v>2445</v>
      </c>
      <c r="U542" s="148"/>
      <c r="V542" s="148"/>
      <c r="W542" s="107" t="str">
        <f>VLOOKUP(TRIM(X542),X10:Y88,2,FALSE)</f>
        <v>Puneet</v>
      </c>
      <c r="X542" s="171" t="str">
        <f t="shared" si="52"/>
        <v>7.7.2</v>
      </c>
      <c r="Y542" s="175">
        <f t="shared" si="50"/>
        <v>0</v>
      </c>
      <c r="Z542" s="171">
        <f t="shared" si="51"/>
        <v>0</v>
      </c>
      <c r="AA542" s="171">
        <f t="shared" si="53"/>
        <v>17</v>
      </c>
      <c r="AB542" s="171">
        <f t="shared" si="54"/>
        <v>0</v>
      </c>
      <c r="AC542" s="171">
        <f t="shared" si="55"/>
        <v>0</v>
      </c>
    </row>
    <row r="543" spans="1:29" ht="35.25" customHeight="1" x14ac:dyDescent="0.25">
      <c r="A543" s="96" t="s">
        <v>2180</v>
      </c>
      <c r="B543" s="101" t="s">
        <v>9739</v>
      </c>
      <c r="C543" s="98" t="s">
        <v>108</v>
      </c>
      <c r="D543" s="98" t="s">
        <v>308</v>
      </c>
      <c r="E543" s="173" t="s">
        <v>8206</v>
      </c>
      <c r="F543" s="99" t="s">
        <v>16</v>
      </c>
      <c r="G543" s="99" t="s">
        <v>109</v>
      </c>
      <c r="H543" s="99" t="s">
        <v>9043</v>
      </c>
      <c r="I543" s="147" t="s">
        <v>2446</v>
      </c>
      <c r="J543" s="103" t="s">
        <v>2264</v>
      </c>
      <c r="K543" s="102">
        <v>425</v>
      </c>
      <c r="L543" s="103"/>
      <c r="M543" s="102" t="s">
        <v>119</v>
      </c>
      <c r="N543" s="101" t="s">
        <v>2301</v>
      </c>
      <c r="O543" s="101" t="s">
        <v>191</v>
      </c>
      <c r="P543" s="101" t="s">
        <v>226</v>
      </c>
      <c r="Q543" s="105" t="s">
        <v>9738</v>
      </c>
      <c r="R543" s="105" t="s">
        <v>10010</v>
      </c>
      <c r="S543" s="106" t="s">
        <v>2268</v>
      </c>
      <c r="T543" s="101" t="s">
        <v>2445</v>
      </c>
      <c r="U543" s="148"/>
      <c r="V543" s="148"/>
      <c r="W543" s="107" t="str">
        <f>VLOOKUP(TRIM(X543),X10:Y88,2,FALSE)</f>
        <v>Puneet</v>
      </c>
      <c r="X543" s="171" t="str">
        <f t="shared" si="52"/>
        <v>7.7.2</v>
      </c>
      <c r="Y543" s="175">
        <f t="shared" si="50"/>
        <v>0</v>
      </c>
      <c r="Z543" s="171">
        <f t="shared" si="51"/>
        <v>0</v>
      </c>
      <c r="AA543" s="171">
        <f t="shared" si="53"/>
        <v>17</v>
      </c>
      <c r="AB543" s="171">
        <f t="shared" si="54"/>
        <v>0</v>
      </c>
      <c r="AC543" s="171">
        <f t="shared" si="55"/>
        <v>0</v>
      </c>
    </row>
    <row r="544" spans="1:29" ht="35.25" customHeight="1" x14ac:dyDescent="0.25">
      <c r="A544" s="96" t="s">
        <v>2180</v>
      </c>
      <c r="B544" s="101" t="s">
        <v>9741</v>
      </c>
      <c r="C544" s="98" t="s">
        <v>108</v>
      </c>
      <c r="D544" s="98" t="s">
        <v>308</v>
      </c>
      <c r="E544" s="173" t="s">
        <v>8207</v>
      </c>
      <c r="F544" s="99" t="s">
        <v>15</v>
      </c>
      <c r="G544" s="99" t="s">
        <v>109</v>
      </c>
      <c r="H544" s="99" t="s">
        <v>9044</v>
      </c>
      <c r="I544" s="147" t="s">
        <v>123</v>
      </c>
      <c r="J544" s="103" t="s">
        <v>2225</v>
      </c>
      <c r="K544" s="102">
        <v>2205</v>
      </c>
      <c r="L544" s="103"/>
      <c r="M544" s="102" t="s">
        <v>119</v>
      </c>
      <c r="N544" s="101" t="s">
        <v>2301</v>
      </c>
      <c r="O544" s="101" t="s">
        <v>191</v>
      </c>
      <c r="P544" s="101" t="s">
        <v>226</v>
      </c>
      <c r="Q544" s="105" t="s">
        <v>9740</v>
      </c>
      <c r="R544" s="105" t="s">
        <v>2181</v>
      </c>
      <c r="S544" s="106" t="s">
        <v>2181</v>
      </c>
      <c r="T544" s="101" t="s">
        <v>2246</v>
      </c>
      <c r="U544" s="148"/>
      <c r="V544" s="148"/>
      <c r="W544" s="107" t="str">
        <f>VLOOKUP(TRIM(X544),X10:Y88,2,FALSE)</f>
        <v>Puneet</v>
      </c>
      <c r="X544" s="171" t="str">
        <f t="shared" si="52"/>
        <v>7.7.2</v>
      </c>
      <c r="Y544" s="175">
        <f t="shared" si="50"/>
        <v>1</v>
      </c>
      <c r="Z544" s="171">
        <f t="shared" si="51"/>
        <v>0</v>
      </c>
      <c r="AA544" s="171">
        <f t="shared" si="53"/>
        <v>5</v>
      </c>
      <c r="AB544" s="171">
        <f t="shared" si="54"/>
        <v>0</v>
      </c>
      <c r="AC544" s="171">
        <f t="shared" si="55"/>
        <v>0</v>
      </c>
    </row>
    <row r="545" spans="1:29" ht="35.25" customHeight="1" x14ac:dyDescent="0.25">
      <c r="A545" s="96" t="s">
        <v>2180</v>
      </c>
      <c r="B545" s="101" t="s">
        <v>9743</v>
      </c>
      <c r="C545" s="98" t="s">
        <v>108</v>
      </c>
      <c r="D545" s="98" t="s">
        <v>304</v>
      </c>
      <c r="E545" s="173" t="s">
        <v>8208</v>
      </c>
      <c r="F545" s="99" t="s">
        <v>16</v>
      </c>
      <c r="G545" s="99" t="s">
        <v>109</v>
      </c>
      <c r="H545" s="99" t="s">
        <v>9045</v>
      </c>
      <c r="I545" s="147" t="s">
        <v>205</v>
      </c>
      <c r="J545" s="103" t="s">
        <v>2312</v>
      </c>
      <c r="K545" s="102">
        <v>141</v>
      </c>
      <c r="L545" s="103"/>
      <c r="M545" s="102" t="s">
        <v>119</v>
      </c>
      <c r="N545" s="101" t="s">
        <v>2228</v>
      </c>
      <c r="O545" s="101" t="s">
        <v>191</v>
      </c>
      <c r="P545" s="101" t="s">
        <v>2206</v>
      </c>
      <c r="Q545" s="105" t="s">
        <v>9742</v>
      </c>
      <c r="R545" s="105" t="s">
        <v>10082</v>
      </c>
      <c r="S545" s="106" t="s">
        <v>2268</v>
      </c>
      <c r="T545" s="101" t="s">
        <v>2591</v>
      </c>
      <c r="U545" s="148"/>
      <c r="V545" s="148"/>
      <c r="W545" s="107" t="str">
        <f>VLOOKUP(TRIM(X545),X10:Y88,2,FALSE)</f>
        <v>Tao</v>
      </c>
      <c r="X545" s="171" t="str">
        <f t="shared" si="52"/>
        <v>7.5</v>
      </c>
      <c r="Y545" s="175">
        <f t="shared" si="50"/>
        <v>0</v>
      </c>
      <c r="Z545" s="171">
        <f t="shared" si="51"/>
        <v>0</v>
      </c>
      <c r="AA545" s="171">
        <f t="shared" si="53"/>
        <v>7</v>
      </c>
      <c r="AB545" s="171">
        <f t="shared" si="54"/>
        <v>0</v>
      </c>
      <c r="AC545" s="171">
        <f t="shared" si="55"/>
        <v>0</v>
      </c>
    </row>
    <row r="546" spans="1:29" ht="37.15" customHeight="1" x14ac:dyDescent="0.25">
      <c r="A546" s="96" t="s">
        <v>2180</v>
      </c>
      <c r="B546" s="101" t="s">
        <v>9745</v>
      </c>
      <c r="C546" s="98" t="s">
        <v>108</v>
      </c>
      <c r="D546" s="98" t="s">
        <v>94</v>
      </c>
      <c r="E546" s="173" t="s">
        <v>8209</v>
      </c>
      <c r="F546" s="99" t="s">
        <v>16</v>
      </c>
      <c r="G546" s="99" t="s">
        <v>109</v>
      </c>
      <c r="H546" s="99" t="s">
        <v>9046</v>
      </c>
      <c r="I546" s="147" t="s">
        <v>2446</v>
      </c>
      <c r="J546" s="103" t="s">
        <v>2272</v>
      </c>
      <c r="K546" s="102">
        <v>2037</v>
      </c>
      <c r="L546" s="103"/>
      <c r="M546" s="102" t="s">
        <v>119</v>
      </c>
      <c r="N546" s="101" t="s">
        <v>2228</v>
      </c>
      <c r="O546" s="101" t="s">
        <v>191</v>
      </c>
      <c r="P546" s="101" t="s">
        <v>2205</v>
      </c>
      <c r="Q546" s="105" t="s">
        <v>9744</v>
      </c>
      <c r="R546" s="105" t="s">
        <v>10476</v>
      </c>
      <c r="S546" s="106" t="s">
        <v>9919</v>
      </c>
      <c r="T546" s="101" t="s">
        <v>2445</v>
      </c>
      <c r="U546" s="148"/>
      <c r="V546" s="148"/>
      <c r="W546" s="107" t="str">
        <f>VLOOKUP(TRIM(X546),X10:Y88,2,FALSE)</f>
        <v>Andy</v>
      </c>
      <c r="X546" s="171" t="str">
        <f t="shared" si="52"/>
        <v>7.2</v>
      </c>
      <c r="Y546" s="175">
        <f t="shared" si="50"/>
        <v>0</v>
      </c>
      <c r="Z546" s="171">
        <f t="shared" si="51"/>
        <v>0</v>
      </c>
      <c r="AA546" s="171">
        <f t="shared" si="53"/>
        <v>17</v>
      </c>
      <c r="AB546" s="171">
        <f t="shared" si="54"/>
        <v>0</v>
      </c>
      <c r="AC546" s="171">
        <f t="shared" si="55"/>
        <v>0</v>
      </c>
    </row>
    <row r="547" spans="1:29" ht="35.25" customHeight="1" x14ac:dyDescent="0.25">
      <c r="A547" s="96" t="s">
        <v>2180</v>
      </c>
      <c r="B547" s="101" t="s">
        <v>9747</v>
      </c>
      <c r="C547" s="98" t="s">
        <v>108</v>
      </c>
      <c r="D547" s="98" t="s">
        <v>310</v>
      </c>
      <c r="E547" s="173" t="s">
        <v>8210</v>
      </c>
      <c r="F547" s="99" t="s">
        <v>16</v>
      </c>
      <c r="G547" s="99" t="s">
        <v>109</v>
      </c>
      <c r="H547" s="99" t="s">
        <v>9047</v>
      </c>
      <c r="I547" s="147" t="s">
        <v>205</v>
      </c>
      <c r="J547" s="103" t="s">
        <v>118</v>
      </c>
      <c r="K547" s="102">
        <v>2151</v>
      </c>
      <c r="L547" s="103"/>
      <c r="M547" s="102" t="s">
        <v>119</v>
      </c>
      <c r="N547" s="101" t="s">
        <v>2301</v>
      </c>
      <c r="O547" s="101" t="s">
        <v>191</v>
      </c>
      <c r="P547" s="101" t="s">
        <v>227</v>
      </c>
      <c r="Q547" s="105" t="s">
        <v>9746</v>
      </c>
      <c r="R547" s="105" t="s">
        <v>10477</v>
      </c>
      <c r="S547" s="106" t="s">
        <v>10020</v>
      </c>
      <c r="T547" s="101" t="s">
        <v>2799</v>
      </c>
      <c r="U547" s="148"/>
      <c r="V547" s="148"/>
      <c r="W547" s="107" t="str">
        <f>VLOOKUP(TRIM(X547),X10:Y88,2,FALSE)</f>
        <v>Tao</v>
      </c>
      <c r="X547" s="171" t="str">
        <f t="shared" si="52"/>
        <v>7.8</v>
      </c>
      <c r="Y547" s="175">
        <f t="shared" si="50"/>
        <v>0</v>
      </c>
      <c r="Z547" s="171">
        <f t="shared" si="51"/>
        <v>0</v>
      </c>
      <c r="AA547" s="171">
        <f t="shared" si="53"/>
        <v>7</v>
      </c>
      <c r="AB547" s="171">
        <f t="shared" si="54"/>
        <v>0</v>
      </c>
      <c r="AC547" s="171">
        <f t="shared" si="55"/>
        <v>0</v>
      </c>
    </row>
    <row r="548" spans="1:29" ht="35.25" customHeight="1" x14ac:dyDescent="0.25">
      <c r="A548" s="96" t="s">
        <v>2180</v>
      </c>
      <c r="B548" s="101" t="s">
        <v>9749</v>
      </c>
      <c r="C548" s="98" t="s">
        <v>108</v>
      </c>
      <c r="D548" s="98" t="s">
        <v>304</v>
      </c>
      <c r="E548" s="173" t="s">
        <v>8211</v>
      </c>
      <c r="F548" s="99" t="s">
        <v>16</v>
      </c>
      <c r="G548" s="99" t="s">
        <v>109</v>
      </c>
      <c r="H548" s="99" t="s">
        <v>9048</v>
      </c>
      <c r="I548" s="147" t="s">
        <v>2435</v>
      </c>
      <c r="J548" s="103" t="s">
        <v>2312</v>
      </c>
      <c r="K548" s="102">
        <v>142</v>
      </c>
      <c r="L548" s="103"/>
      <c r="M548" s="102" t="s">
        <v>119</v>
      </c>
      <c r="N548" s="101" t="s">
        <v>2228</v>
      </c>
      <c r="O548" s="101" t="s">
        <v>191</v>
      </c>
      <c r="P548" s="101" t="s">
        <v>2206</v>
      </c>
      <c r="Q548" s="105" t="s">
        <v>9748</v>
      </c>
      <c r="R548" s="105" t="s">
        <v>10478</v>
      </c>
      <c r="S548" s="106" t="s">
        <v>10046</v>
      </c>
      <c r="T548" s="101" t="s">
        <v>230</v>
      </c>
      <c r="U548" s="148"/>
      <c r="V548" s="148"/>
      <c r="W548" s="107" t="str">
        <f>VLOOKUP(TRIM(X548),X10:Y88,2,FALSE)</f>
        <v>Tao</v>
      </c>
      <c r="X548" s="171" t="str">
        <f t="shared" si="52"/>
        <v>7.5</v>
      </c>
      <c r="Y548" s="175">
        <f t="shared" si="50"/>
        <v>0</v>
      </c>
      <c r="Z548" s="171">
        <f t="shared" si="51"/>
        <v>0</v>
      </c>
      <c r="AA548" s="171">
        <f t="shared" si="53"/>
        <v>13</v>
      </c>
      <c r="AB548" s="171">
        <f t="shared" si="54"/>
        <v>0</v>
      </c>
      <c r="AC548" s="171">
        <f t="shared" si="55"/>
        <v>0</v>
      </c>
    </row>
    <row r="549" spans="1:29" ht="35.25" customHeight="1" x14ac:dyDescent="0.25">
      <c r="A549" s="96" t="s">
        <v>2180</v>
      </c>
      <c r="B549" s="101" t="s">
        <v>9751</v>
      </c>
      <c r="C549" s="98" t="s">
        <v>108</v>
      </c>
      <c r="D549" s="98" t="s">
        <v>310</v>
      </c>
      <c r="E549" s="173" t="s">
        <v>8212</v>
      </c>
      <c r="F549" s="99" t="s">
        <v>16</v>
      </c>
      <c r="G549" s="99" t="s">
        <v>109</v>
      </c>
      <c r="H549" s="99" t="s">
        <v>9049</v>
      </c>
      <c r="I549" s="147" t="s">
        <v>205</v>
      </c>
      <c r="J549" s="103" t="s">
        <v>118</v>
      </c>
      <c r="K549" s="102">
        <v>2152</v>
      </c>
      <c r="L549" s="103"/>
      <c r="M549" s="102" t="s">
        <v>119</v>
      </c>
      <c r="N549" s="101" t="s">
        <v>2301</v>
      </c>
      <c r="O549" s="101" t="s">
        <v>191</v>
      </c>
      <c r="P549" s="101" t="s">
        <v>227</v>
      </c>
      <c r="Q549" s="105" t="s">
        <v>9750</v>
      </c>
      <c r="R549" s="105" t="s">
        <v>10479</v>
      </c>
      <c r="S549" s="106" t="s">
        <v>10019</v>
      </c>
      <c r="T549" s="101" t="s">
        <v>2799</v>
      </c>
      <c r="U549" s="148"/>
      <c r="V549" s="148"/>
      <c r="W549" s="107" t="str">
        <f>VLOOKUP(TRIM(X549),X10:Y88,2,FALSE)</f>
        <v>Tao</v>
      </c>
      <c r="X549" s="171" t="str">
        <f t="shared" si="52"/>
        <v>7.8</v>
      </c>
      <c r="Y549" s="175">
        <f t="shared" si="50"/>
        <v>0</v>
      </c>
      <c r="Z549" s="171">
        <f t="shared" si="51"/>
        <v>0</v>
      </c>
      <c r="AA549" s="171">
        <f t="shared" si="53"/>
        <v>7</v>
      </c>
      <c r="AB549" s="171">
        <f t="shared" si="54"/>
        <v>0</v>
      </c>
      <c r="AC549" s="171">
        <f t="shared" si="55"/>
        <v>0</v>
      </c>
    </row>
    <row r="550" spans="1:29" ht="35.25" customHeight="1" x14ac:dyDescent="0.25">
      <c r="A550" s="96" t="s">
        <v>2180</v>
      </c>
      <c r="B550" s="101" t="s">
        <v>9753</v>
      </c>
      <c r="C550" s="98" t="s">
        <v>108</v>
      </c>
      <c r="D550" s="98" t="s">
        <v>310</v>
      </c>
      <c r="E550" s="173" t="s">
        <v>8213</v>
      </c>
      <c r="F550" s="99" t="s">
        <v>15</v>
      </c>
      <c r="G550" s="99" t="s">
        <v>109</v>
      </c>
      <c r="H550" s="99" t="s">
        <v>9050</v>
      </c>
      <c r="I550" s="147" t="s">
        <v>205</v>
      </c>
      <c r="J550" s="103" t="s">
        <v>118</v>
      </c>
      <c r="K550" s="102">
        <v>2153</v>
      </c>
      <c r="L550" s="103"/>
      <c r="M550" s="102" t="s">
        <v>119</v>
      </c>
      <c r="N550" s="101" t="s">
        <v>2301</v>
      </c>
      <c r="O550" s="101" t="s">
        <v>191</v>
      </c>
      <c r="P550" s="101" t="s">
        <v>227</v>
      </c>
      <c r="Q550" s="105" t="s">
        <v>9752</v>
      </c>
      <c r="R550" s="105" t="s">
        <v>2181</v>
      </c>
      <c r="S550" s="106" t="s">
        <v>2181</v>
      </c>
      <c r="T550" s="101" t="s">
        <v>2799</v>
      </c>
      <c r="U550" s="148"/>
      <c r="V550" s="148"/>
      <c r="W550" s="107" t="str">
        <f>VLOOKUP(TRIM(X550),X10:Y88,2,FALSE)</f>
        <v>Tao</v>
      </c>
      <c r="X550" s="171" t="str">
        <f t="shared" si="52"/>
        <v>7.8</v>
      </c>
      <c r="Y550" s="175">
        <f t="shared" si="50"/>
        <v>1</v>
      </c>
      <c r="Z550" s="171">
        <f t="shared" si="51"/>
        <v>0</v>
      </c>
      <c r="AA550" s="171">
        <f t="shared" si="53"/>
        <v>7</v>
      </c>
      <c r="AB550" s="171">
        <f t="shared" si="54"/>
        <v>0</v>
      </c>
      <c r="AC550" s="171">
        <f t="shared" si="55"/>
        <v>0</v>
      </c>
    </row>
    <row r="551" spans="1:29" ht="35.25" customHeight="1" x14ac:dyDescent="0.25">
      <c r="A551" s="96" t="s">
        <v>2180</v>
      </c>
      <c r="B551" s="101" t="s">
        <v>9755</v>
      </c>
      <c r="C551" s="98" t="s">
        <v>108</v>
      </c>
      <c r="D551" s="98" t="s">
        <v>310</v>
      </c>
      <c r="E551" s="173" t="s">
        <v>8214</v>
      </c>
      <c r="F551" s="99" t="s">
        <v>16</v>
      </c>
      <c r="G551" s="99" t="s">
        <v>109</v>
      </c>
      <c r="H551" s="99" t="s">
        <v>9051</v>
      </c>
      <c r="I551" s="147" t="s">
        <v>2459</v>
      </c>
      <c r="J551" s="103" t="s">
        <v>2225</v>
      </c>
      <c r="K551" s="102">
        <v>2206</v>
      </c>
      <c r="L551" s="103"/>
      <c r="M551" s="102" t="s">
        <v>119</v>
      </c>
      <c r="N551" s="101" t="s">
        <v>2301</v>
      </c>
      <c r="O551" s="101" t="s">
        <v>191</v>
      </c>
      <c r="P551" s="101" t="s">
        <v>2190</v>
      </c>
      <c r="Q551" s="105" t="s">
        <v>9754</v>
      </c>
      <c r="R551" s="105" t="s">
        <v>10087</v>
      </c>
      <c r="S551" s="241" t="s">
        <v>2192</v>
      </c>
      <c r="T551" s="101" t="s">
        <v>9052</v>
      </c>
      <c r="U551" s="148"/>
      <c r="V551" s="148"/>
      <c r="W551" s="107" t="str">
        <f>VLOOKUP(TRIM(X551),X10:Y88,2,FALSE)</f>
        <v>Tao</v>
      </c>
      <c r="X551" s="171" t="str">
        <f t="shared" si="52"/>
        <v>7.8</v>
      </c>
      <c r="Y551" s="175">
        <f t="shared" si="50"/>
        <v>0</v>
      </c>
      <c r="Z551" s="171">
        <f t="shared" si="51"/>
        <v>0</v>
      </c>
      <c r="AA551" s="171">
        <f t="shared" si="53"/>
        <v>7</v>
      </c>
      <c r="AB551" s="171">
        <f t="shared" si="54"/>
        <v>0</v>
      </c>
      <c r="AC551" s="171">
        <f t="shared" si="55"/>
        <v>0</v>
      </c>
    </row>
    <row r="552" spans="1:29" ht="35.25" customHeight="1" x14ac:dyDescent="0.25">
      <c r="A552" s="96" t="s">
        <v>2180</v>
      </c>
      <c r="B552" s="101" t="s">
        <v>2224</v>
      </c>
      <c r="C552" s="98" t="s">
        <v>108</v>
      </c>
      <c r="D552" s="98" t="s">
        <v>353</v>
      </c>
      <c r="E552" s="173" t="s">
        <v>8215</v>
      </c>
      <c r="F552" s="99" t="s">
        <v>16</v>
      </c>
      <c r="G552" s="99" t="s">
        <v>109</v>
      </c>
      <c r="H552" s="99" t="s">
        <v>9053</v>
      </c>
      <c r="I552" s="147" t="s">
        <v>126</v>
      </c>
      <c r="J552" s="103" t="s">
        <v>2225</v>
      </c>
      <c r="K552" s="102">
        <v>2207</v>
      </c>
      <c r="L552" s="103"/>
      <c r="M552" s="102" t="s">
        <v>119</v>
      </c>
      <c r="N552" s="101" t="s">
        <v>2301</v>
      </c>
      <c r="O552" s="101" t="s">
        <v>191</v>
      </c>
      <c r="P552" s="101" t="s">
        <v>2375</v>
      </c>
      <c r="Q552" s="105" t="s">
        <v>9756</v>
      </c>
      <c r="R552" s="105" t="s">
        <v>2183</v>
      </c>
      <c r="S552" s="106" t="s">
        <v>2183</v>
      </c>
      <c r="T552" s="101" t="s">
        <v>9054</v>
      </c>
      <c r="U552" s="148"/>
      <c r="V552" s="148"/>
      <c r="W552" s="107" t="str">
        <f>VLOOKUP(TRIM(X552),X10:Y88,2,FALSE)</f>
        <v>Andy</v>
      </c>
      <c r="X552" s="171" t="str">
        <f t="shared" si="52"/>
        <v>7.10.2</v>
      </c>
      <c r="Y552" s="175">
        <f t="shared" si="50"/>
        <v>0</v>
      </c>
      <c r="Z552" s="171">
        <f t="shared" si="51"/>
        <v>0</v>
      </c>
      <c r="AA552" s="171">
        <f t="shared" si="53"/>
        <v>4</v>
      </c>
      <c r="AB552" s="171">
        <f t="shared" si="54"/>
        <v>0</v>
      </c>
      <c r="AC552" s="171">
        <f t="shared" si="55"/>
        <v>0</v>
      </c>
    </row>
    <row r="553" spans="1:29" ht="35.25" customHeight="1" x14ac:dyDescent="0.25">
      <c r="A553" s="96" t="s">
        <v>2180</v>
      </c>
      <c r="B553" s="101" t="s">
        <v>42</v>
      </c>
      <c r="C553" s="98" t="s">
        <v>108</v>
      </c>
      <c r="D553" s="98" t="s">
        <v>96</v>
      </c>
      <c r="E553" s="173" t="s">
        <v>8216</v>
      </c>
      <c r="F553" s="99" t="s">
        <v>2232</v>
      </c>
      <c r="G553" s="99" t="s">
        <v>2428</v>
      </c>
      <c r="H553" s="99" t="s">
        <v>9757</v>
      </c>
      <c r="I553" s="147" t="s">
        <v>2459</v>
      </c>
      <c r="J553" s="103"/>
      <c r="K553" s="102"/>
      <c r="L553" s="103"/>
      <c r="M553" s="102"/>
      <c r="N553" s="101"/>
      <c r="O553" s="101" t="s">
        <v>191</v>
      </c>
      <c r="P553" s="101" t="s">
        <v>2184</v>
      </c>
      <c r="Q553" s="105" t="s">
        <v>9055</v>
      </c>
      <c r="R553" s="105" t="s">
        <v>2183</v>
      </c>
      <c r="S553" s="106" t="s">
        <v>2183</v>
      </c>
      <c r="T553" s="101" t="s">
        <v>9052</v>
      </c>
      <c r="U553" s="148"/>
      <c r="V553" s="148"/>
      <c r="W553" s="107" t="str">
        <f>VLOOKUP(TRIM(X553),X10:Y88,2,FALSE)</f>
        <v>Andy</v>
      </c>
      <c r="X553" s="171" t="str">
        <f t="shared" si="52"/>
        <v>7.3</v>
      </c>
      <c r="Y553" s="175">
        <f t="shared" si="50"/>
        <v>0</v>
      </c>
      <c r="Z553" s="171">
        <f t="shared" si="51"/>
        <v>0</v>
      </c>
      <c r="AA553" s="171">
        <f t="shared" si="53"/>
        <v>7</v>
      </c>
      <c r="AB553" s="171">
        <f t="shared" si="54"/>
        <v>0</v>
      </c>
      <c r="AC553" s="171">
        <f t="shared" si="55"/>
        <v>0</v>
      </c>
    </row>
    <row r="554" spans="1:29" ht="35.25" customHeight="1" x14ac:dyDescent="0.25">
      <c r="A554" s="96" t="s">
        <v>2180</v>
      </c>
      <c r="B554" s="101" t="s">
        <v>3830</v>
      </c>
      <c r="C554" s="98" t="s">
        <v>108</v>
      </c>
      <c r="D554" s="98" t="s">
        <v>96</v>
      </c>
      <c r="E554" s="173" t="s">
        <v>8217</v>
      </c>
      <c r="F554" s="99" t="s">
        <v>16</v>
      </c>
      <c r="G554" s="99" t="s">
        <v>109</v>
      </c>
      <c r="H554" s="99" t="s">
        <v>9056</v>
      </c>
      <c r="I554" s="147" t="s">
        <v>2459</v>
      </c>
      <c r="J554" s="103" t="s">
        <v>2225</v>
      </c>
      <c r="K554" s="102">
        <v>2208</v>
      </c>
      <c r="L554" s="103"/>
      <c r="M554" s="102" t="s">
        <v>119</v>
      </c>
      <c r="N554" s="101" t="s">
        <v>2301</v>
      </c>
      <c r="O554" s="101" t="s">
        <v>191</v>
      </c>
      <c r="P554" s="101" t="s">
        <v>2184</v>
      </c>
      <c r="Q554" s="105" t="s">
        <v>9758</v>
      </c>
      <c r="R554" s="105" t="s">
        <v>2183</v>
      </c>
      <c r="S554" s="106" t="s">
        <v>2183</v>
      </c>
      <c r="T554" s="101" t="s">
        <v>9052</v>
      </c>
      <c r="U554" s="148"/>
      <c r="V554" s="148"/>
      <c r="W554" s="107" t="str">
        <f>VLOOKUP(TRIM(X554),X10:Y88,2,FALSE)</f>
        <v>Andy</v>
      </c>
      <c r="X554" s="171" t="str">
        <f t="shared" si="52"/>
        <v>7.3</v>
      </c>
      <c r="Y554" s="175">
        <f t="shared" si="50"/>
        <v>0</v>
      </c>
      <c r="Z554" s="171">
        <f t="shared" si="51"/>
        <v>0</v>
      </c>
      <c r="AA554" s="171">
        <f t="shared" si="53"/>
        <v>7</v>
      </c>
      <c r="AB554" s="171">
        <f t="shared" si="54"/>
        <v>0</v>
      </c>
      <c r="AC554" s="171">
        <f t="shared" si="55"/>
        <v>0</v>
      </c>
    </row>
    <row r="555" spans="1:29" ht="35.25" customHeight="1" x14ac:dyDescent="0.25">
      <c r="A555" s="96" t="s">
        <v>2180</v>
      </c>
      <c r="B555" s="101" t="s">
        <v>2311</v>
      </c>
      <c r="C555" s="98" t="s">
        <v>108</v>
      </c>
      <c r="D555" s="98" t="s">
        <v>353</v>
      </c>
      <c r="E555" s="173" t="s">
        <v>8218</v>
      </c>
      <c r="F555" s="99" t="s">
        <v>16</v>
      </c>
      <c r="G555" s="99" t="s">
        <v>109</v>
      </c>
      <c r="H555" s="99" t="s">
        <v>9057</v>
      </c>
      <c r="I555" s="147" t="s">
        <v>126</v>
      </c>
      <c r="J555" s="103" t="s">
        <v>118</v>
      </c>
      <c r="K555" s="102">
        <v>2154</v>
      </c>
      <c r="L555" s="103"/>
      <c r="M555" s="102" t="s">
        <v>119</v>
      </c>
      <c r="N555" s="101" t="s">
        <v>2301</v>
      </c>
      <c r="O555" s="101" t="s">
        <v>191</v>
      </c>
      <c r="P555" s="101" t="s">
        <v>2375</v>
      </c>
      <c r="Q555" s="105" t="s">
        <v>9756</v>
      </c>
      <c r="R555" s="105" t="s">
        <v>2183</v>
      </c>
      <c r="S555" s="106" t="s">
        <v>2183</v>
      </c>
      <c r="T555" s="101" t="s">
        <v>9054</v>
      </c>
      <c r="U555" s="148"/>
      <c r="V555" s="148"/>
      <c r="W555" s="107" t="str">
        <f>VLOOKUP(TRIM(X555),X10:Y88,2,FALSE)</f>
        <v>Andy</v>
      </c>
      <c r="X555" s="171" t="str">
        <f t="shared" si="52"/>
        <v>7.10.2</v>
      </c>
      <c r="Y555" s="175">
        <f t="shared" si="50"/>
        <v>0</v>
      </c>
      <c r="Z555" s="171">
        <f t="shared" si="51"/>
        <v>0</v>
      </c>
      <c r="AA555" s="171">
        <f t="shared" si="53"/>
        <v>4</v>
      </c>
      <c r="AB555" s="171">
        <f t="shared" si="54"/>
        <v>0</v>
      </c>
      <c r="AC555" s="171">
        <f t="shared" si="55"/>
        <v>0</v>
      </c>
    </row>
    <row r="556" spans="1:29" ht="35.25" customHeight="1" x14ac:dyDescent="0.25">
      <c r="A556" s="96" t="s">
        <v>2180</v>
      </c>
      <c r="B556" s="101" t="s">
        <v>9760</v>
      </c>
      <c r="C556" s="98" t="s">
        <v>108</v>
      </c>
      <c r="D556" s="98" t="s">
        <v>96</v>
      </c>
      <c r="E556" s="173" t="s">
        <v>8219</v>
      </c>
      <c r="F556" s="99" t="s">
        <v>16</v>
      </c>
      <c r="G556" s="99" t="s">
        <v>109</v>
      </c>
      <c r="H556" s="99" t="s">
        <v>9068</v>
      </c>
      <c r="I556" s="147" t="s">
        <v>2459</v>
      </c>
      <c r="J556" s="103" t="s">
        <v>118</v>
      </c>
      <c r="K556" s="102">
        <v>2155</v>
      </c>
      <c r="L556" s="103"/>
      <c r="M556" s="102" t="s">
        <v>119</v>
      </c>
      <c r="N556" s="101" t="s">
        <v>2301</v>
      </c>
      <c r="O556" s="101" t="s">
        <v>191</v>
      </c>
      <c r="P556" s="101" t="s">
        <v>2184</v>
      </c>
      <c r="Q556" s="105" t="s">
        <v>9759</v>
      </c>
      <c r="R556" s="105" t="s">
        <v>10480</v>
      </c>
      <c r="S556" s="106" t="s">
        <v>9927</v>
      </c>
      <c r="T556" s="101" t="s">
        <v>9052</v>
      </c>
      <c r="U556" s="148"/>
      <c r="V556" s="148"/>
      <c r="W556" s="107" t="str">
        <f>VLOOKUP(TRIM(X556),X10:Y88,2,FALSE)</f>
        <v>Andy</v>
      </c>
      <c r="X556" s="171" t="str">
        <f t="shared" si="52"/>
        <v>7.3</v>
      </c>
      <c r="Y556" s="175">
        <f t="shared" si="50"/>
        <v>0</v>
      </c>
      <c r="Z556" s="171">
        <f t="shared" si="51"/>
        <v>0</v>
      </c>
      <c r="AA556" s="171">
        <f t="shared" si="53"/>
        <v>7</v>
      </c>
      <c r="AB556" s="171">
        <f t="shared" si="54"/>
        <v>0</v>
      </c>
      <c r="AC556" s="171">
        <f t="shared" si="55"/>
        <v>0</v>
      </c>
    </row>
    <row r="557" spans="1:29" ht="35.25" customHeight="1" x14ac:dyDescent="0.25">
      <c r="A557" s="96" t="s">
        <v>2180</v>
      </c>
      <c r="B557" s="101" t="s">
        <v>4297</v>
      </c>
      <c r="C557" s="98" t="s">
        <v>108</v>
      </c>
      <c r="D557" s="98" t="s">
        <v>74</v>
      </c>
      <c r="E557" s="173" t="s">
        <v>8220</v>
      </c>
      <c r="F557" s="99" t="s">
        <v>16</v>
      </c>
      <c r="G557" s="99" t="s">
        <v>109</v>
      </c>
      <c r="H557" s="99" t="s">
        <v>3914</v>
      </c>
      <c r="I557" s="147" t="s">
        <v>2483</v>
      </c>
      <c r="J557" s="103" t="s">
        <v>2225</v>
      </c>
      <c r="K557" s="102">
        <v>2108</v>
      </c>
      <c r="L557" s="103" t="s">
        <v>53</v>
      </c>
      <c r="M557" s="102" t="s">
        <v>119</v>
      </c>
      <c r="N557" s="101" t="s">
        <v>2301</v>
      </c>
      <c r="O557" s="101" t="s">
        <v>191</v>
      </c>
      <c r="P557" s="101" t="s">
        <v>2226</v>
      </c>
      <c r="Q557" s="105" t="s">
        <v>9761</v>
      </c>
      <c r="R557" s="105" t="s">
        <v>10163</v>
      </c>
      <c r="S557" s="106" t="s">
        <v>2268</v>
      </c>
      <c r="T557" s="101" t="s">
        <v>2445</v>
      </c>
      <c r="U557" s="148"/>
      <c r="V557" s="148"/>
      <c r="W557" s="107" t="str">
        <f>VLOOKUP(TRIM(X557),X10:Y88,2,FALSE)</f>
        <v>Tao</v>
      </c>
      <c r="X557" s="171" t="str">
        <f t="shared" si="52"/>
        <v>6.3</v>
      </c>
      <c r="Y557" s="175">
        <f t="shared" si="50"/>
        <v>0</v>
      </c>
      <c r="Z557" s="171">
        <f t="shared" si="51"/>
        <v>0</v>
      </c>
      <c r="AA557" s="171">
        <f t="shared" si="53"/>
        <v>31</v>
      </c>
      <c r="AB557" s="171">
        <f t="shared" si="54"/>
        <v>0</v>
      </c>
      <c r="AC557" s="171">
        <f t="shared" si="55"/>
        <v>0</v>
      </c>
    </row>
    <row r="558" spans="1:29" ht="35.25" customHeight="1" x14ac:dyDescent="0.25">
      <c r="A558" s="96" t="s">
        <v>2180</v>
      </c>
      <c r="B558" s="101" t="s">
        <v>9763</v>
      </c>
      <c r="C558" s="98" t="s">
        <v>108</v>
      </c>
      <c r="D558" s="98" t="s">
        <v>129</v>
      </c>
      <c r="E558" s="173" t="s">
        <v>8221</v>
      </c>
      <c r="F558" s="99" t="s">
        <v>16</v>
      </c>
      <c r="G558" s="99" t="s">
        <v>109</v>
      </c>
      <c r="H558" s="99" t="s">
        <v>9069</v>
      </c>
      <c r="I558" s="147" t="s">
        <v>2446</v>
      </c>
      <c r="J558" s="103" t="s">
        <v>118</v>
      </c>
      <c r="K558" s="102">
        <v>2156</v>
      </c>
      <c r="L558" s="103"/>
      <c r="M558" s="102" t="s">
        <v>119</v>
      </c>
      <c r="N558" s="101" t="s">
        <v>2301</v>
      </c>
      <c r="O558" s="101" t="s">
        <v>191</v>
      </c>
      <c r="P558" s="101" t="s">
        <v>2226</v>
      </c>
      <c r="Q558" s="105" t="s">
        <v>9762</v>
      </c>
      <c r="R558" s="105" t="s">
        <v>10088</v>
      </c>
      <c r="S558" s="106" t="s">
        <v>2183</v>
      </c>
      <c r="T558" s="101" t="s">
        <v>2445</v>
      </c>
      <c r="U558" s="148"/>
      <c r="V558" s="148"/>
      <c r="W558" s="107" t="str">
        <f>VLOOKUP(TRIM(X558),X10:Y88,2,FALSE)</f>
        <v>Tao</v>
      </c>
      <c r="X558" s="171" t="str">
        <f t="shared" si="52"/>
        <v>6.11</v>
      </c>
      <c r="Y558" s="175">
        <f t="shared" si="50"/>
        <v>0</v>
      </c>
      <c r="Z558" s="171">
        <f t="shared" si="51"/>
        <v>0</v>
      </c>
      <c r="AA558" s="171">
        <f t="shared" si="53"/>
        <v>17</v>
      </c>
      <c r="AB558" s="171">
        <f t="shared" si="54"/>
        <v>0</v>
      </c>
      <c r="AC558" s="171">
        <f t="shared" si="55"/>
        <v>0</v>
      </c>
    </row>
    <row r="559" spans="1:29" ht="35.25" customHeight="1" x14ac:dyDescent="0.25">
      <c r="A559" s="96" t="s">
        <v>2180</v>
      </c>
      <c r="B559" s="101" t="s">
        <v>9765</v>
      </c>
      <c r="C559" s="98" t="s">
        <v>108</v>
      </c>
      <c r="D559" s="98" t="s">
        <v>74</v>
      </c>
      <c r="E559" s="173" t="s">
        <v>8222</v>
      </c>
      <c r="F559" s="99" t="s">
        <v>16</v>
      </c>
      <c r="G559" s="99" t="s">
        <v>109</v>
      </c>
      <c r="H559" s="99" t="s">
        <v>9070</v>
      </c>
      <c r="I559" s="147" t="s">
        <v>2446</v>
      </c>
      <c r="J559" s="103" t="s">
        <v>118</v>
      </c>
      <c r="K559" s="102">
        <v>2157</v>
      </c>
      <c r="L559" s="103"/>
      <c r="M559" s="102" t="s">
        <v>119</v>
      </c>
      <c r="N559" s="235" t="s">
        <v>2301</v>
      </c>
      <c r="O559" s="101" t="s">
        <v>191</v>
      </c>
      <c r="P559" s="101" t="s">
        <v>2226</v>
      </c>
      <c r="Q559" s="105" t="s">
        <v>9764</v>
      </c>
      <c r="R559" s="105" t="s">
        <v>10481</v>
      </c>
      <c r="S559" s="106" t="s">
        <v>10067</v>
      </c>
      <c r="T559" s="101" t="s">
        <v>2445</v>
      </c>
      <c r="U559" s="148"/>
      <c r="V559" s="148"/>
      <c r="W559" s="107" t="str">
        <f>VLOOKUP(TRIM(X559),X10:Y88,2,FALSE)</f>
        <v>Tao</v>
      </c>
      <c r="X559" s="171" t="str">
        <f t="shared" si="52"/>
        <v>6.3</v>
      </c>
      <c r="Y559" s="175">
        <f t="shared" si="50"/>
        <v>0</v>
      </c>
      <c r="Z559" s="171">
        <f t="shared" si="51"/>
        <v>0</v>
      </c>
      <c r="AA559" s="171">
        <f t="shared" si="53"/>
        <v>17</v>
      </c>
      <c r="AB559" s="171">
        <f t="shared" si="54"/>
        <v>0</v>
      </c>
      <c r="AC559" s="171">
        <f t="shared" si="55"/>
        <v>0</v>
      </c>
    </row>
    <row r="560" spans="1:29" ht="35.25" customHeight="1" x14ac:dyDescent="0.25">
      <c r="A560" s="96" t="s">
        <v>2180</v>
      </c>
      <c r="B560" s="101" t="s">
        <v>9767</v>
      </c>
      <c r="C560" s="98" t="s">
        <v>108</v>
      </c>
      <c r="D560" s="98" t="s">
        <v>74</v>
      </c>
      <c r="E560" s="173" t="s">
        <v>8223</v>
      </c>
      <c r="F560" s="99" t="s">
        <v>16</v>
      </c>
      <c r="G560" s="99" t="s">
        <v>109</v>
      </c>
      <c r="H560" s="99" t="s">
        <v>9071</v>
      </c>
      <c r="I560" s="147" t="s">
        <v>2446</v>
      </c>
      <c r="J560" s="103" t="s">
        <v>2225</v>
      </c>
      <c r="K560" s="102">
        <v>2209</v>
      </c>
      <c r="L560" s="103"/>
      <c r="M560" s="102" t="s">
        <v>119</v>
      </c>
      <c r="N560" s="101" t="s">
        <v>2301</v>
      </c>
      <c r="O560" s="101" t="s">
        <v>191</v>
      </c>
      <c r="P560" s="101" t="s">
        <v>2230</v>
      </c>
      <c r="Q560" s="105" t="s">
        <v>9766</v>
      </c>
      <c r="R560" s="105" t="s">
        <v>10482</v>
      </c>
      <c r="S560" s="106" t="s">
        <v>10066</v>
      </c>
      <c r="T560" s="101" t="s">
        <v>2445</v>
      </c>
      <c r="U560" s="148"/>
      <c r="V560" s="148"/>
      <c r="W560" s="107" t="str">
        <f>VLOOKUP(TRIM(X560),X10:Y88,2,FALSE)</f>
        <v>Tao</v>
      </c>
      <c r="X560" s="171" t="str">
        <f t="shared" si="52"/>
        <v>6.3</v>
      </c>
      <c r="Y560" s="175">
        <f t="shared" si="50"/>
        <v>0</v>
      </c>
      <c r="Z560" s="171">
        <f t="shared" si="51"/>
        <v>0</v>
      </c>
      <c r="AA560" s="171">
        <f t="shared" si="53"/>
        <v>17</v>
      </c>
      <c r="AB560" s="171">
        <f t="shared" si="54"/>
        <v>0</v>
      </c>
      <c r="AC560" s="171">
        <f t="shared" si="55"/>
        <v>0</v>
      </c>
    </row>
    <row r="561" spans="1:29" ht="35.25" customHeight="1" x14ac:dyDescent="0.25">
      <c r="A561" s="96" t="s">
        <v>2180</v>
      </c>
      <c r="B561" s="101" t="s">
        <v>9769</v>
      </c>
      <c r="C561" s="98" t="s">
        <v>108</v>
      </c>
      <c r="D561" s="98" t="s">
        <v>307</v>
      </c>
      <c r="E561" s="173" t="s">
        <v>8224</v>
      </c>
      <c r="F561" s="99" t="s">
        <v>16</v>
      </c>
      <c r="G561" s="99" t="s">
        <v>109</v>
      </c>
      <c r="H561" s="99" t="s">
        <v>9072</v>
      </c>
      <c r="I561" s="236" t="s">
        <v>5295</v>
      </c>
      <c r="J561" s="103" t="s">
        <v>2225</v>
      </c>
      <c r="K561" s="102">
        <v>2210</v>
      </c>
      <c r="L561" s="103"/>
      <c r="M561" s="102" t="s">
        <v>119</v>
      </c>
      <c r="N561" s="235" t="s">
        <v>2301</v>
      </c>
      <c r="O561" s="101" t="s">
        <v>191</v>
      </c>
      <c r="P561" s="101" t="s">
        <v>226</v>
      </c>
      <c r="Q561" s="105" t="s">
        <v>9768</v>
      </c>
      <c r="R561" s="105" t="s">
        <v>2183</v>
      </c>
      <c r="S561" s="106" t="s">
        <v>2183</v>
      </c>
      <c r="T561" s="101" t="s">
        <v>2445</v>
      </c>
      <c r="U561" s="148"/>
      <c r="V561" s="148"/>
      <c r="W561" s="107" t="str">
        <f>VLOOKUP(TRIM(X561),X10:Y88,2,FALSE)</f>
        <v>Puneet</v>
      </c>
      <c r="X561" s="171" t="str">
        <f t="shared" si="52"/>
        <v>7.7.1</v>
      </c>
      <c r="Y561" s="175">
        <f t="shared" si="50"/>
        <v>0</v>
      </c>
      <c r="Z561" s="171">
        <f t="shared" si="51"/>
        <v>0</v>
      </c>
      <c r="AA561" s="171">
        <f t="shared" si="53"/>
        <v>28</v>
      </c>
      <c r="AB561" s="171">
        <f t="shared" si="54"/>
        <v>0</v>
      </c>
      <c r="AC561" s="171">
        <f t="shared" si="55"/>
        <v>0</v>
      </c>
    </row>
    <row r="562" spans="1:29" ht="35.25" customHeight="1" x14ac:dyDescent="0.25">
      <c r="A562" s="96" t="s">
        <v>2180</v>
      </c>
      <c r="B562" s="101" t="s">
        <v>2462</v>
      </c>
      <c r="C562" s="98" t="s">
        <v>108</v>
      </c>
      <c r="D562" s="98" t="s">
        <v>75</v>
      </c>
      <c r="E562" s="173" t="s">
        <v>8225</v>
      </c>
      <c r="F562" s="99" t="s">
        <v>16</v>
      </c>
      <c r="G562" s="99" t="s">
        <v>109</v>
      </c>
      <c r="H562" s="99" t="s">
        <v>2463</v>
      </c>
      <c r="I562" s="236" t="s">
        <v>9073</v>
      </c>
      <c r="J562" s="103" t="s">
        <v>2225</v>
      </c>
      <c r="K562" s="102">
        <v>1848</v>
      </c>
      <c r="L562" s="103" t="s">
        <v>9074</v>
      </c>
      <c r="M562" s="102" t="s">
        <v>119</v>
      </c>
      <c r="N562" s="101" t="s">
        <v>2301</v>
      </c>
      <c r="O562" s="101" t="s">
        <v>191</v>
      </c>
      <c r="P562" s="101" t="s">
        <v>2230</v>
      </c>
      <c r="Q562" s="105" t="s">
        <v>9770</v>
      </c>
      <c r="R562" s="105" t="s">
        <v>10106</v>
      </c>
      <c r="S562" s="241" t="s">
        <v>2192</v>
      </c>
      <c r="T562" s="101" t="s">
        <v>2445</v>
      </c>
      <c r="U562" s="148"/>
      <c r="V562" s="148"/>
      <c r="W562" s="107" t="str">
        <f>VLOOKUP(TRIM(X562),X10:Y88,2,FALSE)</f>
        <v>Tao</v>
      </c>
      <c r="X562" s="171" t="str">
        <f t="shared" si="52"/>
        <v>6.4</v>
      </c>
      <c r="Y562" s="175">
        <f t="shared" si="50"/>
        <v>0</v>
      </c>
      <c r="Z562" s="171">
        <f t="shared" si="51"/>
        <v>0</v>
      </c>
      <c r="AA562" s="171">
        <f t="shared" si="53"/>
        <v>83</v>
      </c>
      <c r="AB562" s="171">
        <f t="shared" si="54"/>
        <v>0</v>
      </c>
      <c r="AC562" s="171">
        <f t="shared" si="55"/>
        <v>0</v>
      </c>
    </row>
    <row r="563" spans="1:29" ht="35.25" customHeight="1" x14ac:dyDescent="0.25">
      <c r="A563" s="96" t="s">
        <v>2180</v>
      </c>
      <c r="B563" s="101" t="s">
        <v>4355</v>
      </c>
      <c r="C563" s="98" t="s">
        <v>108</v>
      </c>
      <c r="D563" s="98" t="s">
        <v>305</v>
      </c>
      <c r="E563" s="173" t="s">
        <v>8226</v>
      </c>
      <c r="F563" s="99" t="s">
        <v>13</v>
      </c>
      <c r="G563" s="99" t="s">
        <v>109</v>
      </c>
      <c r="H563" s="99" t="s">
        <v>3674</v>
      </c>
      <c r="I563" s="147" t="s">
        <v>9075</v>
      </c>
      <c r="J563" s="103"/>
      <c r="K563" s="102"/>
      <c r="L563" s="103"/>
      <c r="M563" s="102"/>
      <c r="N563" s="101"/>
      <c r="O563" s="101" t="s">
        <v>191</v>
      </c>
      <c r="P563" s="101" t="s">
        <v>2346</v>
      </c>
      <c r="Q563" s="105" t="s">
        <v>4355</v>
      </c>
      <c r="R563" s="105" t="s">
        <v>10346</v>
      </c>
      <c r="S563" s="106" t="s">
        <v>2235</v>
      </c>
      <c r="T563" s="101" t="s">
        <v>2445</v>
      </c>
      <c r="U563" s="148"/>
      <c r="V563" s="148"/>
      <c r="W563" s="107" t="str">
        <f>VLOOKUP(TRIM(X563),X10:Y88,2,FALSE)</f>
        <v>Tao</v>
      </c>
      <c r="X563" s="171" t="str">
        <f t="shared" si="52"/>
        <v>7.6</v>
      </c>
      <c r="Y563" s="175">
        <f t="shared" si="50"/>
        <v>0</v>
      </c>
      <c r="Z563" s="171">
        <f t="shared" si="51"/>
        <v>0</v>
      </c>
      <c r="AA563" s="171">
        <f t="shared" si="53"/>
        <v>20</v>
      </c>
      <c r="AB563" s="171">
        <f t="shared" si="54"/>
        <v>0</v>
      </c>
      <c r="AC563" s="171">
        <f t="shared" si="55"/>
        <v>0</v>
      </c>
    </row>
    <row r="564" spans="1:29" ht="35.25" customHeight="1" x14ac:dyDescent="0.25">
      <c r="A564" s="96" t="s">
        <v>2180</v>
      </c>
      <c r="B564" s="101" t="s">
        <v>9772</v>
      </c>
      <c r="C564" s="98" t="s">
        <v>108</v>
      </c>
      <c r="D564" s="98" t="s">
        <v>305</v>
      </c>
      <c r="E564" s="173" t="s">
        <v>8227</v>
      </c>
      <c r="F564" s="99" t="s">
        <v>16</v>
      </c>
      <c r="G564" s="99" t="s">
        <v>109</v>
      </c>
      <c r="H564" s="99" t="s">
        <v>9076</v>
      </c>
      <c r="I564" s="147" t="s">
        <v>2446</v>
      </c>
      <c r="J564" s="103" t="s">
        <v>2345</v>
      </c>
      <c r="K564" s="102">
        <v>112</v>
      </c>
      <c r="L564" s="103"/>
      <c r="M564" s="102" t="s">
        <v>119</v>
      </c>
      <c r="N564" s="101" t="s">
        <v>2228</v>
      </c>
      <c r="O564" s="101" t="s">
        <v>191</v>
      </c>
      <c r="P564" s="101" t="s">
        <v>2346</v>
      </c>
      <c r="Q564" s="105" t="s">
        <v>9771</v>
      </c>
      <c r="R564" s="105" t="s">
        <v>10483</v>
      </c>
      <c r="S564" s="106" t="s">
        <v>10026</v>
      </c>
      <c r="T564" s="101" t="s">
        <v>2445</v>
      </c>
      <c r="U564" s="148"/>
      <c r="V564" s="148"/>
      <c r="W564" s="107" t="str">
        <f>VLOOKUP(TRIM(X564),X10:Y88,2,FALSE)</f>
        <v>Tao</v>
      </c>
      <c r="X564" s="171" t="str">
        <f t="shared" si="52"/>
        <v>7.6</v>
      </c>
      <c r="Y564" s="175">
        <f t="shared" si="50"/>
        <v>0</v>
      </c>
      <c r="Z564" s="171">
        <f t="shared" si="51"/>
        <v>0</v>
      </c>
      <c r="AA564" s="171">
        <f t="shared" si="53"/>
        <v>17</v>
      </c>
      <c r="AB564" s="171">
        <f t="shared" si="54"/>
        <v>0</v>
      </c>
      <c r="AC564" s="171">
        <f t="shared" si="55"/>
        <v>0</v>
      </c>
    </row>
    <row r="565" spans="1:29" ht="35.25" customHeight="1" x14ac:dyDescent="0.25">
      <c r="A565" s="96" t="s">
        <v>2180</v>
      </c>
      <c r="B565" s="101" t="s">
        <v>9554</v>
      </c>
      <c r="C565" s="98" t="s">
        <v>108</v>
      </c>
      <c r="D565" s="98" t="s">
        <v>305</v>
      </c>
      <c r="E565" s="173" t="s">
        <v>8228</v>
      </c>
      <c r="F565" s="99" t="s">
        <v>16</v>
      </c>
      <c r="G565" s="99" t="s">
        <v>109</v>
      </c>
      <c r="H565" s="99" t="s">
        <v>9077</v>
      </c>
      <c r="I565" s="147" t="s">
        <v>2446</v>
      </c>
      <c r="J565" s="103" t="s">
        <v>2345</v>
      </c>
      <c r="K565" s="102">
        <v>113</v>
      </c>
      <c r="L565" s="103"/>
      <c r="M565" s="102" t="s">
        <v>119</v>
      </c>
      <c r="N565" s="101" t="s">
        <v>2228</v>
      </c>
      <c r="O565" s="101" t="s">
        <v>191</v>
      </c>
      <c r="P565" s="101" t="s">
        <v>2346</v>
      </c>
      <c r="Q565" s="105" t="s">
        <v>9773</v>
      </c>
      <c r="R565" s="105" t="s">
        <v>10484</v>
      </c>
      <c r="S565" s="106" t="s">
        <v>10025</v>
      </c>
      <c r="T565" s="101" t="s">
        <v>2445</v>
      </c>
      <c r="U565" s="148"/>
      <c r="V565" s="148"/>
      <c r="W565" s="107" t="str">
        <f>VLOOKUP(TRIM(X565),X10:Y88,2,FALSE)</f>
        <v>Tao</v>
      </c>
      <c r="X565" s="171" t="str">
        <f t="shared" si="52"/>
        <v>7.6</v>
      </c>
      <c r="Y565" s="175">
        <f t="shared" si="50"/>
        <v>0</v>
      </c>
      <c r="Z565" s="171">
        <f t="shared" si="51"/>
        <v>0</v>
      </c>
      <c r="AA565" s="171">
        <f t="shared" si="53"/>
        <v>17</v>
      </c>
      <c r="AB565" s="171">
        <f t="shared" si="54"/>
        <v>0</v>
      </c>
      <c r="AC565" s="171">
        <f t="shared" si="55"/>
        <v>0</v>
      </c>
    </row>
    <row r="566" spans="1:29" ht="35.25" customHeight="1" x14ac:dyDescent="0.25">
      <c r="A566" s="96" t="s">
        <v>2180</v>
      </c>
      <c r="B566" s="101" t="s">
        <v>9775</v>
      </c>
      <c r="C566" s="98" t="s">
        <v>108</v>
      </c>
      <c r="D566" s="98" t="s">
        <v>305</v>
      </c>
      <c r="E566" s="173" t="s">
        <v>8229</v>
      </c>
      <c r="F566" s="99" t="s">
        <v>16</v>
      </c>
      <c r="G566" s="99" t="s">
        <v>109</v>
      </c>
      <c r="H566" s="99" t="s">
        <v>9078</v>
      </c>
      <c r="I566" s="147" t="s">
        <v>2446</v>
      </c>
      <c r="J566" s="103" t="s">
        <v>2345</v>
      </c>
      <c r="K566" s="102">
        <v>114</v>
      </c>
      <c r="L566" s="103"/>
      <c r="M566" s="102" t="s">
        <v>119</v>
      </c>
      <c r="N566" s="101" t="s">
        <v>2228</v>
      </c>
      <c r="O566" s="101" t="s">
        <v>191</v>
      </c>
      <c r="P566" s="101" t="s">
        <v>2346</v>
      </c>
      <c r="Q566" s="105" t="s">
        <v>9774</v>
      </c>
      <c r="R566" s="105" t="s">
        <v>10485</v>
      </c>
      <c r="S566" s="106" t="s">
        <v>10024</v>
      </c>
      <c r="T566" s="101" t="s">
        <v>2445</v>
      </c>
      <c r="U566" s="148"/>
      <c r="V566" s="148"/>
      <c r="W566" s="107" t="str">
        <f>VLOOKUP(TRIM(X566),X10:Y88,2,FALSE)</f>
        <v>Tao</v>
      </c>
      <c r="X566" s="171" t="str">
        <f t="shared" si="52"/>
        <v>7.6</v>
      </c>
      <c r="Y566" s="175">
        <f t="shared" si="50"/>
        <v>0</v>
      </c>
      <c r="Z566" s="171">
        <f t="shared" si="51"/>
        <v>0</v>
      </c>
      <c r="AA566" s="171">
        <f t="shared" si="53"/>
        <v>17</v>
      </c>
      <c r="AB566" s="171">
        <f t="shared" si="54"/>
        <v>0</v>
      </c>
      <c r="AC566" s="171">
        <f t="shared" si="55"/>
        <v>0</v>
      </c>
    </row>
    <row r="567" spans="1:29" ht="35.25" customHeight="1" x14ac:dyDescent="0.25">
      <c r="A567" s="96" t="s">
        <v>2180</v>
      </c>
      <c r="B567" s="101" t="s">
        <v>9755</v>
      </c>
      <c r="C567" s="98" t="s">
        <v>108</v>
      </c>
      <c r="D567" s="98" t="s">
        <v>310</v>
      </c>
      <c r="E567" s="173" t="s">
        <v>8230</v>
      </c>
      <c r="F567" s="99" t="s">
        <v>16</v>
      </c>
      <c r="G567" s="99" t="s">
        <v>109</v>
      </c>
      <c r="H567" s="99" t="s">
        <v>9079</v>
      </c>
      <c r="I567" s="147" t="s">
        <v>205</v>
      </c>
      <c r="J567" s="103" t="s">
        <v>2225</v>
      </c>
      <c r="K567" s="102">
        <v>2211</v>
      </c>
      <c r="L567" s="103"/>
      <c r="M567" s="102" t="s">
        <v>119</v>
      </c>
      <c r="N567" s="101" t="s">
        <v>2301</v>
      </c>
      <c r="O567" s="101" t="s">
        <v>191</v>
      </c>
      <c r="P567" s="101" t="s">
        <v>227</v>
      </c>
      <c r="Q567" s="105" t="s">
        <v>9776</v>
      </c>
      <c r="R567" s="105" t="s">
        <v>10087</v>
      </c>
      <c r="S567" s="241" t="s">
        <v>2192</v>
      </c>
      <c r="T567" s="101" t="s">
        <v>2799</v>
      </c>
      <c r="U567" s="148"/>
      <c r="V567" s="148"/>
      <c r="W567" s="107" t="str">
        <f>VLOOKUP(TRIM(X567),X10:Y88,2,FALSE)</f>
        <v>Tao</v>
      </c>
      <c r="X567" s="171" t="str">
        <f t="shared" si="52"/>
        <v>7.8</v>
      </c>
      <c r="Y567" s="175">
        <f t="shared" si="50"/>
        <v>0</v>
      </c>
      <c r="Z567" s="171">
        <f t="shared" si="51"/>
        <v>0</v>
      </c>
      <c r="AA567" s="171">
        <f t="shared" si="53"/>
        <v>7</v>
      </c>
      <c r="AB567" s="171">
        <f t="shared" si="54"/>
        <v>0</v>
      </c>
      <c r="AC567" s="171">
        <f t="shared" si="55"/>
        <v>0</v>
      </c>
    </row>
    <row r="568" spans="1:29" ht="35.25" customHeight="1" x14ac:dyDescent="0.25">
      <c r="A568" s="96"/>
      <c r="B568" s="101"/>
      <c r="C568" s="98" t="s">
        <v>14</v>
      </c>
      <c r="D568" s="98" t="s">
        <v>102</v>
      </c>
      <c r="E568" s="173" t="s">
        <v>8231</v>
      </c>
      <c r="F568" s="99" t="s">
        <v>16</v>
      </c>
      <c r="G568" s="230" t="s">
        <v>109</v>
      </c>
      <c r="H568" s="230" t="s">
        <v>2674</v>
      </c>
      <c r="I568" s="231" t="s">
        <v>2446</v>
      </c>
      <c r="J568" s="226" t="s">
        <v>118</v>
      </c>
      <c r="K568" s="227">
        <v>2011</v>
      </c>
      <c r="L568" s="226" t="s">
        <v>51</v>
      </c>
      <c r="M568" s="227" t="s">
        <v>119</v>
      </c>
      <c r="N568" s="226" t="s">
        <v>2301</v>
      </c>
      <c r="O568" s="226" t="s">
        <v>191</v>
      </c>
      <c r="P568" s="226" t="s">
        <v>226</v>
      </c>
      <c r="Q568" s="232" t="s">
        <v>9126</v>
      </c>
      <c r="R568" s="232" t="s">
        <v>10164</v>
      </c>
      <c r="S568" s="228"/>
      <c r="T568" s="101" t="s">
        <v>2445</v>
      </c>
      <c r="U568" s="148"/>
      <c r="V568" s="148"/>
      <c r="W568" s="107" t="str">
        <f>VLOOKUP(TRIM(X568),X10:Y88,2,FALSE)</f>
        <v>Withdrawn</v>
      </c>
      <c r="X568" s="171" t="str">
        <f t="shared" si="52"/>
        <v>99</v>
      </c>
      <c r="Y568" s="175">
        <f t="shared" si="50"/>
        <v>0</v>
      </c>
      <c r="Z568" s="171">
        <f t="shared" si="51"/>
        <v>0</v>
      </c>
      <c r="AA568" s="171">
        <f t="shared" si="53"/>
        <v>17</v>
      </c>
      <c r="AB568" s="171">
        <f t="shared" si="54"/>
        <v>0</v>
      </c>
      <c r="AC568" s="171">
        <f t="shared" si="55"/>
        <v>0</v>
      </c>
    </row>
    <row r="569" spans="1:29" ht="35.25" customHeight="1" x14ac:dyDescent="0.25">
      <c r="A569" s="96" t="s">
        <v>2180</v>
      </c>
      <c r="B569" s="101" t="s">
        <v>4463</v>
      </c>
      <c r="C569" s="98" t="s">
        <v>108</v>
      </c>
      <c r="D569" s="98" t="s">
        <v>72</v>
      </c>
      <c r="E569" s="173" t="s">
        <v>8232</v>
      </c>
      <c r="F569" s="99" t="s">
        <v>16</v>
      </c>
      <c r="G569" s="99" t="s">
        <v>109</v>
      </c>
      <c r="H569" s="99" t="s">
        <v>4464</v>
      </c>
      <c r="I569" s="147" t="s">
        <v>9777</v>
      </c>
      <c r="J569" s="103" t="s">
        <v>2236</v>
      </c>
      <c r="K569" s="102">
        <v>3578</v>
      </c>
      <c r="L569" s="103" t="s">
        <v>51</v>
      </c>
      <c r="M569" s="102" t="s">
        <v>119</v>
      </c>
      <c r="N569" s="101" t="s">
        <v>3103</v>
      </c>
      <c r="O569" s="101" t="s">
        <v>191</v>
      </c>
      <c r="P569" s="101" t="s">
        <v>9080</v>
      </c>
      <c r="Q569" s="105" t="s">
        <v>9778</v>
      </c>
      <c r="R569" s="105" t="s">
        <v>10486</v>
      </c>
      <c r="S569" s="106" t="s">
        <v>10073</v>
      </c>
      <c r="T569" s="101" t="s">
        <v>2636</v>
      </c>
      <c r="U569" s="148"/>
      <c r="V569" s="148"/>
      <c r="W569" s="107" t="str">
        <f>VLOOKUP(TRIM(X569),X10:Y88,2,FALSE)</f>
        <v>Tao</v>
      </c>
      <c r="X569" s="171" t="str">
        <f t="shared" si="52"/>
        <v>6.1</v>
      </c>
      <c r="Y569" s="175">
        <f t="shared" si="50"/>
        <v>0</v>
      </c>
      <c r="Z569" s="171">
        <f t="shared" si="51"/>
        <v>0</v>
      </c>
      <c r="AA569" s="171">
        <f t="shared" si="53"/>
        <v>36</v>
      </c>
      <c r="AB569" s="171">
        <f t="shared" si="54"/>
        <v>0</v>
      </c>
      <c r="AC569" s="171">
        <f t="shared" si="55"/>
        <v>0</v>
      </c>
    </row>
    <row r="570" spans="1:29" ht="35.25" customHeight="1" x14ac:dyDescent="0.25">
      <c r="A570" s="96" t="s">
        <v>2180</v>
      </c>
      <c r="B570" s="101" t="s">
        <v>9780</v>
      </c>
      <c r="C570" s="98" t="s">
        <v>14</v>
      </c>
      <c r="D570" s="98" t="s">
        <v>102</v>
      </c>
      <c r="E570" s="173" t="s">
        <v>8233</v>
      </c>
      <c r="F570" s="99" t="s">
        <v>16</v>
      </c>
      <c r="G570" s="230" t="s">
        <v>109</v>
      </c>
      <c r="H570" s="230" t="s">
        <v>9781</v>
      </c>
      <c r="I570" s="231" t="s">
        <v>9777</v>
      </c>
      <c r="J570" s="226" t="s">
        <v>118</v>
      </c>
      <c r="K570" s="227">
        <v>2158</v>
      </c>
      <c r="L570" s="226"/>
      <c r="M570" s="227" t="s">
        <v>119</v>
      </c>
      <c r="N570" s="226" t="s">
        <v>2301</v>
      </c>
      <c r="O570" s="226" t="s">
        <v>191</v>
      </c>
      <c r="P570" s="226" t="s">
        <v>9081</v>
      </c>
      <c r="Q570" s="232" t="s">
        <v>9779</v>
      </c>
      <c r="R570" s="232" t="s">
        <v>10115</v>
      </c>
      <c r="S570" s="228"/>
      <c r="T570" s="101" t="s">
        <v>2636</v>
      </c>
      <c r="U570" s="148"/>
      <c r="V570" s="148"/>
      <c r="W570" s="107" t="str">
        <f>VLOOKUP(TRIM(X570),X10:Y88,2,FALSE)</f>
        <v>Withdrawn</v>
      </c>
      <c r="X570" s="171" t="str">
        <f t="shared" si="52"/>
        <v>99</v>
      </c>
      <c r="Y570" s="175">
        <f t="shared" si="50"/>
        <v>0</v>
      </c>
      <c r="Z570" s="171">
        <f t="shared" si="51"/>
        <v>0</v>
      </c>
      <c r="AA570" s="171">
        <f t="shared" si="53"/>
        <v>36</v>
      </c>
      <c r="AB570" s="171">
        <f t="shared" si="54"/>
        <v>0</v>
      </c>
      <c r="AC570" s="171">
        <f t="shared" si="55"/>
        <v>0</v>
      </c>
    </row>
    <row r="571" spans="1:29" ht="35.25" customHeight="1" x14ac:dyDescent="0.25">
      <c r="A571" s="96" t="s">
        <v>2180</v>
      </c>
      <c r="B571" s="101" t="s">
        <v>9067</v>
      </c>
      <c r="C571" s="98" t="s">
        <v>108</v>
      </c>
      <c r="D571" s="98" t="s">
        <v>72</v>
      </c>
      <c r="E571" s="173" t="s">
        <v>8234</v>
      </c>
      <c r="F571" s="99" t="s">
        <v>2269</v>
      </c>
      <c r="G571" s="99" t="s">
        <v>109</v>
      </c>
      <c r="H571" s="99" t="s">
        <v>9082</v>
      </c>
      <c r="I571" s="147" t="s">
        <v>9083</v>
      </c>
      <c r="J571" s="103"/>
      <c r="K571" s="102"/>
      <c r="L571" s="103"/>
      <c r="M571" s="102"/>
      <c r="N571" s="101"/>
      <c r="O571" s="101" t="s">
        <v>191</v>
      </c>
      <c r="P571" s="101"/>
      <c r="Q571" s="105" t="s">
        <v>9084</v>
      </c>
      <c r="R571" s="105" t="s">
        <v>10487</v>
      </c>
      <c r="S571" s="106" t="s">
        <v>10074</v>
      </c>
      <c r="T571" s="101" t="s">
        <v>2636</v>
      </c>
      <c r="U571" s="148"/>
      <c r="V571" s="148"/>
      <c r="W571" s="107" t="str">
        <f>VLOOKUP(TRIM(X571),X10:Y88,2,FALSE)</f>
        <v>Tao</v>
      </c>
      <c r="X571" s="171" t="str">
        <f t="shared" si="52"/>
        <v>6.1</v>
      </c>
      <c r="Y571" s="175">
        <f t="shared" si="50"/>
        <v>0</v>
      </c>
      <c r="Z571" s="171">
        <f t="shared" si="51"/>
        <v>0</v>
      </c>
      <c r="AA571" s="171">
        <f t="shared" si="53"/>
        <v>25</v>
      </c>
      <c r="AB571" s="171">
        <f t="shared" si="54"/>
        <v>0</v>
      </c>
      <c r="AC571" s="171">
        <f t="shared" si="55"/>
        <v>0</v>
      </c>
    </row>
    <row r="572" spans="1:29" ht="35.25" customHeight="1" x14ac:dyDescent="0.25">
      <c r="A572" s="96" t="s">
        <v>2180</v>
      </c>
      <c r="B572" s="101" t="s">
        <v>7506</v>
      </c>
      <c r="C572" s="98" t="s">
        <v>108</v>
      </c>
      <c r="D572" s="98" t="s">
        <v>303</v>
      </c>
      <c r="E572" s="173" t="s">
        <v>8235</v>
      </c>
      <c r="F572" s="99" t="s">
        <v>16</v>
      </c>
      <c r="G572" s="99" t="s">
        <v>109</v>
      </c>
      <c r="H572" s="99" t="s">
        <v>4455</v>
      </c>
      <c r="I572" s="147" t="s">
        <v>2275</v>
      </c>
      <c r="J572" s="103" t="s">
        <v>118</v>
      </c>
      <c r="K572" s="102">
        <v>2002</v>
      </c>
      <c r="L572" s="103" t="s">
        <v>60</v>
      </c>
      <c r="M572" s="102" t="s">
        <v>119</v>
      </c>
      <c r="N572" s="101" t="s">
        <v>2301</v>
      </c>
      <c r="O572" s="101" t="s">
        <v>191</v>
      </c>
      <c r="P572" s="101" t="s">
        <v>228</v>
      </c>
      <c r="Q572" s="105" t="s">
        <v>9782</v>
      </c>
      <c r="R572" s="105" t="s">
        <v>10165</v>
      </c>
      <c r="S572" s="106" t="s">
        <v>2183</v>
      </c>
      <c r="T572" s="101" t="s">
        <v>2636</v>
      </c>
      <c r="U572" s="148"/>
      <c r="V572" s="148"/>
      <c r="W572" s="107" t="str">
        <f>VLOOKUP(TRIM(X572),X10:Y88,2,FALSE)</f>
        <v>Andy</v>
      </c>
      <c r="X572" s="171" t="str">
        <f t="shared" si="52"/>
        <v>7.4</v>
      </c>
      <c r="Y572" s="175">
        <f t="shared" si="50"/>
        <v>0</v>
      </c>
      <c r="Z572" s="171">
        <f t="shared" si="51"/>
        <v>0</v>
      </c>
      <c r="AA572" s="171">
        <f t="shared" si="53"/>
        <v>26</v>
      </c>
      <c r="AB572" s="171">
        <f t="shared" si="54"/>
        <v>0</v>
      </c>
      <c r="AC572" s="171">
        <f t="shared" si="55"/>
        <v>0</v>
      </c>
    </row>
    <row r="573" spans="1:29" ht="37.15" customHeight="1" x14ac:dyDescent="0.25">
      <c r="A573" s="96" t="s">
        <v>2180</v>
      </c>
      <c r="B573" s="101" t="s">
        <v>9784</v>
      </c>
      <c r="C573" s="98" t="s">
        <v>108</v>
      </c>
      <c r="D573" s="98" t="s">
        <v>72</v>
      </c>
      <c r="E573" s="173" t="s">
        <v>8236</v>
      </c>
      <c r="F573" s="99" t="s">
        <v>16</v>
      </c>
      <c r="G573" s="99" t="s">
        <v>109</v>
      </c>
      <c r="H573" s="99" t="s">
        <v>9785</v>
      </c>
      <c r="I573" s="147" t="s">
        <v>2275</v>
      </c>
      <c r="J573" s="103" t="s">
        <v>2236</v>
      </c>
      <c r="K573" s="102">
        <v>3594</v>
      </c>
      <c r="L573" s="103"/>
      <c r="M573" s="102" t="s">
        <v>119</v>
      </c>
      <c r="N573" s="101" t="s">
        <v>3103</v>
      </c>
      <c r="O573" s="101" t="s">
        <v>191</v>
      </c>
      <c r="P573" s="101" t="s">
        <v>9085</v>
      </c>
      <c r="Q573" s="105" t="s">
        <v>9783</v>
      </c>
      <c r="R573" s="105" t="s">
        <v>10088</v>
      </c>
      <c r="S573" s="106" t="s">
        <v>2183</v>
      </c>
      <c r="T573" s="101" t="s">
        <v>2636</v>
      </c>
      <c r="U573" s="148"/>
      <c r="V573" s="148"/>
      <c r="W573" s="107" t="str">
        <f>VLOOKUP(TRIM(X573),X10:Y88,2,FALSE)</f>
        <v>Tao</v>
      </c>
      <c r="X573" s="171" t="str">
        <f t="shared" si="52"/>
        <v>6.1</v>
      </c>
      <c r="Y573" s="175">
        <f t="shared" si="50"/>
        <v>0</v>
      </c>
      <c r="Z573" s="171">
        <f t="shared" si="51"/>
        <v>0</v>
      </c>
      <c r="AA573" s="171">
        <f t="shared" si="53"/>
        <v>26</v>
      </c>
      <c r="AB573" s="171">
        <f t="shared" si="54"/>
        <v>0</v>
      </c>
      <c r="AC573" s="171">
        <f t="shared" si="55"/>
        <v>0</v>
      </c>
    </row>
    <row r="574" spans="1:29" ht="35.25" customHeight="1" x14ac:dyDescent="0.25">
      <c r="A574" s="96" t="s">
        <v>2180</v>
      </c>
      <c r="B574" s="101" t="s">
        <v>9787</v>
      </c>
      <c r="C574" s="98" t="s">
        <v>108</v>
      </c>
      <c r="D574" s="98" t="s">
        <v>303</v>
      </c>
      <c r="E574" s="173" t="s">
        <v>8237</v>
      </c>
      <c r="F574" s="99" t="s">
        <v>16</v>
      </c>
      <c r="G574" s="99" t="s">
        <v>109</v>
      </c>
      <c r="H574" s="99" t="s">
        <v>9086</v>
      </c>
      <c r="I574" s="147" t="s">
        <v>2275</v>
      </c>
      <c r="J574" s="103" t="s">
        <v>118</v>
      </c>
      <c r="K574" s="102">
        <v>2159</v>
      </c>
      <c r="L574" s="103"/>
      <c r="M574" s="102" t="s">
        <v>119</v>
      </c>
      <c r="N574" s="101" t="s">
        <v>2301</v>
      </c>
      <c r="O574" s="101" t="s">
        <v>191</v>
      </c>
      <c r="P574" s="101" t="s">
        <v>228</v>
      </c>
      <c r="Q574" s="105" t="s">
        <v>9786</v>
      </c>
      <c r="R574" s="105" t="s">
        <v>2192</v>
      </c>
      <c r="S574" s="241" t="s">
        <v>2192</v>
      </c>
      <c r="T574" s="101" t="s">
        <v>2636</v>
      </c>
      <c r="U574" s="148"/>
      <c r="V574" s="148"/>
      <c r="W574" s="107" t="str">
        <f>VLOOKUP(TRIM(X574),X10:Y88,2,FALSE)</f>
        <v>Andy</v>
      </c>
      <c r="X574" s="171" t="str">
        <f t="shared" si="52"/>
        <v>7.4</v>
      </c>
      <c r="Y574" s="175">
        <f t="shared" si="50"/>
        <v>0</v>
      </c>
      <c r="Z574" s="171">
        <f t="shared" si="51"/>
        <v>0</v>
      </c>
      <c r="AA574" s="171">
        <f t="shared" si="53"/>
        <v>26</v>
      </c>
      <c r="AB574" s="171">
        <f t="shared" si="54"/>
        <v>0</v>
      </c>
      <c r="AC574" s="171">
        <f t="shared" si="55"/>
        <v>0</v>
      </c>
    </row>
    <row r="575" spans="1:29" ht="35.25" customHeight="1" x14ac:dyDescent="0.25">
      <c r="A575" s="96" t="s">
        <v>2180</v>
      </c>
      <c r="B575" s="101" t="s">
        <v>9852</v>
      </c>
      <c r="C575" s="98" t="s">
        <v>108</v>
      </c>
      <c r="D575" s="98" t="s">
        <v>303</v>
      </c>
      <c r="E575" s="173" t="s">
        <v>8238</v>
      </c>
      <c r="F575" s="99" t="s">
        <v>2232</v>
      </c>
      <c r="G575" s="99" t="s">
        <v>39</v>
      </c>
      <c r="H575" s="99" t="s">
        <v>9087</v>
      </c>
      <c r="I575" s="147" t="s">
        <v>2275</v>
      </c>
      <c r="J575" s="103"/>
      <c r="K575" s="102"/>
      <c r="L575" s="103"/>
      <c r="M575" s="102"/>
      <c r="N575" s="101"/>
      <c r="O575" s="101" t="s">
        <v>191</v>
      </c>
      <c r="P575" s="101"/>
      <c r="Q575" s="105" t="s">
        <v>9088</v>
      </c>
      <c r="R575" s="105" t="s">
        <v>2183</v>
      </c>
      <c r="S575" s="106" t="s">
        <v>2183</v>
      </c>
      <c r="T575" s="101" t="s">
        <v>2636</v>
      </c>
      <c r="U575" s="148"/>
      <c r="V575" s="148"/>
      <c r="W575" s="107" t="str">
        <f>VLOOKUP(TRIM(X575),X10:Y88,2,FALSE)</f>
        <v>Andy</v>
      </c>
      <c r="X575" s="171" t="str">
        <f t="shared" si="52"/>
        <v>7.4</v>
      </c>
      <c r="Y575" s="175">
        <f t="shared" si="50"/>
        <v>0</v>
      </c>
      <c r="Z575" s="171">
        <f t="shared" si="51"/>
        <v>0</v>
      </c>
      <c r="AA575" s="171">
        <f t="shared" si="53"/>
        <v>26</v>
      </c>
      <c r="AB575" s="171">
        <f t="shared" si="54"/>
        <v>0</v>
      </c>
      <c r="AC575" s="171">
        <f t="shared" si="55"/>
        <v>0</v>
      </c>
    </row>
    <row r="576" spans="1:29" ht="37.15" customHeight="1" x14ac:dyDescent="0.25">
      <c r="A576" s="96" t="s">
        <v>2180</v>
      </c>
      <c r="B576" s="101" t="s">
        <v>9789</v>
      </c>
      <c r="C576" s="98" t="s">
        <v>108</v>
      </c>
      <c r="D576" s="98" t="s">
        <v>88</v>
      </c>
      <c r="E576" s="173" t="s">
        <v>8239</v>
      </c>
      <c r="F576" s="99" t="s">
        <v>15</v>
      </c>
      <c r="G576" s="99" t="s">
        <v>109</v>
      </c>
      <c r="H576" s="99" t="s">
        <v>9089</v>
      </c>
      <c r="I576" s="147" t="s">
        <v>2275</v>
      </c>
      <c r="J576" s="103" t="s">
        <v>2637</v>
      </c>
      <c r="K576" s="102">
        <v>468</v>
      </c>
      <c r="L576" s="103"/>
      <c r="M576" s="102" t="s">
        <v>119</v>
      </c>
      <c r="N576" s="101" t="s">
        <v>3103</v>
      </c>
      <c r="O576" s="101" t="s">
        <v>191</v>
      </c>
      <c r="P576" s="101" t="s">
        <v>9090</v>
      </c>
      <c r="Q576" s="105" t="s">
        <v>9788</v>
      </c>
      <c r="R576" s="105" t="s">
        <v>2181</v>
      </c>
      <c r="S576" s="106" t="s">
        <v>2181</v>
      </c>
      <c r="T576" s="101" t="s">
        <v>2636</v>
      </c>
      <c r="U576" s="148"/>
      <c r="V576" s="148"/>
      <c r="W576" s="107" t="str">
        <f>VLOOKUP(TRIM(X576),X10:Y88,2,FALSE)</f>
        <v>Tao</v>
      </c>
      <c r="X576" s="171" t="str">
        <f t="shared" si="52"/>
        <v>6.8</v>
      </c>
      <c r="Y576" s="175">
        <f t="shared" si="50"/>
        <v>1</v>
      </c>
      <c r="Z576" s="171">
        <f t="shared" si="51"/>
        <v>0</v>
      </c>
      <c r="AA576" s="171">
        <f t="shared" si="53"/>
        <v>26</v>
      </c>
      <c r="AB576" s="171">
        <f t="shared" si="54"/>
        <v>0</v>
      </c>
      <c r="AC576" s="171">
        <f t="shared" si="55"/>
        <v>0</v>
      </c>
    </row>
    <row r="577" spans="1:29" ht="35.25" customHeight="1" x14ac:dyDescent="0.25">
      <c r="A577" s="96" t="s">
        <v>2180</v>
      </c>
      <c r="B577" s="101" t="s">
        <v>9791</v>
      </c>
      <c r="C577" s="98" t="s">
        <v>108</v>
      </c>
      <c r="D577" s="98" t="s">
        <v>353</v>
      </c>
      <c r="E577" s="173" t="s">
        <v>8240</v>
      </c>
      <c r="F577" s="99" t="s">
        <v>16</v>
      </c>
      <c r="G577" s="99" t="s">
        <v>109</v>
      </c>
      <c r="H577" s="99" t="s">
        <v>9091</v>
      </c>
      <c r="I577" s="147" t="s">
        <v>2583</v>
      </c>
      <c r="J577" s="103" t="s">
        <v>118</v>
      </c>
      <c r="K577" s="102">
        <v>2160</v>
      </c>
      <c r="L577" s="103"/>
      <c r="M577" s="102" t="s">
        <v>119</v>
      </c>
      <c r="N577" s="101" t="s">
        <v>2301</v>
      </c>
      <c r="O577" s="101" t="s">
        <v>191</v>
      </c>
      <c r="P577" s="101" t="s">
        <v>2375</v>
      </c>
      <c r="Q577" s="105" t="s">
        <v>9790</v>
      </c>
      <c r="R577" s="105" t="s">
        <v>10488</v>
      </c>
      <c r="S577" s="106" t="s">
        <v>9941</v>
      </c>
      <c r="T577" s="101" t="s">
        <v>2584</v>
      </c>
      <c r="U577" s="148"/>
      <c r="V577" s="148"/>
      <c r="W577" s="107" t="str">
        <f>VLOOKUP(TRIM(X577),X10:Y88,2,FALSE)</f>
        <v>Andy</v>
      </c>
      <c r="X577" s="171" t="str">
        <f t="shared" si="52"/>
        <v>7.10.2</v>
      </c>
      <c r="Y577" s="175">
        <f t="shared" si="50"/>
        <v>0</v>
      </c>
      <c r="Z577" s="171">
        <f t="shared" si="51"/>
        <v>0</v>
      </c>
      <c r="AA577" s="171">
        <f t="shared" si="53"/>
        <v>12</v>
      </c>
      <c r="AB577" s="171">
        <f t="shared" si="54"/>
        <v>0</v>
      </c>
      <c r="AC577" s="171">
        <f t="shared" si="55"/>
        <v>0</v>
      </c>
    </row>
    <row r="578" spans="1:29" ht="35.25" customHeight="1" x14ac:dyDescent="0.25">
      <c r="A578" s="96" t="s">
        <v>2180</v>
      </c>
      <c r="B578" s="101" t="s">
        <v>42</v>
      </c>
      <c r="C578" s="98" t="s">
        <v>108</v>
      </c>
      <c r="D578" s="98" t="s">
        <v>314</v>
      </c>
      <c r="E578" s="173" t="s">
        <v>8241</v>
      </c>
      <c r="F578" s="99" t="s">
        <v>2232</v>
      </c>
      <c r="G578" s="99" t="s">
        <v>116</v>
      </c>
      <c r="H578" s="99" t="s">
        <v>9792</v>
      </c>
      <c r="I578" s="147" t="s">
        <v>2275</v>
      </c>
      <c r="J578" s="103"/>
      <c r="K578" s="102"/>
      <c r="L578" s="103"/>
      <c r="M578" s="102"/>
      <c r="N578" s="101"/>
      <c r="O578" s="101" t="s">
        <v>2221</v>
      </c>
      <c r="P578" s="101"/>
      <c r="Q578" s="105" t="s">
        <v>9092</v>
      </c>
      <c r="R578" s="105" t="s">
        <v>2183</v>
      </c>
      <c r="S578" s="106" t="s">
        <v>2183</v>
      </c>
      <c r="T578" s="101" t="s">
        <v>2305</v>
      </c>
      <c r="U578" s="148"/>
      <c r="V578" s="148"/>
      <c r="W578" s="107" t="str">
        <f>VLOOKUP(TRIM(X578),X10:Y88,2,FALSE)</f>
        <v>Puneet</v>
      </c>
      <c r="X578" s="171" t="str">
        <f t="shared" si="52"/>
        <v>9.1</v>
      </c>
      <c r="Y578" s="175">
        <f t="shared" si="50"/>
        <v>0</v>
      </c>
      <c r="Z578" s="171">
        <f t="shared" si="51"/>
        <v>0</v>
      </c>
      <c r="AA578" s="171">
        <f t="shared" si="53"/>
        <v>26</v>
      </c>
      <c r="AB578" s="171">
        <f t="shared" si="54"/>
        <v>0</v>
      </c>
      <c r="AC578" s="171">
        <f t="shared" si="55"/>
        <v>0</v>
      </c>
    </row>
    <row r="579" spans="1:29" ht="35.25" customHeight="1" x14ac:dyDescent="0.25">
      <c r="A579" s="96" t="s">
        <v>2180</v>
      </c>
      <c r="B579" s="101" t="s">
        <v>9794</v>
      </c>
      <c r="C579" s="98" t="s">
        <v>108</v>
      </c>
      <c r="D579" s="98" t="s">
        <v>308</v>
      </c>
      <c r="E579" s="173" t="s">
        <v>8242</v>
      </c>
      <c r="F579" s="99" t="s">
        <v>16</v>
      </c>
      <c r="G579" s="99" t="s">
        <v>109</v>
      </c>
      <c r="H579" s="99" t="s">
        <v>9093</v>
      </c>
      <c r="I579" s="147" t="s">
        <v>2583</v>
      </c>
      <c r="J579" s="103" t="s">
        <v>2225</v>
      </c>
      <c r="K579" s="102">
        <v>2212</v>
      </c>
      <c r="L579" s="103"/>
      <c r="M579" s="102" t="s">
        <v>119</v>
      </c>
      <c r="N579" s="101" t="s">
        <v>2301</v>
      </c>
      <c r="O579" s="101" t="s">
        <v>191</v>
      </c>
      <c r="P579" s="101" t="s">
        <v>226</v>
      </c>
      <c r="Q579" s="105" t="s">
        <v>9793</v>
      </c>
      <c r="R579" s="105" t="s">
        <v>10489</v>
      </c>
      <c r="S579" s="106" t="s">
        <v>9974</v>
      </c>
      <c r="T579" s="101" t="s">
        <v>2584</v>
      </c>
      <c r="U579" s="148"/>
      <c r="V579" s="148"/>
      <c r="W579" s="107" t="str">
        <f>VLOOKUP(TRIM(X579),X10:Y88,2,FALSE)</f>
        <v>Puneet</v>
      </c>
      <c r="X579" s="171" t="str">
        <f t="shared" si="52"/>
        <v>7.7.2</v>
      </c>
      <c r="Y579" s="175">
        <f t="shared" si="50"/>
        <v>0</v>
      </c>
      <c r="Z579" s="171">
        <f t="shared" si="51"/>
        <v>0</v>
      </c>
      <c r="AA579" s="171">
        <f t="shared" si="53"/>
        <v>12</v>
      </c>
      <c r="AB579" s="171">
        <f t="shared" si="54"/>
        <v>0</v>
      </c>
      <c r="AC579" s="171">
        <f t="shared" si="55"/>
        <v>0</v>
      </c>
    </row>
    <row r="580" spans="1:29" ht="35.25" customHeight="1" x14ac:dyDescent="0.25">
      <c r="A580" s="96" t="s">
        <v>2180</v>
      </c>
      <c r="B580" s="101" t="s">
        <v>42</v>
      </c>
      <c r="C580" s="98" t="s">
        <v>108</v>
      </c>
      <c r="D580" s="98" t="s">
        <v>314</v>
      </c>
      <c r="E580" s="173" t="s">
        <v>8243</v>
      </c>
      <c r="F580" s="99" t="s">
        <v>2850</v>
      </c>
      <c r="G580" s="99" t="s">
        <v>2694</v>
      </c>
      <c r="H580" s="99" t="s">
        <v>9795</v>
      </c>
      <c r="I580" s="147" t="s">
        <v>2275</v>
      </c>
      <c r="J580" s="103"/>
      <c r="K580" s="102"/>
      <c r="L580" s="103"/>
      <c r="M580" s="102"/>
      <c r="N580" s="101"/>
      <c r="O580" s="101" t="s">
        <v>2221</v>
      </c>
      <c r="P580" s="101"/>
      <c r="Q580" s="105" t="s">
        <v>9094</v>
      </c>
      <c r="R580" s="105" t="s">
        <v>2183</v>
      </c>
      <c r="S580" s="106" t="s">
        <v>2183</v>
      </c>
      <c r="T580" s="101" t="s">
        <v>2305</v>
      </c>
      <c r="U580" s="148"/>
      <c r="V580" s="148"/>
      <c r="W580" s="107" t="str">
        <f>VLOOKUP(TRIM(X580),X10:Y88,2,FALSE)</f>
        <v>Puneet</v>
      </c>
      <c r="X580" s="171" t="str">
        <f t="shared" si="52"/>
        <v>9.1</v>
      </c>
      <c r="Y580" s="175">
        <f t="shared" si="50"/>
        <v>0</v>
      </c>
      <c r="Z580" s="171">
        <f t="shared" si="51"/>
        <v>0</v>
      </c>
      <c r="AA580" s="171">
        <f t="shared" si="53"/>
        <v>26</v>
      </c>
      <c r="AB580" s="171">
        <f t="shared" si="54"/>
        <v>0</v>
      </c>
      <c r="AC580" s="171">
        <f t="shared" si="55"/>
        <v>0</v>
      </c>
    </row>
    <row r="581" spans="1:29" ht="35.25" customHeight="1" x14ac:dyDescent="0.25">
      <c r="A581" s="96" t="s">
        <v>2180</v>
      </c>
      <c r="B581" s="101" t="s">
        <v>9796</v>
      </c>
      <c r="C581" s="98" t="s">
        <v>108</v>
      </c>
      <c r="D581" s="98" t="s">
        <v>314</v>
      </c>
      <c r="E581" s="173" t="s">
        <v>8244</v>
      </c>
      <c r="F581" s="99" t="s">
        <v>3347</v>
      </c>
      <c r="G581" s="99" t="s">
        <v>116</v>
      </c>
      <c r="H581" s="99" t="s">
        <v>9095</v>
      </c>
      <c r="I581" s="147" t="s">
        <v>2275</v>
      </c>
      <c r="J581" s="103" t="s">
        <v>2312</v>
      </c>
      <c r="K581" s="234">
        <v>0</v>
      </c>
      <c r="L581" s="103"/>
      <c r="M581" s="102" t="s">
        <v>2234</v>
      </c>
      <c r="N581" s="101" t="s">
        <v>2228</v>
      </c>
      <c r="O581" s="101" t="s">
        <v>2221</v>
      </c>
      <c r="P581" s="101" t="s">
        <v>2233</v>
      </c>
      <c r="Q581" s="105" t="s">
        <v>9095</v>
      </c>
      <c r="R581" s="105" t="s">
        <v>2183</v>
      </c>
      <c r="S581" s="106" t="s">
        <v>2183</v>
      </c>
      <c r="T581" s="101" t="s">
        <v>2305</v>
      </c>
      <c r="U581" s="148"/>
      <c r="V581" s="148"/>
      <c r="W581" s="107" t="str">
        <f>VLOOKUP(TRIM(X581),X10:Y88,2,FALSE)</f>
        <v>Puneet</v>
      </c>
      <c r="X581" s="171" t="str">
        <f t="shared" si="52"/>
        <v>9.1</v>
      </c>
      <c r="Y581" s="175">
        <f t="shared" si="50"/>
        <v>0</v>
      </c>
      <c r="Z581" s="171">
        <f t="shared" si="51"/>
        <v>0</v>
      </c>
      <c r="AA581" s="171">
        <f t="shared" si="53"/>
        <v>26</v>
      </c>
      <c r="AB581" s="171">
        <f t="shared" si="54"/>
        <v>0</v>
      </c>
      <c r="AC581" s="171">
        <f t="shared" si="55"/>
        <v>0</v>
      </c>
    </row>
    <row r="582" spans="1:29" ht="35.25" customHeight="1" x14ac:dyDescent="0.25">
      <c r="A582" s="96" t="s">
        <v>2180</v>
      </c>
      <c r="B582" s="101" t="s">
        <v>9798</v>
      </c>
      <c r="C582" s="98" t="s">
        <v>108</v>
      </c>
      <c r="D582" s="98" t="s">
        <v>96</v>
      </c>
      <c r="E582" s="173" t="s">
        <v>8245</v>
      </c>
      <c r="F582" s="99" t="s">
        <v>16</v>
      </c>
      <c r="G582" s="99" t="s">
        <v>109</v>
      </c>
      <c r="H582" s="99" t="s">
        <v>9096</v>
      </c>
      <c r="I582" s="147" t="s">
        <v>2376</v>
      </c>
      <c r="J582" s="103" t="s">
        <v>2264</v>
      </c>
      <c r="K582" s="102">
        <v>426</v>
      </c>
      <c r="L582" s="103"/>
      <c r="M582" s="102" t="s">
        <v>119</v>
      </c>
      <c r="N582" s="101" t="s">
        <v>2301</v>
      </c>
      <c r="O582" s="101" t="s">
        <v>191</v>
      </c>
      <c r="P582" s="101" t="s">
        <v>9799</v>
      </c>
      <c r="Q582" s="105" t="s">
        <v>9797</v>
      </c>
      <c r="R582" s="105" t="s">
        <v>10490</v>
      </c>
      <c r="S582" s="106" t="s">
        <v>2192</v>
      </c>
      <c r="T582" s="101" t="s">
        <v>2558</v>
      </c>
      <c r="U582" s="148"/>
      <c r="V582" s="148"/>
      <c r="W582" s="107" t="str">
        <f>VLOOKUP(TRIM(X582),X10:Y88,2,FALSE)</f>
        <v>Andy</v>
      </c>
      <c r="X582" s="171" t="str">
        <f t="shared" si="52"/>
        <v>7.3</v>
      </c>
      <c r="Y582" s="175">
        <f t="shared" si="50"/>
        <v>0</v>
      </c>
      <c r="Z582" s="171">
        <f t="shared" si="51"/>
        <v>0</v>
      </c>
      <c r="AA582" s="171">
        <f t="shared" si="53"/>
        <v>3</v>
      </c>
      <c r="AB582" s="171">
        <f t="shared" si="54"/>
        <v>0</v>
      </c>
      <c r="AC582" s="171">
        <f t="shared" si="55"/>
        <v>0</v>
      </c>
    </row>
    <row r="583" spans="1:29" ht="35.25" customHeight="1" x14ac:dyDescent="0.25">
      <c r="A583" s="96" t="s">
        <v>2180</v>
      </c>
      <c r="B583" s="101" t="s">
        <v>9801</v>
      </c>
      <c r="C583" s="98" t="s">
        <v>108</v>
      </c>
      <c r="D583" s="98" t="s">
        <v>358</v>
      </c>
      <c r="E583" s="173" t="s">
        <v>8246</v>
      </c>
      <c r="F583" s="99" t="s">
        <v>16</v>
      </c>
      <c r="G583" s="99" t="s">
        <v>109</v>
      </c>
      <c r="H583" s="99" t="s">
        <v>9097</v>
      </c>
      <c r="I583" s="147" t="s">
        <v>2376</v>
      </c>
      <c r="J583" s="103" t="s">
        <v>118</v>
      </c>
      <c r="K583" s="102">
        <v>2161</v>
      </c>
      <c r="L583" s="103"/>
      <c r="M583" s="102" t="s">
        <v>119</v>
      </c>
      <c r="N583" s="101" t="s">
        <v>2301</v>
      </c>
      <c r="O583" s="101" t="s">
        <v>191</v>
      </c>
      <c r="P583" s="101" t="s">
        <v>9802</v>
      </c>
      <c r="Q583" s="105" t="s">
        <v>9800</v>
      </c>
      <c r="R583" s="246" t="s">
        <v>10490</v>
      </c>
      <c r="S583" s="106" t="s">
        <v>2192</v>
      </c>
      <c r="T583" s="101" t="s">
        <v>2558</v>
      </c>
      <c r="U583" s="148"/>
      <c r="V583" s="148"/>
      <c r="W583" s="107" t="str">
        <f>VLOOKUP(TRIM(X583),X10:Y88,2,FALSE)</f>
        <v>Andy</v>
      </c>
      <c r="X583" s="171" t="str">
        <f t="shared" si="52"/>
        <v>7.10.7</v>
      </c>
      <c r="Y583" s="175">
        <f t="shared" si="50"/>
        <v>0</v>
      </c>
      <c r="Z583" s="171">
        <f t="shared" si="51"/>
        <v>0</v>
      </c>
      <c r="AA583" s="171">
        <f t="shared" si="53"/>
        <v>3</v>
      </c>
      <c r="AB583" s="171">
        <f t="shared" si="54"/>
        <v>0</v>
      </c>
      <c r="AC583" s="171">
        <f t="shared" si="55"/>
        <v>0</v>
      </c>
    </row>
    <row r="584" spans="1:29" ht="35.25" customHeight="1" x14ac:dyDescent="0.25">
      <c r="A584" s="96" t="s">
        <v>2180</v>
      </c>
      <c r="B584" s="101" t="s">
        <v>9803</v>
      </c>
      <c r="C584" s="98" t="s">
        <v>108</v>
      </c>
      <c r="D584" s="98" t="s">
        <v>314</v>
      </c>
      <c r="E584" s="173" t="s">
        <v>8247</v>
      </c>
      <c r="F584" s="99" t="s">
        <v>3347</v>
      </c>
      <c r="G584" s="99" t="s">
        <v>116</v>
      </c>
      <c r="H584" s="99" t="s">
        <v>9098</v>
      </c>
      <c r="I584" s="147" t="s">
        <v>2275</v>
      </c>
      <c r="J584" s="103" t="s">
        <v>118</v>
      </c>
      <c r="K584" s="234">
        <v>0</v>
      </c>
      <c r="L584" s="103"/>
      <c r="M584" s="102" t="s">
        <v>2234</v>
      </c>
      <c r="N584" s="101" t="s">
        <v>2301</v>
      </c>
      <c r="O584" s="101" t="s">
        <v>2221</v>
      </c>
      <c r="P584" s="101" t="s">
        <v>2233</v>
      </c>
      <c r="Q584" s="105" t="s">
        <v>9098</v>
      </c>
      <c r="R584" s="105" t="s">
        <v>2183</v>
      </c>
      <c r="S584" s="106" t="s">
        <v>2183</v>
      </c>
      <c r="T584" s="101" t="s">
        <v>2305</v>
      </c>
      <c r="U584" s="148"/>
      <c r="V584" s="148"/>
      <c r="W584" s="107" t="str">
        <f>VLOOKUP(TRIM(X584),X10:Y88,2,FALSE)</f>
        <v>Puneet</v>
      </c>
      <c r="X584" s="171" t="str">
        <f t="shared" si="52"/>
        <v>9.1</v>
      </c>
      <c r="Y584" s="175">
        <f t="shared" si="50"/>
        <v>0</v>
      </c>
      <c r="Z584" s="171">
        <f t="shared" si="51"/>
        <v>0</v>
      </c>
      <c r="AA584" s="171">
        <f t="shared" si="53"/>
        <v>26</v>
      </c>
      <c r="AB584" s="171">
        <f t="shared" si="54"/>
        <v>0</v>
      </c>
      <c r="AC584" s="171">
        <f t="shared" si="55"/>
        <v>0</v>
      </c>
    </row>
    <row r="585" spans="1:29" ht="35.25" customHeight="1" x14ac:dyDescent="0.25">
      <c r="A585" s="96" t="s">
        <v>2180</v>
      </c>
      <c r="B585" s="101" t="s">
        <v>9804</v>
      </c>
      <c r="C585" s="98" t="s">
        <v>108</v>
      </c>
      <c r="D585" s="98" t="s">
        <v>314</v>
      </c>
      <c r="E585" s="173" t="s">
        <v>8248</v>
      </c>
      <c r="F585" s="99" t="s">
        <v>3347</v>
      </c>
      <c r="G585" s="99" t="s">
        <v>116</v>
      </c>
      <c r="H585" s="99" t="s">
        <v>9099</v>
      </c>
      <c r="I585" s="147" t="s">
        <v>2275</v>
      </c>
      <c r="J585" s="103" t="s">
        <v>2264</v>
      </c>
      <c r="K585" s="234">
        <v>0</v>
      </c>
      <c r="L585" s="103"/>
      <c r="M585" s="102" t="s">
        <v>2234</v>
      </c>
      <c r="N585" s="101" t="s">
        <v>2301</v>
      </c>
      <c r="O585" s="101" t="s">
        <v>2221</v>
      </c>
      <c r="P585" s="101" t="s">
        <v>2233</v>
      </c>
      <c r="Q585" s="105" t="s">
        <v>9099</v>
      </c>
      <c r="R585" s="105" t="s">
        <v>2183</v>
      </c>
      <c r="S585" s="106" t="s">
        <v>2183</v>
      </c>
      <c r="T585" s="101" t="s">
        <v>2305</v>
      </c>
      <c r="U585" s="148"/>
      <c r="V585" s="148"/>
      <c r="W585" s="107" t="str">
        <f>VLOOKUP(TRIM(X585),X10:Y88,2,FALSE)</f>
        <v>Puneet</v>
      </c>
      <c r="X585" s="171" t="str">
        <f t="shared" si="52"/>
        <v>9.1</v>
      </c>
      <c r="Y585" s="175">
        <f t="shared" si="50"/>
        <v>0</v>
      </c>
      <c r="Z585" s="171">
        <f t="shared" si="51"/>
        <v>0</v>
      </c>
      <c r="AA585" s="171">
        <f t="shared" si="53"/>
        <v>26</v>
      </c>
      <c r="AB585" s="171">
        <f t="shared" si="54"/>
        <v>0</v>
      </c>
      <c r="AC585" s="171">
        <f t="shared" si="55"/>
        <v>0</v>
      </c>
    </row>
    <row r="586" spans="1:29" ht="35.25" customHeight="1" x14ac:dyDescent="0.25">
      <c r="A586" s="96" t="s">
        <v>2180</v>
      </c>
      <c r="B586" s="101" t="s">
        <v>9806</v>
      </c>
      <c r="C586" s="98" t="s">
        <v>108</v>
      </c>
      <c r="D586" s="98" t="s">
        <v>308</v>
      </c>
      <c r="E586" s="173" t="s">
        <v>8249</v>
      </c>
      <c r="F586" s="99" t="s">
        <v>16</v>
      </c>
      <c r="G586" s="99" t="s">
        <v>109</v>
      </c>
      <c r="H586" s="99" t="s">
        <v>9100</v>
      </c>
      <c r="I586" s="147" t="s">
        <v>2583</v>
      </c>
      <c r="J586" s="103" t="s">
        <v>2264</v>
      </c>
      <c r="K586" s="102">
        <v>427</v>
      </c>
      <c r="L586" s="103"/>
      <c r="M586" s="102" t="s">
        <v>119</v>
      </c>
      <c r="N586" s="101" t="s">
        <v>2301</v>
      </c>
      <c r="O586" s="101" t="s">
        <v>191</v>
      </c>
      <c r="P586" s="101" t="s">
        <v>226</v>
      </c>
      <c r="Q586" s="105" t="s">
        <v>9805</v>
      </c>
      <c r="R586" s="105" t="s">
        <v>10008</v>
      </c>
      <c r="S586" s="106" t="s">
        <v>2268</v>
      </c>
      <c r="T586" s="101" t="s">
        <v>2584</v>
      </c>
      <c r="U586" s="148"/>
      <c r="V586" s="148"/>
      <c r="W586" s="107" t="str">
        <f>VLOOKUP(TRIM(X586),X10:Y88,2,FALSE)</f>
        <v>Puneet</v>
      </c>
      <c r="X586" s="171" t="str">
        <f t="shared" si="52"/>
        <v>7.7.2</v>
      </c>
      <c r="Y586" s="175">
        <f t="shared" si="50"/>
        <v>0</v>
      </c>
      <c r="Z586" s="171">
        <f t="shared" si="51"/>
        <v>0</v>
      </c>
      <c r="AA586" s="171">
        <f t="shared" si="53"/>
        <v>12</v>
      </c>
      <c r="AB586" s="171">
        <f t="shared" si="54"/>
        <v>0</v>
      </c>
      <c r="AC586" s="171">
        <f t="shared" si="55"/>
        <v>0</v>
      </c>
    </row>
    <row r="587" spans="1:29" ht="35.25" customHeight="1" x14ac:dyDescent="0.25">
      <c r="A587" s="96" t="s">
        <v>2180</v>
      </c>
      <c r="B587" s="101" t="s">
        <v>9808</v>
      </c>
      <c r="C587" s="98" t="s">
        <v>108</v>
      </c>
      <c r="D587" s="98" t="s">
        <v>96</v>
      </c>
      <c r="E587" s="173" t="s">
        <v>8250</v>
      </c>
      <c r="F587" s="99" t="s">
        <v>16</v>
      </c>
      <c r="G587" s="99" t="s">
        <v>109</v>
      </c>
      <c r="H587" s="99" t="s">
        <v>9101</v>
      </c>
      <c r="I587" s="147" t="s">
        <v>2275</v>
      </c>
      <c r="J587" s="103" t="s">
        <v>2225</v>
      </c>
      <c r="K587" s="102">
        <v>2213</v>
      </c>
      <c r="L587" s="103"/>
      <c r="M587" s="102" t="s">
        <v>119</v>
      </c>
      <c r="N587" s="101" t="s">
        <v>2301</v>
      </c>
      <c r="O587" s="101" t="s">
        <v>191</v>
      </c>
      <c r="P587" s="101" t="s">
        <v>2184</v>
      </c>
      <c r="Q587" s="105" t="s">
        <v>9807</v>
      </c>
      <c r="R587" s="105" t="s">
        <v>2183</v>
      </c>
      <c r="S587" s="106" t="s">
        <v>2183</v>
      </c>
      <c r="T587" s="101" t="s">
        <v>2305</v>
      </c>
      <c r="U587" s="148"/>
      <c r="V587" s="148"/>
      <c r="W587" s="107" t="str">
        <f>VLOOKUP(TRIM(X587),X10:Y88,2,FALSE)</f>
        <v>Andy</v>
      </c>
      <c r="X587" s="171" t="str">
        <f t="shared" si="52"/>
        <v>7.3</v>
      </c>
      <c r="Y587" s="175">
        <f t="shared" si="50"/>
        <v>0</v>
      </c>
      <c r="Z587" s="171">
        <f t="shared" si="51"/>
        <v>0</v>
      </c>
      <c r="AA587" s="171">
        <f t="shared" si="53"/>
        <v>26</v>
      </c>
      <c r="AB587" s="171">
        <f t="shared" si="54"/>
        <v>0</v>
      </c>
      <c r="AC587" s="171">
        <f t="shared" si="55"/>
        <v>0</v>
      </c>
    </row>
    <row r="588" spans="1:29" ht="35.25" customHeight="1" x14ac:dyDescent="0.25">
      <c r="A588" s="96" t="s">
        <v>2180</v>
      </c>
      <c r="B588" s="101" t="s">
        <v>4586</v>
      </c>
      <c r="C588" s="98" t="s">
        <v>108</v>
      </c>
      <c r="D588" s="98" t="s">
        <v>304</v>
      </c>
      <c r="E588" s="173" t="s">
        <v>8251</v>
      </c>
      <c r="F588" s="99" t="s">
        <v>16</v>
      </c>
      <c r="G588" s="99" t="s">
        <v>109</v>
      </c>
      <c r="H588" s="99" t="s">
        <v>3583</v>
      </c>
      <c r="I588" s="147" t="s">
        <v>2275</v>
      </c>
      <c r="J588" s="103" t="s">
        <v>2312</v>
      </c>
      <c r="K588" s="102">
        <v>107</v>
      </c>
      <c r="L588" s="103" t="s">
        <v>51</v>
      </c>
      <c r="M588" s="102" t="s">
        <v>119</v>
      </c>
      <c r="N588" s="101" t="s">
        <v>2228</v>
      </c>
      <c r="O588" s="101" t="s">
        <v>191</v>
      </c>
      <c r="P588" s="101" t="s">
        <v>2206</v>
      </c>
      <c r="Q588" s="105" t="s">
        <v>4585</v>
      </c>
      <c r="R588" s="105" t="s">
        <v>10101</v>
      </c>
      <c r="S588" s="106" t="s">
        <v>2183</v>
      </c>
      <c r="T588" s="101" t="s">
        <v>2305</v>
      </c>
      <c r="U588" s="148"/>
      <c r="V588" s="148"/>
      <c r="W588" s="107" t="str">
        <f>VLOOKUP(TRIM(X588),X10:Y88,2,FALSE)</f>
        <v>Tao</v>
      </c>
      <c r="X588" s="171" t="str">
        <f t="shared" si="52"/>
        <v>7.5</v>
      </c>
      <c r="Y588" s="175">
        <f t="shared" si="50"/>
        <v>0</v>
      </c>
      <c r="Z588" s="171">
        <f t="shared" si="51"/>
        <v>0</v>
      </c>
      <c r="AA588" s="171">
        <f t="shared" si="53"/>
        <v>26</v>
      </c>
      <c r="AB588" s="171">
        <f t="shared" si="54"/>
        <v>0</v>
      </c>
      <c r="AC588" s="171">
        <f t="shared" si="55"/>
        <v>0</v>
      </c>
    </row>
    <row r="589" spans="1:29" ht="35.25" customHeight="1" x14ac:dyDescent="0.25">
      <c r="A589" s="96" t="s">
        <v>2180</v>
      </c>
      <c r="B589" s="101" t="s">
        <v>9857</v>
      </c>
      <c r="C589" s="98" t="s">
        <v>108</v>
      </c>
      <c r="D589" s="98" t="s">
        <v>93</v>
      </c>
      <c r="E589" s="173" t="s">
        <v>8252</v>
      </c>
      <c r="F589" s="99" t="s">
        <v>16</v>
      </c>
      <c r="G589" s="99" t="s">
        <v>109</v>
      </c>
      <c r="H589" s="99" t="s">
        <v>9102</v>
      </c>
      <c r="I589" s="147" t="s">
        <v>205</v>
      </c>
      <c r="J589" s="103" t="s">
        <v>2252</v>
      </c>
      <c r="K589" s="102">
        <v>105</v>
      </c>
      <c r="L589" s="103"/>
      <c r="M589" s="102" t="s">
        <v>119</v>
      </c>
      <c r="N589" s="101" t="s">
        <v>2273</v>
      </c>
      <c r="O589" s="101" t="s">
        <v>191</v>
      </c>
      <c r="P589" s="101" t="s">
        <v>222</v>
      </c>
      <c r="Q589" s="105" t="s">
        <v>9856</v>
      </c>
      <c r="R589" s="105" t="s">
        <v>2183</v>
      </c>
      <c r="S589" s="106" t="s">
        <v>2183</v>
      </c>
      <c r="T589" s="101" t="s">
        <v>2591</v>
      </c>
      <c r="U589" s="148"/>
      <c r="V589" s="148"/>
      <c r="W589" s="107" t="str">
        <f>VLOOKUP(TRIM(X589),X10:Y88,2,FALSE)</f>
        <v>Andy</v>
      </c>
      <c r="X589" s="171" t="str">
        <f t="shared" si="52"/>
        <v>7.1</v>
      </c>
      <c r="Y589" s="175">
        <f t="shared" si="50"/>
        <v>0</v>
      </c>
      <c r="Z589" s="171">
        <f t="shared" si="51"/>
        <v>0</v>
      </c>
      <c r="AA589" s="171">
        <f t="shared" si="53"/>
        <v>7</v>
      </c>
      <c r="AB589" s="171">
        <f t="shared" si="54"/>
        <v>0</v>
      </c>
      <c r="AC589" s="171">
        <f t="shared" si="55"/>
        <v>0</v>
      </c>
    </row>
    <row r="590" spans="1:29" ht="35.25" customHeight="1" x14ac:dyDescent="0.25">
      <c r="A590" s="96" t="s">
        <v>2180</v>
      </c>
      <c r="B590" s="101" t="s">
        <v>9780</v>
      </c>
      <c r="C590" s="98" t="s">
        <v>108</v>
      </c>
      <c r="D590" s="98" t="s">
        <v>72</v>
      </c>
      <c r="E590" s="173" t="s">
        <v>8253</v>
      </c>
      <c r="F590" s="99" t="s">
        <v>16</v>
      </c>
      <c r="G590" s="99" t="s">
        <v>109</v>
      </c>
      <c r="H590" s="99" t="s">
        <v>9781</v>
      </c>
      <c r="I590" s="147" t="s">
        <v>2275</v>
      </c>
      <c r="J590" s="103" t="s">
        <v>118</v>
      </c>
      <c r="K590" s="102">
        <v>2162</v>
      </c>
      <c r="L590" s="103"/>
      <c r="M590" s="102" t="s">
        <v>119</v>
      </c>
      <c r="N590" s="101" t="s">
        <v>2301</v>
      </c>
      <c r="O590" s="101" t="s">
        <v>191</v>
      </c>
      <c r="P590" s="101" t="s">
        <v>9081</v>
      </c>
      <c r="Q590" s="105" t="s">
        <v>9779</v>
      </c>
      <c r="R590" s="105" t="s">
        <v>10491</v>
      </c>
      <c r="S590" s="106" t="s">
        <v>10072</v>
      </c>
      <c r="T590" s="101" t="s">
        <v>2636</v>
      </c>
      <c r="U590" s="148"/>
      <c r="V590" s="148"/>
      <c r="W590" s="107" t="str">
        <f>VLOOKUP(TRIM(X590),X10:Y88,2,FALSE)</f>
        <v>Tao</v>
      </c>
      <c r="X590" s="171" t="str">
        <f t="shared" si="52"/>
        <v>6.1</v>
      </c>
      <c r="Y590" s="175">
        <f t="shared" si="50"/>
        <v>0</v>
      </c>
      <c r="Z590" s="171">
        <f t="shared" si="51"/>
        <v>0</v>
      </c>
      <c r="AA590" s="171">
        <f t="shared" si="53"/>
        <v>26</v>
      </c>
      <c r="AB590" s="171">
        <f t="shared" si="54"/>
        <v>0</v>
      </c>
      <c r="AC590" s="171">
        <f t="shared" si="55"/>
        <v>0</v>
      </c>
    </row>
    <row r="591" spans="1:29" ht="35.25" customHeight="1" x14ac:dyDescent="0.25">
      <c r="A591" s="96" t="s">
        <v>2180</v>
      </c>
      <c r="B591" s="101" t="s">
        <v>9859</v>
      </c>
      <c r="C591" s="98" t="s">
        <v>108</v>
      </c>
      <c r="D591" s="98" t="s">
        <v>93</v>
      </c>
      <c r="E591" s="173" t="s">
        <v>8254</v>
      </c>
      <c r="F591" s="99" t="s">
        <v>16</v>
      </c>
      <c r="G591" s="99" t="s">
        <v>109</v>
      </c>
      <c r="H591" s="99" t="s">
        <v>9860</v>
      </c>
      <c r="I591" s="147" t="s">
        <v>205</v>
      </c>
      <c r="J591" s="103" t="s">
        <v>2252</v>
      </c>
      <c r="K591" s="102">
        <v>106</v>
      </c>
      <c r="L591" s="103"/>
      <c r="M591" s="102" t="s">
        <v>119</v>
      </c>
      <c r="N591" s="101" t="s">
        <v>2273</v>
      </c>
      <c r="O591" s="101" t="s">
        <v>191</v>
      </c>
      <c r="P591" s="101" t="s">
        <v>222</v>
      </c>
      <c r="Q591" s="105" t="s">
        <v>9858</v>
      </c>
      <c r="R591" s="105" t="s">
        <v>10492</v>
      </c>
      <c r="S591" s="106" t="s">
        <v>9913</v>
      </c>
      <c r="T591" s="101" t="s">
        <v>2591</v>
      </c>
      <c r="U591" s="148"/>
      <c r="V591" s="148"/>
      <c r="W591" s="107" t="str">
        <f>VLOOKUP(TRIM(X591),X10:Y88,2,FALSE)</f>
        <v>Andy</v>
      </c>
      <c r="X591" s="171" t="str">
        <f t="shared" si="52"/>
        <v>7.1</v>
      </c>
      <c r="Y591" s="175">
        <f t="shared" si="50"/>
        <v>0</v>
      </c>
      <c r="Z591" s="171">
        <f t="shared" si="51"/>
        <v>0</v>
      </c>
      <c r="AA591" s="171">
        <f t="shared" si="53"/>
        <v>7</v>
      </c>
      <c r="AB591" s="171">
        <f t="shared" si="54"/>
        <v>0</v>
      </c>
      <c r="AC591" s="171">
        <f t="shared" si="55"/>
        <v>0</v>
      </c>
    </row>
    <row r="592" spans="1:29" ht="35.25" customHeight="1" x14ac:dyDescent="0.25">
      <c r="A592" s="96" t="s">
        <v>2180</v>
      </c>
      <c r="B592" s="101" t="s">
        <v>3322</v>
      </c>
      <c r="C592" s="98" t="s">
        <v>108</v>
      </c>
      <c r="D592" s="98" t="s">
        <v>94</v>
      </c>
      <c r="E592" s="173" t="s">
        <v>8255</v>
      </c>
      <c r="F592" s="99" t="s">
        <v>2269</v>
      </c>
      <c r="G592" s="99" t="s">
        <v>109</v>
      </c>
      <c r="H592" s="99" t="s">
        <v>9103</v>
      </c>
      <c r="I592" s="147" t="s">
        <v>2275</v>
      </c>
      <c r="J592" s="103"/>
      <c r="K592" s="102"/>
      <c r="L592" s="103"/>
      <c r="M592" s="102"/>
      <c r="N592" s="101"/>
      <c r="O592" s="101" t="s">
        <v>191</v>
      </c>
      <c r="P592" s="101" t="s">
        <v>2205</v>
      </c>
      <c r="Q592" s="105" t="s">
        <v>9104</v>
      </c>
      <c r="R592" s="105" t="s">
        <v>10493</v>
      </c>
      <c r="S592" s="106" t="s">
        <v>9915</v>
      </c>
      <c r="T592" s="101" t="s">
        <v>2274</v>
      </c>
      <c r="U592" s="148"/>
      <c r="V592" s="148"/>
      <c r="W592" s="107" t="str">
        <f>VLOOKUP(TRIM(X592),X10:Y88,2,FALSE)</f>
        <v>Andy</v>
      </c>
      <c r="X592" s="171" t="str">
        <f t="shared" si="52"/>
        <v>7.2</v>
      </c>
      <c r="Y592" s="175">
        <f t="shared" si="50"/>
        <v>0</v>
      </c>
      <c r="Z592" s="171">
        <f t="shared" si="51"/>
        <v>0</v>
      </c>
      <c r="AA592" s="171">
        <f t="shared" si="53"/>
        <v>26</v>
      </c>
      <c r="AB592" s="171">
        <f t="shared" si="54"/>
        <v>0</v>
      </c>
      <c r="AC592" s="171">
        <f t="shared" si="55"/>
        <v>0</v>
      </c>
    </row>
    <row r="593" spans="1:29" ht="35.25" customHeight="1" x14ac:dyDescent="0.25">
      <c r="A593" s="96" t="s">
        <v>2180</v>
      </c>
      <c r="B593" s="101" t="s">
        <v>9809</v>
      </c>
      <c r="C593" s="98" t="s">
        <v>108</v>
      </c>
      <c r="D593" s="98" t="s">
        <v>309</v>
      </c>
      <c r="E593" s="173" t="s">
        <v>8256</v>
      </c>
      <c r="F593" s="99" t="s">
        <v>16</v>
      </c>
      <c r="G593" s="99" t="s">
        <v>109</v>
      </c>
      <c r="H593" s="99" t="s">
        <v>2282</v>
      </c>
      <c r="I593" s="147" t="s">
        <v>2290</v>
      </c>
      <c r="J593" s="103" t="s">
        <v>2225</v>
      </c>
      <c r="K593" s="102">
        <v>1882</v>
      </c>
      <c r="L593" s="103" t="s">
        <v>58</v>
      </c>
      <c r="M593" s="102" t="s">
        <v>119</v>
      </c>
      <c r="N593" s="101" t="s">
        <v>2301</v>
      </c>
      <c r="O593" s="101" t="s">
        <v>191</v>
      </c>
      <c r="P593" s="101" t="s">
        <v>226</v>
      </c>
      <c r="Q593" s="105" t="s">
        <v>2283</v>
      </c>
      <c r="R593" s="105" t="s">
        <v>10494</v>
      </c>
      <c r="S593" s="106" t="s">
        <v>9965</v>
      </c>
      <c r="T593" s="101" t="s">
        <v>2281</v>
      </c>
      <c r="U593" s="148"/>
      <c r="V593" s="148"/>
      <c r="W593" s="107" t="str">
        <f>VLOOKUP(TRIM(X593),X10:Y88,2,FALSE)</f>
        <v>Puneet</v>
      </c>
      <c r="X593" s="171" t="str">
        <f t="shared" si="52"/>
        <v>7.7.3</v>
      </c>
      <c r="Y593" s="175">
        <f t="shared" si="50"/>
        <v>0</v>
      </c>
      <c r="Z593" s="171">
        <f t="shared" si="51"/>
        <v>0</v>
      </c>
      <c r="AA593" s="171">
        <f t="shared" si="53"/>
        <v>35</v>
      </c>
      <c r="AB593" s="171">
        <f t="shared" si="54"/>
        <v>0</v>
      </c>
      <c r="AC593" s="171">
        <f t="shared" si="55"/>
        <v>0</v>
      </c>
    </row>
    <row r="594" spans="1:29" ht="35.25" customHeight="1" x14ac:dyDescent="0.25">
      <c r="A594" s="96" t="s">
        <v>2180</v>
      </c>
      <c r="B594" s="101" t="s">
        <v>9811</v>
      </c>
      <c r="C594" s="98" t="s">
        <v>108</v>
      </c>
      <c r="D594" s="98" t="s">
        <v>90</v>
      </c>
      <c r="E594" s="173" t="s">
        <v>8257</v>
      </c>
      <c r="F594" s="99" t="s">
        <v>16</v>
      </c>
      <c r="G594" s="99" t="s">
        <v>109</v>
      </c>
      <c r="H594" s="99" t="s">
        <v>9105</v>
      </c>
      <c r="I594" s="147" t="s">
        <v>2477</v>
      </c>
      <c r="J594" s="103" t="s">
        <v>2225</v>
      </c>
      <c r="K594" s="102">
        <v>2214</v>
      </c>
      <c r="L594" s="103"/>
      <c r="M594" s="102" t="s">
        <v>119</v>
      </c>
      <c r="N594" s="101" t="s">
        <v>2301</v>
      </c>
      <c r="O594" s="101" t="s">
        <v>191</v>
      </c>
      <c r="P594" s="101" t="s">
        <v>2226</v>
      </c>
      <c r="Q594" s="105" t="s">
        <v>9810</v>
      </c>
      <c r="R594" s="105" t="s">
        <v>10521</v>
      </c>
      <c r="S594" s="106" t="s">
        <v>10049</v>
      </c>
      <c r="T594" s="101" t="s">
        <v>2478</v>
      </c>
      <c r="U594" s="148"/>
      <c r="V594" s="148"/>
      <c r="W594" s="107" t="str">
        <f>VLOOKUP(TRIM(X594),X10:Y88,2,FALSE)</f>
        <v>Tao</v>
      </c>
      <c r="X594" s="171" t="str">
        <f t="shared" si="52"/>
        <v>6.10</v>
      </c>
      <c r="Y594" s="175">
        <f t="shared" ref="Y594:Y657" si="56">IF(F594="CR", IF(S594="Approved", 1, IF(S594="Block approved", 1, 0)),0)</f>
        <v>0</v>
      </c>
      <c r="Z594" s="171">
        <f t="shared" ref="Z594:Z657" si="57">IF(F594="P-CR", IF(S594="Approved", 1, IF(S594="Block approved", 1, 0)),0)</f>
        <v>0</v>
      </c>
      <c r="AA594" s="171">
        <f t="shared" si="53"/>
        <v>25</v>
      </c>
      <c r="AB594" s="171">
        <f t="shared" si="54"/>
        <v>0</v>
      </c>
      <c r="AC594" s="171">
        <f t="shared" si="55"/>
        <v>0</v>
      </c>
    </row>
    <row r="595" spans="1:29" ht="35.25" customHeight="1" x14ac:dyDescent="0.25">
      <c r="A595" s="96" t="s">
        <v>2180</v>
      </c>
      <c r="B595" s="101" t="s">
        <v>9813</v>
      </c>
      <c r="C595" s="98" t="s">
        <v>108</v>
      </c>
      <c r="D595" s="98" t="s">
        <v>90</v>
      </c>
      <c r="E595" s="173" t="s">
        <v>8258</v>
      </c>
      <c r="F595" s="99" t="s">
        <v>16</v>
      </c>
      <c r="G595" s="99" t="s">
        <v>109</v>
      </c>
      <c r="H595" s="99" t="s">
        <v>9106</v>
      </c>
      <c r="I595" s="147" t="s">
        <v>2477</v>
      </c>
      <c r="J595" s="103" t="s">
        <v>118</v>
      </c>
      <c r="K595" s="102">
        <v>2163</v>
      </c>
      <c r="L595" s="103"/>
      <c r="M595" s="102" t="s">
        <v>119</v>
      </c>
      <c r="N595" s="101" t="s">
        <v>2301</v>
      </c>
      <c r="O595" s="101" t="s">
        <v>191</v>
      </c>
      <c r="P595" s="101" t="s">
        <v>2226</v>
      </c>
      <c r="Q595" s="105" t="s">
        <v>9812</v>
      </c>
      <c r="R595" s="105" t="s">
        <v>10495</v>
      </c>
      <c r="S595" s="106" t="s">
        <v>10048</v>
      </c>
      <c r="T595" s="101" t="s">
        <v>2478</v>
      </c>
      <c r="U595" s="148"/>
      <c r="V595" s="148"/>
      <c r="W595" s="107" t="str">
        <f>VLOOKUP(TRIM(X595),X10:Y88,2,FALSE)</f>
        <v>Tao</v>
      </c>
      <c r="X595" s="171" t="str">
        <f t="shared" si="52"/>
        <v>6.10</v>
      </c>
      <c r="Y595" s="175">
        <f t="shared" si="56"/>
        <v>0</v>
      </c>
      <c r="Z595" s="171">
        <f t="shared" si="57"/>
        <v>0</v>
      </c>
      <c r="AA595" s="171">
        <f t="shared" si="53"/>
        <v>25</v>
      </c>
      <c r="AB595" s="171">
        <f t="shared" si="54"/>
        <v>0</v>
      </c>
      <c r="AC595" s="171">
        <f t="shared" si="55"/>
        <v>0</v>
      </c>
    </row>
    <row r="596" spans="1:29" ht="37.15" customHeight="1" x14ac:dyDescent="0.25">
      <c r="A596" s="96" t="s">
        <v>2180</v>
      </c>
      <c r="B596" s="101" t="s">
        <v>9815</v>
      </c>
      <c r="C596" s="98" t="s">
        <v>108</v>
      </c>
      <c r="D596" s="98" t="s">
        <v>304</v>
      </c>
      <c r="E596" s="173" t="s">
        <v>8259</v>
      </c>
      <c r="F596" s="99" t="s">
        <v>16</v>
      </c>
      <c r="G596" s="99" t="s">
        <v>109</v>
      </c>
      <c r="H596" s="99" t="s">
        <v>9107</v>
      </c>
      <c r="I596" s="147" t="s">
        <v>2275</v>
      </c>
      <c r="J596" s="103" t="s">
        <v>2312</v>
      </c>
      <c r="K596" s="102">
        <v>143</v>
      </c>
      <c r="L596" s="103"/>
      <c r="M596" s="102" t="s">
        <v>119</v>
      </c>
      <c r="N596" s="101" t="s">
        <v>2228</v>
      </c>
      <c r="O596" s="101" t="s">
        <v>191</v>
      </c>
      <c r="P596" s="101" t="s">
        <v>2206</v>
      </c>
      <c r="Q596" s="105" t="s">
        <v>9814</v>
      </c>
      <c r="R596" s="105" t="s">
        <v>10081</v>
      </c>
      <c r="S596" s="106" t="s">
        <v>2268</v>
      </c>
      <c r="T596" s="101" t="s">
        <v>2305</v>
      </c>
      <c r="U596" s="148"/>
      <c r="V596" s="148"/>
      <c r="W596" s="107" t="str">
        <f>VLOOKUP(TRIM(X596),X10:Y88,2,FALSE)</f>
        <v>Tao</v>
      </c>
      <c r="X596" s="171" t="str">
        <f t="shared" si="52"/>
        <v>7.5</v>
      </c>
      <c r="Y596" s="175">
        <f t="shared" si="56"/>
        <v>0</v>
      </c>
      <c r="Z596" s="171">
        <f t="shared" si="57"/>
        <v>0</v>
      </c>
      <c r="AA596" s="171">
        <f t="shared" si="53"/>
        <v>26</v>
      </c>
      <c r="AB596" s="171">
        <f t="shared" si="54"/>
        <v>0</v>
      </c>
      <c r="AC596" s="171">
        <f t="shared" si="55"/>
        <v>0</v>
      </c>
    </row>
    <row r="597" spans="1:29" ht="35.25" customHeight="1" x14ac:dyDescent="0.25">
      <c r="A597" s="96" t="s">
        <v>2180</v>
      </c>
      <c r="B597" s="101" t="s">
        <v>2497</v>
      </c>
      <c r="C597" s="98" t="s">
        <v>108</v>
      </c>
      <c r="D597" s="98" t="s">
        <v>86</v>
      </c>
      <c r="E597" s="173" t="s">
        <v>8260</v>
      </c>
      <c r="F597" s="99" t="s">
        <v>16</v>
      </c>
      <c r="G597" s="99" t="s">
        <v>109</v>
      </c>
      <c r="H597" s="99" t="s">
        <v>8818</v>
      </c>
      <c r="I597" s="236" t="s">
        <v>9108</v>
      </c>
      <c r="J597" s="103" t="s">
        <v>2225</v>
      </c>
      <c r="K597" s="102">
        <v>2215</v>
      </c>
      <c r="L597" s="103"/>
      <c r="M597" s="102" t="s">
        <v>119</v>
      </c>
      <c r="N597" s="101" t="s">
        <v>2301</v>
      </c>
      <c r="O597" s="101" t="s">
        <v>191</v>
      </c>
      <c r="P597" s="101" t="s">
        <v>2226</v>
      </c>
      <c r="Q597" s="105" t="s">
        <v>9816</v>
      </c>
      <c r="R597" s="105" t="s">
        <v>10088</v>
      </c>
      <c r="S597" s="106" t="s">
        <v>2183</v>
      </c>
      <c r="T597" s="101" t="s">
        <v>2457</v>
      </c>
      <c r="U597" s="148"/>
      <c r="V597" s="148"/>
      <c r="W597" s="107" t="str">
        <f>VLOOKUP(TRIM(X597),X10:Y88,2,FALSE)</f>
        <v>Tao</v>
      </c>
      <c r="X597" s="171" t="str">
        <f t="shared" si="52"/>
        <v>6.6</v>
      </c>
      <c r="Y597" s="175">
        <f t="shared" si="56"/>
        <v>0</v>
      </c>
      <c r="Z597" s="171">
        <f t="shared" si="57"/>
        <v>0</v>
      </c>
      <c r="AA597" s="171">
        <f t="shared" si="53"/>
        <v>53</v>
      </c>
      <c r="AB597" s="171">
        <f t="shared" si="54"/>
        <v>0</v>
      </c>
      <c r="AC597" s="171">
        <f t="shared" si="55"/>
        <v>0</v>
      </c>
    </row>
    <row r="598" spans="1:29" ht="35.25" customHeight="1" x14ac:dyDescent="0.25">
      <c r="A598" s="96" t="s">
        <v>2180</v>
      </c>
      <c r="B598" s="101" t="s">
        <v>3440</v>
      </c>
      <c r="C598" s="98" t="s">
        <v>108</v>
      </c>
      <c r="D598" s="98" t="s">
        <v>353</v>
      </c>
      <c r="E598" s="173" t="s">
        <v>8261</v>
      </c>
      <c r="F598" s="99" t="s">
        <v>16</v>
      </c>
      <c r="G598" s="99" t="s">
        <v>109</v>
      </c>
      <c r="H598" s="99" t="s">
        <v>3100</v>
      </c>
      <c r="I598" s="147" t="s">
        <v>9109</v>
      </c>
      <c r="J598" s="103" t="s">
        <v>118</v>
      </c>
      <c r="K598" s="102">
        <v>1953</v>
      </c>
      <c r="L598" s="103" t="s">
        <v>60</v>
      </c>
      <c r="M598" s="102" t="s">
        <v>119</v>
      </c>
      <c r="N598" s="101" t="s">
        <v>2301</v>
      </c>
      <c r="O598" s="101" t="s">
        <v>191</v>
      </c>
      <c r="P598" s="101" t="s">
        <v>2375</v>
      </c>
      <c r="Q598" s="105" t="s">
        <v>9817</v>
      </c>
      <c r="R598" s="105" t="s">
        <v>10496</v>
      </c>
      <c r="S598" s="106" t="s">
        <v>9942</v>
      </c>
      <c r="T598" s="101" t="s">
        <v>2534</v>
      </c>
      <c r="U598" s="148"/>
      <c r="V598" s="148"/>
      <c r="W598" s="107" t="str">
        <f>VLOOKUP(TRIM(X598),X10:Y88,2,FALSE)</f>
        <v>Andy</v>
      </c>
      <c r="X598" s="171" t="str">
        <f t="shared" si="52"/>
        <v>7.10.2</v>
      </c>
      <c r="Y598" s="175">
        <f t="shared" si="56"/>
        <v>0</v>
      </c>
      <c r="Z598" s="171">
        <f t="shared" si="57"/>
        <v>0</v>
      </c>
      <c r="AA598" s="171">
        <f t="shared" si="53"/>
        <v>40</v>
      </c>
      <c r="AB598" s="171">
        <f t="shared" si="54"/>
        <v>0</v>
      </c>
      <c r="AC598" s="171">
        <f t="shared" si="55"/>
        <v>0</v>
      </c>
    </row>
    <row r="599" spans="1:29" ht="35.25" customHeight="1" x14ac:dyDescent="0.25">
      <c r="A599" s="96" t="s">
        <v>2180</v>
      </c>
      <c r="B599" s="101" t="s">
        <v>42</v>
      </c>
      <c r="C599" s="98" t="s">
        <v>108</v>
      </c>
      <c r="D599" s="98" t="s">
        <v>314</v>
      </c>
      <c r="E599" s="173" t="s">
        <v>8262</v>
      </c>
      <c r="F599" s="99" t="s">
        <v>2850</v>
      </c>
      <c r="G599" s="99" t="s">
        <v>109</v>
      </c>
      <c r="H599" s="99" t="s">
        <v>9819</v>
      </c>
      <c r="I599" s="147" t="s">
        <v>9818</v>
      </c>
      <c r="J599" s="103"/>
      <c r="K599" s="102"/>
      <c r="L599" s="103"/>
      <c r="M599" s="102"/>
      <c r="N599" s="101"/>
      <c r="O599" s="101" t="s">
        <v>2221</v>
      </c>
      <c r="P599" s="101"/>
      <c r="Q599" s="105" t="s">
        <v>8924</v>
      </c>
      <c r="R599" s="105" t="s">
        <v>10497</v>
      </c>
      <c r="S599" s="106" t="s">
        <v>9954</v>
      </c>
      <c r="T599" s="101" t="s">
        <v>2274</v>
      </c>
      <c r="U599" s="148"/>
      <c r="V599" s="148"/>
      <c r="W599" s="107" t="str">
        <f>VLOOKUP(TRIM(X599),X10:Y88,2,FALSE)</f>
        <v>Puneet</v>
      </c>
      <c r="X599" s="171" t="str">
        <f t="shared" si="52"/>
        <v>9.1</v>
      </c>
      <c r="Y599" s="175">
        <f t="shared" si="56"/>
        <v>0</v>
      </c>
      <c r="Z599" s="171">
        <f t="shared" si="57"/>
        <v>0</v>
      </c>
      <c r="AA599" s="171">
        <f t="shared" si="53"/>
        <v>105</v>
      </c>
      <c r="AB599" s="171">
        <f t="shared" si="54"/>
        <v>0</v>
      </c>
      <c r="AC599" s="171">
        <f t="shared" si="55"/>
        <v>0</v>
      </c>
    </row>
    <row r="600" spans="1:29" ht="35.25" customHeight="1" x14ac:dyDescent="0.25">
      <c r="A600" s="96" t="s">
        <v>2180</v>
      </c>
      <c r="B600" s="101" t="s">
        <v>9820</v>
      </c>
      <c r="C600" s="98" t="s">
        <v>14</v>
      </c>
      <c r="D600" s="98" t="s">
        <v>305</v>
      </c>
      <c r="E600" s="173" t="s">
        <v>8263</v>
      </c>
      <c r="F600" s="99" t="s">
        <v>16</v>
      </c>
      <c r="G600" s="230" t="s">
        <v>109</v>
      </c>
      <c r="H600" s="230" t="s">
        <v>9110</v>
      </c>
      <c r="I600" s="231" t="s">
        <v>2275</v>
      </c>
      <c r="J600" s="226" t="s">
        <v>118</v>
      </c>
      <c r="K600" s="227">
        <v>2164</v>
      </c>
      <c r="L600" s="226"/>
      <c r="M600" s="227" t="s">
        <v>119</v>
      </c>
      <c r="N600" s="226" t="s">
        <v>2301</v>
      </c>
      <c r="O600" s="226" t="s">
        <v>191</v>
      </c>
      <c r="P600" s="226" t="s">
        <v>2346</v>
      </c>
      <c r="Q600" s="232" t="s">
        <v>10083</v>
      </c>
      <c r="R600" s="232" t="s">
        <v>20</v>
      </c>
      <c r="S600" s="228"/>
      <c r="T600" s="101" t="s">
        <v>2457</v>
      </c>
      <c r="U600" s="148"/>
      <c r="V600" s="148"/>
      <c r="W600" s="107" t="str">
        <f>VLOOKUP(TRIM(X600),X10:Y88,2,FALSE)</f>
        <v>Tao</v>
      </c>
      <c r="X600" s="171" t="str">
        <f t="shared" si="52"/>
        <v>7.6</v>
      </c>
      <c r="Y600" s="175">
        <f t="shared" si="56"/>
        <v>0</v>
      </c>
      <c r="Z600" s="171">
        <f t="shared" si="57"/>
        <v>0</v>
      </c>
      <c r="AA600" s="171">
        <f t="shared" si="53"/>
        <v>26</v>
      </c>
      <c r="AB600" s="171">
        <f t="shared" si="54"/>
        <v>0</v>
      </c>
      <c r="AC600" s="171">
        <f t="shared" si="55"/>
        <v>0</v>
      </c>
    </row>
    <row r="601" spans="1:29" ht="35.25" customHeight="1" x14ac:dyDescent="0.25">
      <c r="A601" s="96" t="s">
        <v>2180</v>
      </c>
      <c r="B601" s="101" t="s">
        <v>9822</v>
      </c>
      <c r="C601" s="98" t="s">
        <v>108</v>
      </c>
      <c r="D601" s="98" t="s">
        <v>305</v>
      </c>
      <c r="E601" s="173" t="s">
        <v>8264</v>
      </c>
      <c r="F601" s="99" t="s">
        <v>16</v>
      </c>
      <c r="G601" s="99" t="s">
        <v>109</v>
      </c>
      <c r="H601" s="99" t="s">
        <v>9110</v>
      </c>
      <c r="I601" s="147" t="s">
        <v>2275</v>
      </c>
      <c r="J601" s="103" t="s">
        <v>2345</v>
      </c>
      <c r="K601" s="102">
        <v>115</v>
      </c>
      <c r="L601" s="103"/>
      <c r="M601" s="102" t="s">
        <v>119</v>
      </c>
      <c r="N601" s="101" t="s">
        <v>2228</v>
      </c>
      <c r="O601" s="101" t="s">
        <v>191</v>
      </c>
      <c r="P601" s="101" t="s">
        <v>2346</v>
      </c>
      <c r="Q601" s="105" t="s">
        <v>9821</v>
      </c>
      <c r="R601" s="105" t="s">
        <v>10498</v>
      </c>
      <c r="S601" s="106" t="s">
        <v>10079</v>
      </c>
      <c r="T601" s="101" t="s">
        <v>2457</v>
      </c>
      <c r="U601" s="148"/>
      <c r="V601" s="148"/>
      <c r="W601" s="107" t="str">
        <f>VLOOKUP(TRIM(X601),X10:Y88,2,FALSE)</f>
        <v>Tao</v>
      </c>
      <c r="X601" s="171" t="str">
        <f t="shared" ref="X601:X664" si="58">IF(ISNONTEXT(D601),"" &amp; D601 &amp;"",T(D601))</f>
        <v>7.6</v>
      </c>
      <c r="Y601" s="175">
        <f t="shared" si="56"/>
        <v>0</v>
      </c>
      <c r="Z601" s="171">
        <f t="shared" si="57"/>
        <v>0</v>
      </c>
      <c r="AA601" s="171">
        <f t="shared" ref="AA601:AA664" si="59">LEN(I601)</f>
        <v>26</v>
      </c>
      <c r="AB601" s="171">
        <f t="shared" ref="AB601:AB664" si="60">IF(LEFT(H601, 12)="Reserved for",  1, 0)</f>
        <v>0</v>
      </c>
      <c r="AC601" s="171">
        <f t="shared" ref="AC601:AC664" si="61">IF(F601="LS OUT", IF(S601="Approved", 1, IF(S601="Block approved", 1, 0)),0)</f>
        <v>0</v>
      </c>
    </row>
    <row r="602" spans="1:29" ht="35.25" customHeight="1" x14ac:dyDescent="0.25">
      <c r="A602" s="96" t="s">
        <v>2180</v>
      </c>
      <c r="B602" s="101" t="s">
        <v>9824</v>
      </c>
      <c r="C602" s="98" t="s">
        <v>108</v>
      </c>
      <c r="D602" s="98" t="s">
        <v>360</v>
      </c>
      <c r="E602" s="173" t="s">
        <v>8265</v>
      </c>
      <c r="F602" s="99" t="s">
        <v>16</v>
      </c>
      <c r="G602" s="99" t="s">
        <v>109</v>
      </c>
      <c r="H602" s="99" t="s">
        <v>9111</v>
      </c>
      <c r="I602" s="147" t="s">
        <v>2376</v>
      </c>
      <c r="J602" s="103" t="s">
        <v>2296</v>
      </c>
      <c r="K602" s="102">
        <v>367</v>
      </c>
      <c r="L602" s="103"/>
      <c r="M602" s="102" t="s">
        <v>120</v>
      </c>
      <c r="N602" s="101" t="s">
        <v>2301</v>
      </c>
      <c r="O602" s="101" t="s">
        <v>191</v>
      </c>
      <c r="P602" s="101" t="s">
        <v>2297</v>
      </c>
      <c r="Q602" s="105" t="s">
        <v>9823</v>
      </c>
      <c r="R602" s="105" t="s">
        <v>10499</v>
      </c>
      <c r="S602" s="106" t="s">
        <v>9951</v>
      </c>
      <c r="T602" s="101" t="s">
        <v>2292</v>
      </c>
      <c r="U602" s="148"/>
      <c r="V602" s="148"/>
      <c r="W602" s="107" t="str">
        <f>VLOOKUP(TRIM(X602),X10:Y88,2,FALSE)</f>
        <v>Andy</v>
      </c>
      <c r="X602" s="171" t="str">
        <f t="shared" si="58"/>
        <v>7.10.8</v>
      </c>
      <c r="Y602" s="175">
        <f t="shared" si="56"/>
        <v>0</v>
      </c>
      <c r="Z602" s="171">
        <f t="shared" si="57"/>
        <v>0</v>
      </c>
      <c r="AA602" s="171">
        <f t="shared" si="59"/>
        <v>3</v>
      </c>
      <c r="AB602" s="171">
        <f t="shared" si="60"/>
        <v>0</v>
      </c>
      <c r="AC602" s="171">
        <f t="shared" si="61"/>
        <v>0</v>
      </c>
    </row>
    <row r="603" spans="1:29" ht="35.25" customHeight="1" x14ac:dyDescent="0.25">
      <c r="A603" s="96" t="s">
        <v>2180</v>
      </c>
      <c r="B603" s="101" t="s">
        <v>9826</v>
      </c>
      <c r="C603" s="98" t="s">
        <v>14</v>
      </c>
      <c r="D603" s="98" t="s">
        <v>102</v>
      </c>
      <c r="E603" s="173" t="s">
        <v>8266</v>
      </c>
      <c r="F603" s="99" t="s">
        <v>16</v>
      </c>
      <c r="G603" s="230" t="s">
        <v>109</v>
      </c>
      <c r="H603" s="230" t="s">
        <v>9112</v>
      </c>
      <c r="I603" s="231" t="s">
        <v>2376</v>
      </c>
      <c r="J603" s="229" t="s">
        <v>118</v>
      </c>
      <c r="K603" s="227">
        <v>2165</v>
      </c>
      <c r="L603" s="226"/>
      <c r="M603" s="227" t="s">
        <v>119</v>
      </c>
      <c r="N603" s="226" t="s">
        <v>2301</v>
      </c>
      <c r="O603" s="226" t="s">
        <v>191</v>
      </c>
      <c r="P603" s="226" t="s">
        <v>226</v>
      </c>
      <c r="Q603" s="232" t="s">
        <v>9825</v>
      </c>
      <c r="R603" s="232" t="s">
        <v>10500</v>
      </c>
      <c r="S603" s="228"/>
      <c r="T603" s="101" t="s">
        <v>2292</v>
      </c>
      <c r="U603" s="148"/>
      <c r="V603" s="148"/>
      <c r="W603" s="107" t="str">
        <f>VLOOKUP(TRIM(X603),X10:Y88,2,FALSE)</f>
        <v>Withdrawn</v>
      </c>
      <c r="X603" s="171" t="str">
        <f t="shared" si="58"/>
        <v>99</v>
      </c>
      <c r="Y603" s="175">
        <f t="shared" si="56"/>
        <v>0</v>
      </c>
      <c r="Z603" s="171">
        <f t="shared" si="57"/>
        <v>0</v>
      </c>
      <c r="AA603" s="171">
        <f t="shared" si="59"/>
        <v>3</v>
      </c>
      <c r="AB603" s="171">
        <f t="shared" si="60"/>
        <v>0</v>
      </c>
      <c r="AC603" s="171">
        <f t="shared" si="61"/>
        <v>0</v>
      </c>
    </row>
    <row r="604" spans="1:29" ht="35.25" customHeight="1" x14ac:dyDescent="0.25">
      <c r="A604" s="96" t="s">
        <v>2180</v>
      </c>
      <c r="B604" s="101" t="s">
        <v>9826</v>
      </c>
      <c r="C604" s="98" t="s">
        <v>108</v>
      </c>
      <c r="D604" s="98" t="s">
        <v>308</v>
      </c>
      <c r="E604" s="173" t="s">
        <v>8267</v>
      </c>
      <c r="F604" s="99" t="s">
        <v>16</v>
      </c>
      <c r="G604" s="99" t="s">
        <v>109</v>
      </c>
      <c r="H604" s="99" t="s">
        <v>9112</v>
      </c>
      <c r="I604" s="147" t="s">
        <v>2376</v>
      </c>
      <c r="J604" s="103" t="s">
        <v>2264</v>
      </c>
      <c r="K604" s="102">
        <v>428</v>
      </c>
      <c r="L604" s="103"/>
      <c r="M604" s="102" t="s">
        <v>119</v>
      </c>
      <c r="N604" s="101" t="s">
        <v>2301</v>
      </c>
      <c r="O604" s="101" t="s">
        <v>191</v>
      </c>
      <c r="P604" s="101" t="s">
        <v>226</v>
      </c>
      <c r="Q604" s="105" t="s">
        <v>9825</v>
      </c>
      <c r="R604" s="105" t="s">
        <v>2183</v>
      </c>
      <c r="S604" s="106" t="s">
        <v>2183</v>
      </c>
      <c r="T604" s="101" t="s">
        <v>2292</v>
      </c>
      <c r="U604" s="148"/>
      <c r="V604" s="148"/>
      <c r="W604" s="107" t="str">
        <f>VLOOKUP(TRIM(X604),X10:Y88,2,FALSE)</f>
        <v>Puneet</v>
      </c>
      <c r="X604" s="171" t="str">
        <f t="shared" si="58"/>
        <v>7.7.2</v>
      </c>
      <c r="Y604" s="175">
        <f t="shared" si="56"/>
        <v>0</v>
      </c>
      <c r="Z604" s="171">
        <f t="shared" si="57"/>
        <v>0</v>
      </c>
      <c r="AA604" s="171">
        <f t="shared" si="59"/>
        <v>3</v>
      </c>
      <c r="AB604" s="171">
        <f t="shared" si="60"/>
        <v>0</v>
      </c>
      <c r="AC604" s="171">
        <f t="shared" si="61"/>
        <v>0</v>
      </c>
    </row>
    <row r="605" spans="1:29" ht="35.25" customHeight="1" x14ac:dyDescent="0.25">
      <c r="A605" s="96" t="s">
        <v>2180</v>
      </c>
      <c r="B605" s="101" t="s">
        <v>2653</v>
      </c>
      <c r="C605" s="98" t="s">
        <v>108</v>
      </c>
      <c r="D605" s="98" t="s">
        <v>93</v>
      </c>
      <c r="E605" s="173" t="s">
        <v>8268</v>
      </c>
      <c r="F605" s="99" t="s">
        <v>16</v>
      </c>
      <c r="G605" s="99" t="s">
        <v>109</v>
      </c>
      <c r="H605" s="99" t="s">
        <v>4693</v>
      </c>
      <c r="I605" s="236" t="s">
        <v>9113</v>
      </c>
      <c r="J605" s="103" t="s">
        <v>2225</v>
      </c>
      <c r="K605" s="102">
        <v>2123</v>
      </c>
      <c r="L605" s="103" t="s">
        <v>60</v>
      </c>
      <c r="M605" s="102" t="s">
        <v>119</v>
      </c>
      <c r="N605" s="101" t="s">
        <v>2301</v>
      </c>
      <c r="O605" s="101" t="s">
        <v>191</v>
      </c>
      <c r="P605" s="101" t="s">
        <v>2654</v>
      </c>
      <c r="Q605" s="105" t="s">
        <v>9827</v>
      </c>
      <c r="R605" s="105" t="s">
        <v>10166</v>
      </c>
      <c r="S605" s="106" t="s">
        <v>2183</v>
      </c>
      <c r="T605" s="101" t="s">
        <v>2457</v>
      </c>
      <c r="U605" s="148"/>
      <c r="V605" s="148"/>
      <c r="W605" s="107" t="str">
        <f>VLOOKUP(TRIM(X605),X10:Y88,2,FALSE)</f>
        <v>Andy</v>
      </c>
      <c r="X605" s="171" t="str">
        <f t="shared" si="58"/>
        <v>7.1</v>
      </c>
      <c r="Y605" s="175">
        <f t="shared" si="56"/>
        <v>0</v>
      </c>
      <c r="Z605" s="171">
        <f t="shared" si="57"/>
        <v>0</v>
      </c>
      <c r="AA605" s="171">
        <f t="shared" si="59"/>
        <v>57</v>
      </c>
      <c r="AB605" s="171">
        <f t="shared" si="60"/>
        <v>0</v>
      </c>
      <c r="AC605" s="171">
        <f t="shared" si="61"/>
        <v>0</v>
      </c>
    </row>
    <row r="606" spans="1:29" ht="35.25" customHeight="1" x14ac:dyDescent="0.25">
      <c r="A606" s="96" t="s">
        <v>2180</v>
      </c>
      <c r="B606" s="101" t="s">
        <v>2587</v>
      </c>
      <c r="C606" s="98" t="s">
        <v>108</v>
      </c>
      <c r="D606" s="98" t="s">
        <v>310</v>
      </c>
      <c r="E606" s="173" t="s">
        <v>8269</v>
      </c>
      <c r="F606" s="99" t="s">
        <v>16</v>
      </c>
      <c r="G606" s="99" t="s">
        <v>109</v>
      </c>
      <c r="H606" s="99" t="s">
        <v>2588</v>
      </c>
      <c r="I606" s="147" t="s">
        <v>3194</v>
      </c>
      <c r="J606" s="103" t="s">
        <v>118</v>
      </c>
      <c r="K606" s="102">
        <v>1986</v>
      </c>
      <c r="L606" s="103" t="s">
        <v>58</v>
      </c>
      <c r="M606" s="102" t="s">
        <v>119</v>
      </c>
      <c r="N606" s="101" t="s">
        <v>2301</v>
      </c>
      <c r="O606" s="101" t="s">
        <v>191</v>
      </c>
      <c r="P606" s="101" t="s">
        <v>227</v>
      </c>
      <c r="Q606" s="105" t="s">
        <v>9828</v>
      </c>
      <c r="R606" s="105" t="s">
        <v>10501</v>
      </c>
      <c r="S606" s="106" t="s">
        <v>10016</v>
      </c>
      <c r="T606" s="101" t="s">
        <v>8933</v>
      </c>
      <c r="U606" s="148"/>
      <c r="V606" s="148"/>
      <c r="W606" s="107" t="str">
        <f>VLOOKUP(TRIM(X606),X10:Y88,2,FALSE)</f>
        <v>Tao</v>
      </c>
      <c r="X606" s="171" t="str">
        <f t="shared" si="58"/>
        <v>7.8</v>
      </c>
      <c r="Y606" s="175">
        <f t="shared" si="56"/>
        <v>0</v>
      </c>
      <c r="Z606" s="171">
        <f t="shared" si="57"/>
        <v>0</v>
      </c>
      <c r="AA606" s="171">
        <f t="shared" si="59"/>
        <v>18</v>
      </c>
      <c r="AB606" s="171">
        <f t="shared" si="60"/>
        <v>0</v>
      </c>
      <c r="AC606" s="171">
        <f t="shared" si="61"/>
        <v>0</v>
      </c>
    </row>
    <row r="607" spans="1:29" ht="35.25" customHeight="1" x14ac:dyDescent="0.25">
      <c r="A607" s="96" t="s">
        <v>2180</v>
      </c>
      <c r="B607" s="101" t="s">
        <v>9830</v>
      </c>
      <c r="C607" s="98" t="s">
        <v>108</v>
      </c>
      <c r="D607" s="98" t="s">
        <v>93</v>
      </c>
      <c r="E607" s="173" t="s">
        <v>8270</v>
      </c>
      <c r="F607" s="99" t="s">
        <v>16</v>
      </c>
      <c r="G607" s="99" t="s">
        <v>109</v>
      </c>
      <c r="H607" s="99" t="s">
        <v>9114</v>
      </c>
      <c r="I607" s="147" t="s">
        <v>2275</v>
      </c>
      <c r="J607" s="103" t="s">
        <v>2264</v>
      </c>
      <c r="K607" s="102">
        <v>429</v>
      </c>
      <c r="L607" s="103"/>
      <c r="M607" s="102" t="s">
        <v>119</v>
      </c>
      <c r="N607" s="101" t="s">
        <v>2301</v>
      </c>
      <c r="O607" s="101" t="s">
        <v>191</v>
      </c>
      <c r="P607" s="101" t="s">
        <v>2654</v>
      </c>
      <c r="Q607" s="105" t="s">
        <v>9829</v>
      </c>
      <c r="R607" s="105" t="s">
        <v>10502</v>
      </c>
      <c r="S607" s="106" t="s">
        <v>9914</v>
      </c>
      <c r="T607" s="101" t="s">
        <v>2457</v>
      </c>
      <c r="U607" s="148"/>
      <c r="V607" s="148"/>
      <c r="W607" s="107" t="str">
        <f>VLOOKUP(TRIM(X607),X10:Y88,2,FALSE)</f>
        <v>Andy</v>
      </c>
      <c r="X607" s="171" t="str">
        <f t="shared" si="58"/>
        <v>7.1</v>
      </c>
      <c r="Y607" s="175">
        <f t="shared" si="56"/>
        <v>0</v>
      </c>
      <c r="Z607" s="171">
        <f t="shared" si="57"/>
        <v>0</v>
      </c>
      <c r="AA607" s="171">
        <f t="shared" si="59"/>
        <v>26</v>
      </c>
      <c r="AB607" s="171">
        <f t="shared" si="60"/>
        <v>0</v>
      </c>
      <c r="AC607" s="171">
        <f t="shared" si="61"/>
        <v>0</v>
      </c>
    </row>
    <row r="608" spans="1:29" ht="37.15" customHeight="1" x14ac:dyDescent="0.25">
      <c r="A608" s="96" t="s">
        <v>2180</v>
      </c>
      <c r="B608" s="101" t="s">
        <v>9833</v>
      </c>
      <c r="C608" s="98" t="s">
        <v>108</v>
      </c>
      <c r="D608" s="98" t="s">
        <v>94</v>
      </c>
      <c r="E608" s="173" t="s">
        <v>8271</v>
      </c>
      <c r="F608" s="99" t="s">
        <v>16</v>
      </c>
      <c r="G608" s="99" t="s">
        <v>109</v>
      </c>
      <c r="H608" s="99" t="s">
        <v>9834</v>
      </c>
      <c r="I608" s="147" t="s">
        <v>9831</v>
      </c>
      <c r="J608" s="103" t="s">
        <v>2225</v>
      </c>
      <c r="K608" s="102">
        <v>2216</v>
      </c>
      <c r="L608" s="103"/>
      <c r="M608" s="102" t="s">
        <v>119</v>
      </c>
      <c r="N608" s="101" t="s">
        <v>2301</v>
      </c>
      <c r="O608" s="101" t="s">
        <v>191</v>
      </c>
      <c r="P608" s="101" t="s">
        <v>2205</v>
      </c>
      <c r="Q608" s="105" t="s">
        <v>9832</v>
      </c>
      <c r="R608" s="105" t="s">
        <v>10503</v>
      </c>
      <c r="S608" s="106" t="s">
        <v>9921</v>
      </c>
      <c r="T608" s="101" t="s">
        <v>2445</v>
      </c>
      <c r="U608" s="148"/>
      <c r="V608" s="148"/>
      <c r="W608" s="107" t="str">
        <f>VLOOKUP(TRIM(X608),X10:Y88,2,FALSE)</f>
        <v>Andy</v>
      </c>
      <c r="X608" s="171" t="str">
        <f t="shared" si="58"/>
        <v>7.2</v>
      </c>
      <c r="Y608" s="175">
        <f t="shared" si="56"/>
        <v>0</v>
      </c>
      <c r="Z608" s="171">
        <f t="shared" si="57"/>
        <v>0</v>
      </c>
      <c r="AA608" s="171">
        <f t="shared" si="59"/>
        <v>46</v>
      </c>
      <c r="AB608" s="171">
        <f t="shared" si="60"/>
        <v>0</v>
      </c>
      <c r="AC608" s="171">
        <f t="shared" si="61"/>
        <v>0</v>
      </c>
    </row>
    <row r="609" spans="1:29" ht="35.25" customHeight="1" x14ac:dyDescent="0.25">
      <c r="A609" s="96" t="s">
        <v>2180</v>
      </c>
      <c r="B609" s="101" t="s">
        <v>9836</v>
      </c>
      <c r="C609" s="98" t="s">
        <v>108</v>
      </c>
      <c r="D609" s="98" t="s">
        <v>96</v>
      </c>
      <c r="E609" s="173" t="s">
        <v>8272</v>
      </c>
      <c r="F609" s="99" t="s">
        <v>15</v>
      </c>
      <c r="G609" s="99" t="s">
        <v>109</v>
      </c>
      <c r="H609" s="99" t="s">
        <v>9115</v>
      </c>
      <c r="I609" s="147" t="s">
        <v>2275</v>
      </c>
      <c r="J609" s="103" t="s">
        <v>118</v>
      </c>
      <c r="K609" s="102">
        <v>2166</v>
      </c>
      <c r="L609" s="103"/>
      <c r="M609" s="102" t="s">
        <v>119</v>
      </c>
      <c r="N609" s="101" t="s">
        <v>2301</v>
      </c>
      <c r="O609" s="101" t="s">
        <v>191</v>
      </c>
      <c r="P609" s="101" t="s">
        <v>2184</v>
      </c>
      <c r="Q609" s="105" t="s">
        <v>9835</v>
      </c>
      <c r="R609" s="105" t="s">
        <v>2181</v>
      </c>
      <c r="S609" s="106" t="s">
        <v>2181</v>
      </c>
      <c r="T609" s="101" t="s">
        <v>2305</v>
      </c>
      <c r="U609" s="148"/>
      <c r="V609" s="148"/>
      <c r="W609" s="107" t="str">
        <f>VLOOKUP(TRIM(X609),X10:Y88,2,FALSE)</f>
        <v>Andy</v>
      </c>
      <c r="X609" s="171" t="str">
        <f t="shared" si="58"/>
        <v>7.3</v>
      </c>
      <c r="Y609" s="175">
        <f t="shared" si="56"/>
        <v>1</v>
      </c>
      <c r="Z609" s="171">
        <f t="shared" si="57"/>
        <v>0</v>
      </c>
      <c r="AA609" s="171">
        <f t="shared" si="59"/>
        <v>26</v>
      </c>
      <c r="AB609" s="171">
        <f t="shared" si="60"/>
        <v>0</v>
      </c>
      <c r="AC609" s="171">
        <f t="shared" si="61"/>
        <v>0</v>
      </c>
    </row>
    <row r="610" spans="1:29" ht="37.15" customHeight="1" x14ac:dyDescent="0.25">
      <c r="A610" s="96" t="s">
        <v>2180</v>
      </c>
      <c r="B610" s="101" t="s">
        <v>2877</v>
      </c>
      <c r="C610" s="98" t="s">
        <v>108</v>
      </c>
      <c r="D610" s="98" t="s">
        <v>303</v>
      </c>
      <c r="E610" s="173" t="s">
        <v>8273</v>
      </c>
      <c r="F610" s="99" t="s">
        <v>16</v>
      </c>
      <c r="G610" s="99" t="s">
        <v>109</v>
      </c>
      <c r="H610" s="99" t="s">
        <v>2756</v>
      </c>
      <c r="I610" s="147" t="s">
        <v>9117</v>
      </c>
      <c r="J610" s="103" t="s">
        <v>118</v>
      </c>
      <c r="K610" s="102">
        <v>1848</v>
      </c>
      <c r="L610" s="103" t="s">
        <v>98</v>
      </c>
      <c r="M610" s="102" t="s">
        <v>119</v>
      </c>
      <c r="N610" s="101" t="s">
        <v>2301</v>
      </c>
      <c r="O610" s="101" t="s">
        <v>191</v>
      </c>
      <c r="P610" s="101" t="s">
        <v>2710</v>
      </c>
      <c r="Q610" s="105" t="s">
        <v>9434</v>
      </c>
      <c r="R610" s="105" t="s">
        <v>9116</v>
      </c>
      <c r="S610" s="106" t="s">
        <v>2287</v>
      </c>
      <c r="T610" s="101" t="s">
        <v>2552</v>
      </c>
      <c r="U610" s="148"/>
      <c r="V610" s="148"/>
      <c r="W610" s="107" t="str">
        <f>VLOOKUP(TRIM(X610),X10:Y88,2,FALSE)</f>
        <v>Andy</v>
      </c>
      <c r="X610" s="171" t="str">
        <f t="shared" si="58"/>
        <v>7.4</v>
      </c>
      <c r="Y610" s="175">
        <f t="shared" si="56"/>
        <v>0</v>
      </c>
      <c r="Z610" s="171">
        <f t="shared" si="57"/>
        <v>0</v>
      </c>
      <c r="AA610" s="171">
        <f t="shared" si="59"/>
        <v>32</v>
      </c>
      <c r="AB610" s="171">
        <f t="shared" si="60"/>
        <v>0</v>
      </c>
      <c r="AC610" s="171">
        <f t="shared" si="61"/>
        <v>0</v>
      </c>
    </row>
    <row r="611" spans="1:29" ht="37.15" customHeight="1" x14ac:dyDescent="0.25">
      <c r="A611" s="96" t="s">
        <v>2180</v>
      </c>
      <c r="B611" s="101" t="s">
        <v>2877</v>
      </c>
      <c r="C611" s="98" t="s">
        <v>108</v>
      </c>
      <c r="D611" s="98" t="s">
        <v>303</v>
      </c>
      <c r="E611" s="173" t="s">
        <v>8274</v>
      </c>
      <c r="F611" s="99" t="s">
        <v>16</v>
      </c>
      <c r="G611" s="99" t="s">
        <v>109</v>
      </c>
      <c r="H611" s="99" t="s">
        <v>2756</v>
      </c>
      <c r="I611" s="147" t="s">
        <v>9117</v>
      </c>
      <c r="J611" s="103" t="s">
        <v>118</v>
      </c>
      <c r="K611" s="102">
        <v>1848</v>
      </c>
      <c r="L611" s="103" t="s">
        <v>100</v>
      </c>
      <c r="M611" s="102" t="s">
        <v>119</v>
      </c>
      <c r="N611" s="101" t="s">
        <v>2301</v>
      </c>
      <c r="O611" s="101" t="s">
        <v>191</v>
      </c>
      <c r="P611" s="101" t="s">
        <v>2710</v>
      </c>
      <c r="Q611" s="105" t="s">
        <v>9434</v>
      </c>
      <c r="R611" s="105" t="s">
        <v>10167</v>
      </c>
      <c r="S611" s="241" t="s">
        <v>2192</v>
      </c>
      <c r="T611" s="101" t="s">
        <v>2552</v>
      </c>
      <c r="U611" s="148"/>
      <c r="V611" s="148"/>
      <c r="W611" s="107" t="str">
        <f>VLOOKUP(TRIM(X611),X10:Y88,2,FALSE)</f>
        <v>Andy</v>
      </c>
      <c r="X611" s="171" t="str">
        <f t="shared" si="58"/>
        <v>7.4</v>
      </c>
      <c r="Y611" s="175">
        <f t="shared" si="56"/>
        <v>0</v>
      </c>
      <c r="Z611" s="171">
        <f t="shared" si="57"/>
        <v>0</v>
      </c>
      <c r="AA611" s="171">
        <f t="shared" si="59"/>
        <v>32</v>
      </c>
      <c r="AB611" s="171">
        <f t="shared" si="60"/>
        <v>0</v>
      </c>
      <c r="AC611" s="171">
        <f t="shared" si="61"/>
        <v>0</v>
      </c>
    </row>
    <row r="612" spans="1:29" ht="35.25" customHeight="1" x14ac:dyDescent="0.25">
      <c r="A612" s="96" t="s">
        <v>2180</v>
      </c>
      <c r="B612" s="101" t="s">
        <v>2231</v>
      </c>
      <c r="C612" s="98" t="s">
        <v>108</v>
      </c>
      <c r="D612" s="98" t="s">
        <v>93</v>
      </c>
      <c r="E612" s="173" t="s">
        <v>8275</v>
      </c>
      <c r="F612" s="99" t="s">
        <v>16</v>
      </c>
      <c r="G612" s="99" t="s">
        <v>109</v>
      </c>
      <c r="H612" s="99" t="s">
        <v>9017</v>
      </c>
      <c r="I612" s="147" t="s">
        <v>2275</v>
      </c>
      <c r="J612" s="103" t="s">
        <v>118</v>
      </c>
      <c r="K612" s="102">
        <v>2167</v>
      </c>
      <c r="L612" s="103"/>
      <c r="M612" s="102" t="s">
        <v>119</v>
      </c>
      <c r="N612" s="101" t="s">
        <v>2301</v>
      </c>
      <c r="O612" s="101" t="s">
        <v>191</v>
      </c>
      <c r="P612" s="101" t="s">
        <v>222</v>
      </c>
      <c r="Q612" s="105" t="s">
        <v>9687</v>
      </c>
      <c r="R612" s="105" t="s">
        <v>2183</v>
      </c>
      <c r="S612" s="106" t="s">
        <v>2183</v>
      </c>
      <c r="T612" s="101" t="s">
        <v>2457</v>
      </c>
      <c r="U612" s="148"/>
      <c r="V612" s="148"/>
      <c r="W612" s="107" t="str">
        <f>VLOOKUP(TRIM(X612),X10:Y88,2,FALSE)</f>
        <v>Andy</v>
      </c>
      <c r="X612" s="171" t="str">
        <f t="shared" si="58"/>
        <v>7.1</v>
      </c>
      <c r="Y612" s="175">
        <f t="shared" si="56"/>
        <v>0</v>
      </c>
      <c r="Z612" s="171">
        <f t="shared" si="57"/>
        <v>0</v>
      </c>
      <c r="AA612" s="171">
        <f t="shared" si="59"/>
        <v>26</v>
      </c>
      <c r="AB612" s="171">
        <f t="shared" si="60"/>
        <v>0</v>
      </c>
      <c r="AC612" s="171">
        <f t="shared" si="61"/>
        <v>0</v>
      </c>
    </row>
    <row r="613" spans="1:29" ht="35.25" customHeight="1" x14ac:dyDescent="0.25">
      <c r="A613" s="96" t="s">
        <v>2180</v>
      </c>
      <c r="B613" s="101" t="s">
        <v>9839</v>
      </c>
      <c r="C613" s="98" t="s">
        <v>108</v>
      </c>
      <c r="D613" s="98" t="s">
        <v>354</v>
      </c>
      <c r="E613" s="173" t="s">
        <v>8276</v>
      </c>
      <c r="F613" s="99" t="s">
        <v>16</v>
      </c>
      <c r="G613" s="99" t="s">
        <v>109</v>
      </c>
      <c r="H613" s="99" t="s">
        <v>9118</v>
      </c>
      <c r="I613" s="147" t="s">
        <v>9837</v>
      </c>
      <c r="J613" s="103" t="s">
        <v>118</v>
      </c>
      <c r="K613" s="102">
        <v>2168</v>
      </c>
      <c r="L613" s="103"/>
      <c r="M613" s="102" t="s">
        <v>119</v>
      </c>
      <c r="N613" s="101" t="s">
        <v>2301</v>
      </c>
      <c r="O613" s="101" t="s">
        <v>191</v>
      </c>
      <c r="P613" s="101" t="s">
        <v>2213</v>
      </c>
      <c r="Q613" s="105" t="s">
        <v>9838</v>
      </c>
      <c r="R613" s="105" t="s">
        <v>2192</v>
      </c>
      <c r="S613" s="241" t="s">
        <v>2192</v>
      </c>
      <c r="T613" s="101" t="s">
        <v>128</v>
      </c>
      <c r="U613" s="148"/>
      <c r="V613" s="148"/>
      <c r="W613" s="107" t="str">
        <f>VLOOKUP(TRIM(X613),X10:Y88,2,FALSE)</f>
        <v>Andy</v>
      </c>
      <c r="X613" s="171" t="str">
        <f t="shared" si="58"/>
        <v>7.10.3</v>
      </c>
      <c r="Y613" s="175">
        <f t="shared" si="56"/>
        <v>0</v>
      </c>
      <c r="Z613" s="171">
        <f t="shared" si="57"/>
        <v>0</v>
      </c>
      <c r="AA613" s="171">
        <f t="shared" si="59"/>
        <v>35</v>
      </c>
      <c r="AB613" s="171">
        <f t="shared" si="60"/>
        <v>0</v>
      </c>
      <c r="AC613" s="171">
        <f t="shared" si="61"/>
        <v>0</v>
      </c>
    </row>
    <row r="614" spans="1:29" ht="35.25" customHeight="1" x14ac:dyDescent="0.25">
      <c r="A614" s="96" t="s">
        <v>2180</v>
      </c>
      <c r="B614" s="101" t="s">
        <v>9852</v>
      </c>
      <c r="C614" s="98" t="s">
        <v>108</v>
      </c>
      <c r="D614" s="98" t="s">
        <v>357</v>
      </c>
      <c r="E614" s="173" t="s">
        <v>8277</v>
      </c>
      <c r="F614" s="99" t="s">
        <v>2232</v>
      </c>
      <c r="G614" s="99" t="s">
        <v>39</v>
      </c>
      <c r="H614" s="99" t="s">
        <v>9119</v>
      </c>
      <c r="I614" s="147" t="s">
        <v>2275</v>
      </c>
      <c r="J614" s="103"/>
      <c r="K614" s="102"/>
      <c r="L614" s="103"/>
      <c r="M614" s="102"/>
      <c r="N614" s="101"/>
      <c r="O614" s="101" t="s">
        <v>191</v>
      </c>
      <c r="P614" s="101" t="s">
        <v>2278</v>
      </c>
      <c r="Q614" s="105" t="s">
        <v>9119</v>
      </c>
      <c r="R614" s="105" t="s">
        <v>2183</v>
      </c>
      <c r="S614" s="106" t="s">
        <v>2183</v>
      </c>
      <c r="T614" s="101" t="s">
        <v>2274</v>
      </c>
      <c r="U614" s="148"/>
      <c r="V614" s="148"/>
      <c r="W614" s="107" t="str">
        <f>VLOOKUP(TRIM(X614),X10:Y88,2,FALSE)</f>
        <v>Andy</v>
      </c>
      <c r="X614" s="171" t="str">
        <f t="shared" si="58"/>
        <v>7.10.6</v>
      </c>
      <c r="Y614" s="175">
        <f t="shared" si="56"/>
        <v>0</v>
      </c>
      <c r="Z614" s="171">
        <f t="shared" si="57"/>
        <v>0</v>
      </c>
      <c r="AA614" s="171">
        <f t="shared" si="59"/>
        <v>26</v>
      </c>
      <c r="AB614" s="171">
        <f t="shared" si="60"/>
        <v>0</v>
      </c>
      <c r="AC614" s="171">
        <f t="shared" si="61"/>
        <v>0</v>
      </c>
    </row>
    <row r="615" spans="1:29" ht="35.25" customHeight="1" x14ac:dyDescent="0.25">
      <c r="A615" s="96" t="s">
        <v>2180</v>
      </c>
      <c r="B615" s="101" t="s">
        <v>42</v>
      </c>
      <c r="C615" s="98" t="s">
        <v>108</v>
      </c>
      <c r="D615" s="98" t="s">
        <v>310</v>
      </c>
      <c r="E615" s="173" t="s">
        <v>8278</v>
      </c>
      <c r="F615" s="99" t="s">
        <v>2232</v>
      </c>
      <c r="G615" s="99" t="s">
        <v>2428</v>
      </c>
      <c r="H615" s="99" t="s">
        <v>9841</v>
      </c>
      <c r="I615" s="147" t="s">
        <v>190</v>
      </c>
      <c r="J615" s="103" t="s">
        <v>2225</v>
      </c>
      <c r="K615" s="102"/>
      <c r="L615" s="103"/>
      <c r="M615" s="102"/>
      <c r="N615" s="101"/>
      <c r="O615" s="101" t="s">
        <v>191</v>
      </c>
      <c r="P615" s="101" t="s">
        <v>227</v>
      </c>
      <c r="Q615" s="105" t="s">
        <v>9840</v>
      </c>
      <c r="R615" s="105" t="s">
        <v>2235</v>
      </c>
      <c r="S615" s="106" t="s">
        <v>2235</v>
      </c>
      <c r="T615" s="101" t="s">
        <v>2578</v>
      </c>
      <c r="U615" s="148"/>
      <c r="V615" s="148"/>
      <c r="W615" s="107" t="str">
        <f>VLOOKUP(TRIM(X615),X10:Y88,2,FALSE)</f>
        <v>Tao</v>
      </c>
      <c r="X615" s="171" t="str">
        <f t="shared" si="58"/>
        <v>7.8</v>
      </c>
      <c r="Y615" s="175">
        <f t="shared" si="56"/>
        <v>0</v>
      </c>
      <c r="Z615" s="171">
        <f t="shared" si="57"/>
        <v>0</v>
      </c>
      <c r="AA615" s="171">
        <f t="shared" si="59"/>
        <v>13</v>
      </c>
      <c r="AB615" s="171">
        <f t="shared" si="60"/>
        <v>0</v>
      </c>
      <c r="AC615" s="171">
        <f t="shared" si="61"/>
        <v>0</v>
      </c>
    </row>
    <row r="616" spans="1:29" ht="35.25" customHeight="1" x14ac:dyDescent="0.25">
      <c r="A616" s="96" t="s">
        <v>2180</v>
      </c>
      <c r="B616" s="101" t="s">
        <v>2496</v>
      </c>
      <c r="C616" s="98" t="s">
        <v>108</v>
      </c>
      <c r="D616" s="98" t="s">
        <v>310</v>
      </c>
      <c r="E616" s="173" t="s">
        <v>8279</v>
      </c>
      <c r="F616" s="99" t="s">
        <v>16</v>
      </c>
      <c r="G616" s="99" t="s">
        <v>109</v>
      </c>
      <c r="H616" s="99" t="s">
        <v>9120</v>
      </c>
      <c r="I616" s="147" t="s">
        <v>190</v>
      </c>
      <c r="J616" s="103" t="s">
        <v>118</v>
      </c>
      <c r="K616" s="102">
        <v>2169</v>
      </c>
      <c r="L616" s="103"/>
      <c r="M616" s="102" t="s">
        <v>119</v>
      </c>
      <c r="N616" s="101" t="s">
        <v>2301</v>
      </c>
      <c r="O616" s="101" t="s">
        <v>191</v>
      </c>
      <c r="P616" s="101" t="s">
        <v>227</v>
      </c>
      <c r="Q616" s="105" t="s">
        <v>9842</v>
      </c>
      <c r="R616" s="105" t="s">
        <v>10088</v>
      </c>
      <c r="S616" s="106" t="s">
        <v>2183</v>
      </c>
      <c r="T616" s="101" t="s">
        <v>2578</v>
      </c>
      <c r="U616" s="148"/>
      <c r="V616" s="148"/>
      <c r="W616" s="107" t="str">
        <f>VLOOKUP(TRIM(X616),X10:Y88,2,FALSE)</f>
        <v>Tao</v>
      </c>
      <c r="X616" s="171" t="str">
        <f t="shared" si="58"/>
        <v>7.8</v>
      </c>
      <c r="Y616" s="175">
        <f t="shared" si="56"/>
        <v>0</v>
      </c>
      <c r="Z616" s="171">
        <f t="shared" si="57"/>
        <v>0</v>
      </c>
      <c r="AA616" s="171">
        <f t="shared" si="59"/>
        <v>13</v>
      </c>
      <c r="AB616" s="171">
        <f t="shared" si="60"/>
        <v>0</v>
      </c>
      <c r="AC616" s="171">
        <f t="shared" si="61"/>
        <v>0</v>
      </c>
    </row>
    <row r="617" spans="1:29" ht="35.25" customHeight="1" x14ac:dyDescent="0.25">
      <c r="A617" s="96" t="s">
        <v>2180</v>
      </c>
      <c r="B617" s="101" t="s">
        <v>2653</v>
      </c>
      <c r="C617" s="98" t="s">
        <v>108</v>
      </c>
      <c r="D617" s="98" t="s">
        <v>93</v>
      </c>
      <c r="E617" s="173" t="s">
        <v>8280</v>
      </c>
      <c r="F617" s="99" t="s">
        <v>15</v>
      </c>
      <c r="G617" s="99" t="s">
        <v>109</v>
      </c>
      <c r="H617" s="99" t="s">
        <v>4693</v>
      </c>
      <c r="I617" s="147" t="s">
        <v>9843</v>
      </c>
      <c r="J617" s="103" t="s">
        <v>2225</v>
      </c>
      <c r="K617" s="102">
        <v>2123</v>
      </c>
      <c r="L617" s="103" t="s">
        <v>64</v>
      </c>
      <c r="M617" s="102" t="s">
        <v>119</v>
      </c>
      <c r="N617" s="101" t="s">
        <v>2301</v>
      </c>
      <c r="O617" s="101" t="s">
        <v>191</v>
      </c>
      <c r="P617" s="101" t="s">
        <v>2654</v>
      </c>
      <c r="Q617" s="105" t="s">
        <v>9844</v>
      </c>
      <c r="R617" s="105" t="s">
        <v>10173</v>
      </c>
      <c r="S617" s="106" t="s">
        <v>2181</v>
      </c>
      <c r="T617" s="101" t="s">
        <v>128</v>
      </c>
      <c r="U617" s="148"/>
      <c r="V617" s="148"/>
      <c r="W617" s="107" t="str">
        <f>VLOOKUP(TRIM(X617),X10:Y88,2,FALSE)</f>
        <v>Andy</v>
      </c>
      <c r="X617" s="171" t="str">
        <f t="shared" si="58"/>
        <v>7.1</v>
      </c>
      <c r="Y617" s="175">
        <f t="shared" si="56"/>
        <v>1</v>
      </c>
      <c r="Z617" s="171">
        <f t="shared" si="57"/>
        <v>0</v>
      </c>
      <c r="AA617" s="171">
        <f t="shared" si="59"/>
        <v>58</v>
      </c>
      <c r="AB617" s="171">
        <f t="shared" si="60"/>
        <v>0</v>
      </c>
      <c r="AC617" s="171">
        <f t="shared" si="61"/>
        <v>0</v>
      </c>
    </row>
    <row r="618" spans="1:29" ht="35.25" customHeight="1" x14ac:dyDescent="0.25">
      <c r="A618" s="96" t="s">
        <v>2180</v>
      </c>
      <c r="B618" s="101" t="s">
        <v>42</v>
      </c>
      <c r="C618" s="98" t="s">
        <v>108</v>
      </c>
      <c r="D618" s="98" t="s">
        <v>86</v>
      </c>
      <c r="E618" s="173" t="s">
        <v>8281</v>
      </c>
      <c r="F618" s="99" t="s">
        <v>2232</v>
      </c>
      <c r="G618" s="99" t="s">
        <v>2694</v>
      </c>
      <c r="H618" s="99" t="s">
        <v>9845</v>
      </c>
      <c r="I618" s="147" t="s">
        <v>2477</v>
      </c>
      <c r="J618" s="103"/>
      <c r="K618" s="102"/>
      <c r="L618" s="103"/>
      <c r="M618" s="102"/>
      <c r="N618" s="101"/>
      <c r="O618" s="101" t="s">
        <v>191</v>
      </c>
      <c r="P618" s="101" t="s">
        <v>2226</v>
      </c>
      <c r="Q618" s="105"/>
      <c r="R618" s="105" t="s">
        <v>10088</v>
      </c>
      <c r="S618" s="106" t="s">
        <v>2183</v>
      </c>
      <c r="T618" s="101" t="s">
        <v>2666</v>
      </c>
      <c r="U618" s="148"/>
      <c r="V618" s="148"/>
      <c r="W618" s="107" t="str">
        <f>VLOOKUP(TRIM(X618),X10:Y88,2,FALSE)</f>
        <v>Tao</v>
      </c>
      <c r="X618" s="171" t="str">
        <f t="shared" si="58"/>
        <v>6.6</v>
      </c>
      <c r="Y618" s="175">
        <f t="shared" si="56"/>
        <v>0</v>
      </c>
      <c r="Z618" s="171">
        <f t="shared" si="57"/>
        <v>0</v>
      </c>
      <c r="AA618" s="171">
        <f t="shared" si="59"/>
        <v>25</v>
      </c>
      <c r="AB618" s="171">
        <f t="shared" si="60"/>
        <v>0</v>
      </c>
      <c r="AC618" s="171">
        <f t="shared" si="61"/>
        <v>0</v>
      </c>
    </row>
    <row r="619" spans="1:29" ht="35.25" customHeight="1" x14ac:dyDescent="0.25">
      <c r="A619" s="96" t="s">
        <v>2180</v>
      </c>
      <c r="B619" s="101" t="s">
        <v>9851</v>
      </c>
      <c r="C619" s="98" t="s">
        <v>108</v>
      </c>
      <c r="D619" s="98" t="s">
        <v>316</v>
      </c>
      <c r="E619" s="173" t="s">
        <v>8282</v>
      </c>
      <c r="F619" s="99" t="s">
        <v>117</v>
      </c>
      <c r="G619" s="99" t="s">
        <v>2694</v>
      </c>
      <c r="H619" s="99" t="s">
        <v>3399</v>
      </c>
      <c r="I619" s="147" t="s">
        <v>110</v>
      </c>
      <c r="J619" s="103"/>
      <c r="K619" s="102"/>
      <c r="L619" s="103"/>
      <c r="M619" s="102"/>
      <c r="N619" s="101"/>
      <c r="O619" s="101"/>
      <c r="P619" s="101"/>
      <c r="Q619" s="105" t="s">
        <v>3399</v>
      </c>
      <c r="R619" s="105" t="s">
        <v>10012</v>
      </c>
      <c r="S619" s="106" t="s">
        <v>2876</v>
      </c>
      <c r="T619" s="101" t="s">
        <v>124</v>
      </c>
      <c r="U619" s="148"/>
      <c r="V619" s="148"/>
      <c r="W619" s="107" t="str">
        <f>VLOOKUP(TRIM(X619),X10:Y88,2,FALSE)</f>
        <v>Puneet</v>
      </c>
      <c r="X619" s="171" t="str">
        <f t="shared" si="58"/>
        <v>9.3</v>
      </c>
      <c r="Y619" s="175">
        <f t="shared" si="56"/>
        <v>0</v>
      </c>
      <c r="Z619" s="171">
        <f t="shared" si="57"/>
        <v>0</v>
      </c>
      <c r="AA619" s="171">
        <f t="shared" si="59"/>
        <v>15</v>
      </c>
      <c r="AB619" s="171">
        <f t="shared" si="60"/>
        <v>0</v>
      </c>
      <c r="AC619" s="171">
        <f t="shared" si="61"/>
        <v>0</v>
      </c>
    </row>
    <row r="620" spans="1:29" ht="35.25" customHeight="1" x14ac:dyDescent="0.25">
      <c r="A620" s="96" t="s">
        <v>2180</v>
      </c>
      <c r="B620" s="101" t="s">
        <v>9847</v>
      </c>
      <c r="C620" s="98" t="s">
        <v>108</v>
      </c>
      <c r="D620" s="98" t="s">
        <v>65</v>
      </c>
      <c r="E620" s="173" t="s">
        <v>8283</v>
      </c>
      <c r="F620" s="99" t="s">
        <v>16</v>
      </c>
      <c r="G620" s="99" t="s">
        <v>109</v>
      </c>
      <c r="H620" s="99" t="s">
        <v>9121</v>
      </c>
      <c r="I620" s="147" t="s">
        <v>9846</v>
      </c>
      <c r="J620" s="103" t="s">
        <v>2236</v>
      </c>
      <c r="K620" s="102">
        <v>3558</v>
      </c>
      <c r="L620" s="103" t="s">
        <v>51</v>
      </c>
      <c r="M620" s="102" t="s">
        <v>2234</v>
      </c>
      <c r="N620" s="235" t="s">
        <v>3103</v>
      </c>
      <c r="O620" s="101" t="s">
        <v>191</v>
      </c>
      <c r="P620" s="101" t="s">
        <v>9848</v>
      </c>
      <c r="Q620" s="105" t="s">
        <v>9122</v>
      </c>
      <c r="R620" s="105" t="s">
        <v>10504</v>
      </c>
      <c r="S620" s="106" t="s">
        <v>10001</v>
      </c>
      <c r="T620" s="101" t="s">
        <v>128</v>
      </c>
      <c r="U620" s="148"/>
      <c r="V620" s="148"/>
      <c r="W620" s="107" t="str">
        <f>VLOOKUP(TRIM(X620),X10:Y88,2,FALSE)</f>
        <v>Puneet</v>
      </c>
      <c r="X620" s="171" t="str">
        <f t="shared" si="58"/>
        <v>5.1</v>
      </c>
      <c r="Y620" s="175">
        <f t="shared" si="56"/>
        <v>0</v>
      </c>
      <c r="Z620" s="171">
        <f t="shared" si="57"/>
        <v>0</v>
      </c>
      <c r="AA620" s="171">
        <f t="shared" si="59"/>
        <v>29</v>
      </c>
      <c r="AB620" s="171">
        <f t="shared" si="60"/>
        <v>0</v>
      </c>
      <c r="AC620" s="171">
        <f t="shared" si="61"/>
        <v>0</v>
      </c>
    </row>
    <row r="621" spans="1:29" ht="37.15" customHeight="1" x14ac:dyDescent="0.25">
      <c r="A621" s="96" t="s">
        <v>2180</v>
      </c>
      <c r="B621" s="101" t="s">
        <v>42</v>
      </c>
      <c r="C621" s="98" t="s">
        <v>108</v>
      </c>
      <c r="D621" s="98" t="s">
        <v>314</v>
      </c>
      <c r="E621" s="173" t="s">
        <v>8284</v>
      </c>
      <c r="F621" s="99" t="s">
        <v>2850</v>
      </c>
      <c r="G621" s="99" t="s">
        <v>109</v>
      </c>
      <c r="H621" s="99" t="s">
        <v>9849</v>
      </c>
      <c r="I621" s="147" t="s">
        <v>9123</v>
      </c>
      <c r="J621" s="103"/>
      <c r="K621" s="102"/>
      <c r="L621" s="103"/>
      <c r="M621" s="102"/>
      <c r="N621" s="101"/>
      <c r="O621" s="101" t="s">
        <v>2221</v>
      </c>
      <c r="P621" s="101"/>
      <c r="Q621" s="105" t="s">
        <v>9124</v>
      </c>
      <c r="R621" s="105" t="s">
        <v>10505</v>
      </c>
      <c r="S621" s="106" t="s">
        <v>9957</v>
      </c>
      <c r="T621" s="101" t="s">
        <v>2227</v>
      </c>
      <c r="U621" s="148"/>
      <c r="V621" s="148"/>
      <c r="W621" s="107" t="str">
        <f>VLOOKUP(TRIM(X621),X10:Y88,2,FALSE)</f>
        <v>Puneet</v>
      </c>
      <c r="X621" s="171" t="str">
        <f t="shared" si="58"/>
        <v>9.1</v>
      </c>
      <c r="Y621" s="175">
        <f t="shared" si="56"/>
        <v>0</v>
      </c>
      <c r="Z621" s="171">
        <f t="shared" si="57"/>
        <v>0</v>
      </c>
      <c r="AA621" s="171">
        <f t="shared" si="59"/>
        <v>61</v>
      </c>
      <c r="AB621" s="171">
        <f t="shared" si="60"/>
        <v>0</v>
      </c>
      <c r="AC621" s="171">
        <f t="shared" si="61"/>
        <v>0</v>
      </c>
    </row>
    <row r="622" spans="1:29" ht="35.25" customHeight="1" x14ac:dyDescent="0.25">
      <c r="A622" s="96" t="s">
        <v>2180</v>
      </c>
      <c r="B622" s="101" t="s">
        <v>2564</v>
      </c>
      <c r="C622" s="98" t="s">
        <v>108</v>
      </c>
      <c r="D622" s="98" t="s">
        <v>93</v>
      </c>
      <c r="E622" s="173" t="s">
        <v>8285</v>
      </c>
      <c r="F622" s="99" t="s">
        <v>16</v>
      </c>
      <c r="G622" s="99" t="s">
        <v>109</v>
      </c>
      <c r="H622" s="99" t="s">
        <v>9125</v>
      </c>
      <c r="I622" s="147" t="s">
        <v>2255</v>
      </c>
      <c r="J622" s="103" t="s">
        <v>2252</v>
      </c>
      <c r="K622" s="102">
        <v>107</v>
      </c>
      <c r="L622" s="103"/>
      <c r="M622" s="102" t="s">
        <v>119</v>
      </c>
      <c r="N622" s="101" t="s">
        <v>2273</v>
      </c>
      <c r="O622" s="101" t="s">
        <v>191</v>
      </c>
      <c r="P622" s="101" t="s">
        <v>222</v>
      </c>
      <c r="Q622" s="105" t="s">
        <v>9850</v>
      </c>
      <c r="R622" s="105" t="s">
        <v>2183</v>
      </c>
      <c r="S622" s="106" t="s">
        <v>2183</v>
      </c>
      <c r="T622" s="101" t="s">
        <v>2251</v>
      </c>
      <c r="U622" s="148"/>
      <c r="V622" s="148"/>
      <c r="W622" s="107" t="str">
        <f>VLOOKUP(TRIM(X622),X10:Y88,2,FALSE)</f>
        <v>Andy</v>
      </c>
      <c r="X622" s="171" t="str">
        <f t="shared" si="58"/>
        <v>7.1</v>
      </c>
      <c r="Y622" s="175">
        <f t="shared" si="56"/>
        <v>0</v>
      </c>
      <c r="Z622" s="171">
        <f t="shared" si="57"/>
        <v>0</v>
      </c>
      <c r="AA622" s="171">
        <f t="shared" si="59"/>
        <v>33</v>
      </c>
      <c r="AB622" s="171">
        <f t="shared" si="60"/>
        <v>0</v>
      </c>
      <c r="AC622" s="171">
        <f t="shared" si="61"/>
        <v>0</v>
      </c>
    </row>
    <row r="623" spans="1:29" ht="35.25" customHeight="1" x14ac:dyDescent="0.25">
      <c r="A623" s="96" t="s">
        <v>2180</v>
      </c>
      <c r="B623" s="101" t="s">
        <v>9852</v>
      </c>
      <c r="C623" s="98" t="s">
        <v>108</v>
      </c>
      <c r="D623" s="98" t="s">
        <v>315</v>
      </c>
      <c r="E623" s="173" t="s">
        <v>8286</v>
      </c>
      <c r="F623" s="99" t="s">
        <v>8752</v>
      </c>
      <c r="G623" s="99" t="s">
        <v>116</v>
      </c>
      <c r="H623" s="99" t="s">
        <v>9869</v>
      </c>
      <c r="I623" s="147" t="s">
        <v>2446</v>
      </c>
      <c r="J623" s="103"/>
      <c r="K623" s="102"/>
      <c r="L623" s="103"/>
      <c r="M623" s="102"/>
      <c r="N623" s="101"/>
      <c r="O623" s="101" t="s">
        <v>2221</v>
      </c>
      <c r="P623" s="101" t="s">
        <v>9870</v>
      </c>
      <c r="Q623" s="105" t="s">
        <v>9871</v>
      </c>
      <c r="R623" s="105" t="s">
        <v>10168</v>
      </c>
      <c r="S623" s="106" t="s">
        <v>2183</v>
      </c>
      <c r="T623" s="101" t="s">
        <v>4761</v>
      </c>
      <c r="U623" s="148"/>
      <c r="V623" s="148"/>
      <c r="W623" s="107" t="str">
        <f>VLOOKUP(TRIM(X623),X10:Y88,2,FALSE)</f>
        <v>Puneet</v>
      </c>
      <c r="X623" s="171" t="str">
        <f t="shared" si="58"/>
        <v>9.2</v>
      </c>
      <c r="Y623" s="175">
        <f t="shared" si="56"/>
        <v>0</v>
      </c>
      <c r="Z623" s="171">
        <f t="shared" si="57"/>
        <v>0</v>
      </c>
      <c r="AA623" s="171">
        <f t="shared" si="59"/>
        <v>17</v>
      </c>
      <c r="AB623" s="171">
        <f t="shared" si="60"/>
        <v>0</v>
      </c>
      <c r="AC623" s="171">
        <f t="shared" si="61"/>
        <v>0</v>
      </c>
    </row>
    <row r="624" spans="1:29" ht="35.25" customHeight="1" x14ac:dyDescent="0.25">
      <c r="A624" s="96" t="s">
        <v>2180</v>
      </c>
      <c r="B624" s="101" t="s">
        <v>4066</v>
      </c>
      <c r="C624" s="98" t="s">
        <v>108</v>
      </c>
      <c r="D624" s="98" t="s">
        <v>93</v>
      </c>
      <c r="E624" s="173" t="s">
        <v>8287</v>
      </c>
      <c r="F624" s="99" t="s">
        <v>16</v>
      </c>
      <c r="G624" s="99" t="s">
        <v>109</v>
      </c>
      <c r="H624" s="99" t="s">
        <v>3400</v>
      </c>
      <c r="I624" s="147" t="s">
        <v>9872</v>
      </c>
      <c r="J624" s="103" t="s">
        <v>2252</v>
      </c>
      <c r="K624" s="102">
        <v>77</v>
      </c>
      <c r="L624" s="103" t="s">
        <v>58</v>
      </c>
      <c r="M624" s="102" t="s">
        <v>119</v>
      </c>
      <c r="N624" s="101" t="s">
        <v>2273</v>
      </c>
      <c r="O624" s="101" t="s">
        <v>191</v>
      </c>
      <c r="P624" s="101" t="s">
        <v>222</v>
      </c>
      <c r="Q624" s="105" t="s">
        <v>4065</v>
      </c>
      <c r="R624" s="105" t="s">
        <v>10169</v>
      </c>
      <c r="S624" s="106" t="s">
        <v>2183</v>
      </c>
      <c r="T624" s="101" t="s">
        <v>2832</v>
      </c>
      <c r="U624" s="148"/>
      <c r="V624" s="148"/>
      <c r="W624" s="107" t="str">
        <f>VLOOKUP(TRIM(X624),X10:Y88,2,FALSE)</f>
        <v>Andy</v>
      </c>
      <c r="X624" s="171" t="str">
        <f t="shared" si="58"/>
        <v>7.1</v>
      </c>
      <c r="Y624" s="175">
        <f t="shared" si="56"/>
        <v>0</v>
      </c>
      <c r="Z624" s="171">
        <f t="shared" si="57"/>
        <v>0</v>
      </c>
      <c r="AA624" s="171">
        <f t="shared" si="59"/>
        <v>62</v>
      </c>
      <c r="AB624" s="171">
        <f t="shared" si="60"/>
        <v>0</v>
      </c>
      <c r="AC624" s="171">
        <f t="shared" si="61"/>
        <v>0</v>
      </c>
    </row>
    <row r="625" spans="1:29" ht="35.25" customHeight="1" x14ac:dyDescent="0.25">
      <c r="A625" s="96" t="s">
        <v>2180</v>
      </c>
      <c r="B625" s="101" t="s">
        <v>2340</v>
      </c>
      <c r="C625" s="98" t="s">
        <v>108</v>
      </c>
      <c r="D625" s="98" t="s">
        <v>96</v>
      </c>
      <c r="E625" s="173" t="s">
        <v>8288</v>
      </c>
      <c r="F625" s="99" t="s">
        <v>16</v>
      </c>
      <c r="G625" s="99" t="s">
        <v>109</v>
      </c>
      <c r="H625" s="99" t="s">
        <v>3648</v>
      </c>
      <c r="I625" s="147" t="s">
        <v>2830</v>
      </c>
      <c r="J625" s="103" t="s">
        <v>2225</v>
      </c>
      <c r="K625" s="102">
        <v>2092</v>
      </c>
      <c r="L625" s="103" t="s">
        <v>51</v>
      </c>
      <c r="M625" s="102" t="s">
        <v>119</v>
      </c>
      <c r="N625" s="101" t="s">
        <v>2301</v>
      </c>
      <c r="O625" s="101" t="s">
        <v>191</v>
      </c>
      <c r="P625" s="101" t="s">
        <v>2184</v>
      </c>
      <c r="Q625" s="105" t="s">
        <v>4597</v>
      </c>
      <c r="R625" s="105" t="s">
        <v>10170</v>
      </c>
      <c r="S625" s="106" t="s">
        <v>2183</v>
      </c>
      <c r="T625" s="101" t="s">
        <v>2832</v>
      </c>
      <c r="U625" s="148"/>
      <c r="V625" s="148"/>
      <c r="W625" s="107" t="str">
        <f>VLOOKUP(TRIM(X625),X10:Y88,2,FALSE)</f>
        <v>Andy</v>
      </c>
      <c r="X625" s="171" t="str">
        <f t="shared" si="58"/>
        <v>7.3</v>
      </c>
      <c r="Y625" s="175">
        <f t="shared" si="56"/>
        <v>0</v>
      </c>
      <c r="Z625" s="171">
        <f t="shared" si="57"/>
        <v>0</v>
      </c>
      <c r="AA625" s="171">
        <f t="shared" si="59"/>
        <v>5</v>
      </c>
      <c r="AB625" s="171">
        <f t="shared" si="60"/>
        <v>0</v>
      </c>
      <c r="AC625" s="171">
        <f t="shared" si="61"/>
        <v>0</v>
      </c>
    </row>
    <row r="626" spans="1:29" ht="35.25" customHeight="1" x14ac:dyDescent="0.25">
      <c r="A626" s="96" t="s">
        <v>2180</v>
      </c>
      <c r="B626" s="101" t="s">
        <v>2340</v>
      </c>
      <c r="C626" s="98" t="s">
        <v>108</v>
      </c>
      <c r="D626" s="98" t="s">
        <v>96</v>
      </c>
      <c r="E626" s="173" t="s">
        <v>8289</v>
      </c>
      <c r="F626" s="99" t="s">
        <v>16</v>
      </c>
      <c r="G626" s="99" t="s">
        <v>109</v>
      </c>
      <c r="H626" s="99" t="s">
        <v>3213</v>
      </c>
      <c r="I626" s="147" t="s">
        <v>9873</v>
      </c>
      <c r="J626" s="103" t="s">
        <v>2225</v>
      </c>
      <c r="K626" s="102">
        <v>2036</v>
      </c>
      <c r="L626" s="103" t="s">
        <v>60</v>
      </c>
      <c r="M626" s="102" t="s">
        <v>119</v>
      </c>
      <c r="N626" s="101" t="s">
        <v>2301</v>
      </c>
      <c r="O626" s="101" t="s">
        <v>191</v>
      </c>
      <c r="P626" s="101" t="s">
        <v>2184</v>
      </c>
      <c r="Q626" s="105" t="s">
        <v>4193</v>
      </c>
      <c r="R626" s="105" t="s">
        <v>10171</v>
      </c>
      <c r="S626" s="106" t="s">
        <v>2183</v>
      </c>
      <c r="T626" s="101" t="s">
        <v>2832</v>
      </c>
      <c r="U626" s="148"/>
      <c r="V626" s="148"/>
      <c r="W626" s="107" t="str">
        <f>VLOOKUP(TRIM(X626),X10:Y88,2,FALSE)</f>
        <v>Andy</v>
      </c>
      <c r="X626" s="171" t="str">
        <f t="shared" si="58"/>
        <v>7.3</v>
      </c>
      <c r="Y626" s="175">
        <f t="shared" si="56"/>
        <v>0</v>
      </c>
      <c r="Z626" s="171">
        <f t="shared" si="57"/>
        <v>0</v>
      </c>
      <c r="AA626" s="171">
        <f t="shared" si="59"/>
        <v>72</v>
      </c>
      <c r="AB626" s="171">
        <f t="shared" si="60"/>
        <v>0</v>
      </c>
      <c r="AC626" s="171">
        <f t="shared" si="61"/>
        <v>0</v>
      </c>
    </row>
    <row r="627" spans="1:29" ht="35.25" customHeight="1" x14ac:dyDescent="0.25">
      <c r="A627" s="96" t="s">
        <v>2180</v>
      </c>
      <c r="B627" s="101" t="s">
        <v>4501</v>
      </c>
      <c r="C627" s="98" t="s">
        <v>108</v>
      </c>
      <c r="D627" s="98" t="s">
        <v>96</v>
      </c>
      <c r="E627" s="173" t="s">
        <v>8290</v>
      </c>
      <c r="F627" s="99" t="s">
        <v>16</v>
      </c>
      <c r="G627" s="99" t="s">
        <v>109</v>
      </c>
      <c r="H627" s="99" t="s">
        <v>3339</v>
      </c>
      <c r="I627" s="147" t="s">
        <v>9874</v>
      </c>
      <c r="J627" s="103" t="s">
        <v>118</v>
      </c>
      <c r="K627" s="102">
        <v>2015</v>
      </c>
      <c r="L627" s="103" t="s">
        <v>60</v>
      </c>
      <c r="M627" s="102" t="s">
        <v>119</v>
      </c>
      <c r="N627" s="101" t="s">
        <v>2301</v>
      </c>
      <c r="O627" s="101" t="s">
        <v>191</v>
      </c>
      <c r="P627" s="101" t="s">
        <v>2184</v>
      </c>
      <c r="Q627" s="105" t="s">
        <v>6238</v>
      </c>
      <c r="R627" s="105" t="s">
        <v>10172</v>
      </c>
      <c r="S627" s="106" t="s">
        <v>2183</v>
      </c>
      <c r="T627" s="101" t="s">
        <v>2832</v>
      </c>
      <c r="U627" s="148"/>
      <c r="V627" s="148"/>
      <c r="W627" s="107" t="str">
        <f>VLOOKUP(TRIM(X627),X10:Y88,2,FALSE)</f>
        <v>Andy</v>
      </c>
      <c r="X627" s="171" t="str">
        <f t="shared" si="58"/>
        <v>7.3</v>
      </c>
      <c r="Y627" s="175">
        <f t="shared" si="56"/>
        <v>0</v>
      </c>
      <c r="Z627" s="171">
        <f t="shared" si="57"/>
        <v>0</v>
      </c>
      <c r="AA627" s="171">
        <f t="shared" si="59"/>
        <v>82</v>
      </c>
      <c r="AB627" s="171">
        <f t="shared" si="60"/>
        <v>0</v>
      </c>
      <c r="AC627" s="171">
        <f t="shared" si="61"/>
        <v>0</v>
      </c>
    </row>
    <row r="628" spans="1:29" ht="35.25" customHeight="1" x14ac:dyDescent="0.25">
      <c r="A628" s="96" t="s">
        <v>2180</v>
      </c>
      <c r="B628" s="101" t="s">
        <v>42</v>
      </c>
      <c r="C628" s="98" t="s">
        <v>108</v>
      </c>
      <c r="D628" s="98" t="s">
        <v>53</v>
      </c>
      <c r="E628" s="173" t="s">
        <v>8291</v>
      </c>
      <c r="F628" s="99" t="s">
        <v>197</v>
      </c>
      <c r="G628" s="99" t="s">
        <v>109</v>
      </c>
      <c r="H628" s="99" t="s">
        <v>7710</v>
      </c>
      <c r="I628" s="147" t="s">
        <v>110</v>
      </c>
      <c r="J628" s="103"/>
      <c r="K628" s="102"/>
      <c r="L628" s="103"/>
      <c r="M628" s="102"/>
      <c r="N628" s="101"/>
      <c r="O628" s="101"/>
      <c r="P628" s="101"/>
      <c r="Q628" s="105" t="s">
        <v>111</v>
      </c>
      <c r="R628" s="105" t="s">
        <v>10013</v>
      </c>
      <c r="S628" s="106" t="s">
        <v>2181</v>
      </c>
      <c r="T628" s="101" t="s">
        <v>124</v>
      </c>
      <c r="U628" s="148"/>
      <c r="V628" s="148"/>
      <c r="W628" s="107" t="str">
        <f>VLOOKUP(TRIM(X628),X10:Y88,2,FALSE)</f>
        <v>Puneet</v>
      </c>
      <c r="X628" s="171" t="str">
        <f t="shared" si="58"/>
        <v>2</v>
      </c>
      <c r="Y628" s="175">
        <f t="shared" si="56"/>
        <v>0</v>
      </c>
      <c r="Z628" s="171">
        <f t="shared" si="57"/>
        <v>0</v>
      </c>
      <c r="AA628" s="171">
        <f t="shared" si="59"/>
        <v>15</v>
      </c>
      <c r="AB628" s="171">
        <f t="shared" si="60"/>
        <v>0</v>
      </c>
      <c r="AC628" s="171">
        <f t="shared" si="61"/>
        <v>0</v>
      </c>
    </row>
    <row r="629" spans="1:29" ht="35.25" customHeight="1" x14ac:dyDescent="0.25">
      <c r="A629" s="96" t="s">
        <v>2180</v>
      </c>
      <c r="B629" s="101" t="s">
        <v>9877</v>
      </c>
      <c r="C629" s="98" t="s">
        <v>108</v>
      </c>
      <c r="D629" s="98" t="s">
        <v>62</v>
      </c>
      <c r="E629" s="173" t="s">
        <v>8292</v>
      </c>
      <c r="F629" s="99" t="s">
        <v>12</v>
      </c>
      <c r="G629" s="99" t="s">
        <v>116</v>
      </c>
      <c r="H629" s="99" t="s">
        <v>9881</v>
      </c>
      <c r="I629" s="147" t="s">
        <v>9882</v>
      </c>
      <c r="J629" s="103"/>
      <c r="K629" s="102"/>
      <c r="L629" s="103"/>
      <c r="M629" s="102"/>
      <c r="N629" s="101"/>
      <c r="O629" s="101" t="s">
        <v>191</v>
      </c>
      <c r="P629" s="101"/>
      <c r="Q629" s="105" t="s">
        <v>9883</v>
      </c>
      <c r="R629" s="105" t="s">
        <v>2192</v>
      </c>
      <c r="S629" s="241" t="s">
        <v>2192</v>
      </c>
      <c r="T629" s="101" t="s">
        <v>2198</v>
      </c>
      <c r="U629" s="148"/>
      <c r="V629" s="148"/>
      <c r="W629" s="107" t="str">
        <f>VLOOKUP(TRIM(X629),X10:Y88,2,FALSE)</f>
        <v>Puneet</v>
      </c>
      <c r="X629" s="171" t="str">
        <f t="shared" si="58"/>
        <v>4.1</v>
      </c>
      <c r="Y629" s="175">
        <f t="shared" si="56"/>
        <v>0</v>
      </c>
      <c r="Z629" s="171">
        <f t="shared" si="57"/>
        <v>0</v>
      </c>
      <c r="AA629" s="171">
        <f t="shared" si="59"/>
        <v>18</v>
      </c>
      <c r="AB629" s="171">
        <f t="shared" si="60"/>
        <v>0</v>
      </c>
      <c r="AC629" s="171">
        <f t="shared" si="61"/>
        <v>0</v>
      </c>
    </row>
    <row r="630" spans="1:29" ht="35.25" customHeight="1" x14ac:dyDescent="0.25">
      <c r="A630" s="96" t="s">
        <v>2180</v>
      </c>
      <c r="B630" s="101" t="s">
        <v>9878</v>
      </c>
      <c r="C630" s="98" t="s">
        <v>108</v>
      </c>
      <c r="D630" s="98" t="s">
        <v>62</v>
      </c>
      <c r="E630" s="173" t="s">
        <v>8293</v>
      </c>
      <c r="F630" s="99" t="s">
        <v>12</v>
      </c>
      <c r="G630" s="99" t="s">
        <v>115</v>
      </c>
      <c r="H630" s="99" t="s">
        <v>9884</v>
      </c>
      <c r="I630" s="147" t="s">
        <v>9885</v>
      </c>
      <c r="J630" s="103"/>
      <c r="K630" s="102"/>
      <c r="L630" s="103"/>
      <c r="M630" s="102"/>
      <c r="N630" s="101"/>
      <c r="O630" s="101" t="s">
        <v>191</v>
      </c>
      <c r="P630" s="101" t="s">
        <v>3183</v>
      </c>
      <c r="Q630" s="105" t="s">
        <v>9876</v>
      </c>
      <c r="R630" s="105" t="s">
        <v>2183</v>
      </c>
      <c r="S630" s="106" t="s">
        <v>2183</v>
      </c>
      <c r="T630" s="101" t="s">
        <v>9886</v>
      </c>
      <c r="U630" s="148"/>
      <c r="V630" s="148"/>
      <c r="W630" s="107" t="str">
        <f>VLOOKUP(TRIM(X630),X10:Y88,2,FALSE)</f>
        <v>Puneet</v>
      </c>
      <c r="X630" s="171" t="str">
        <f t="shared" si="58"/>
        <v>4.1</v>
      </c>
      <c r="Y630" s="175">
        <f t="shared" si="56"/>
        <v>0</v>
      </c>
      <c r="Z630" s="171">
        <f t="shared" si="57"/>
        <v>0</v>
      </c>
      <c r="AA630" s="171">
        <f t="shared" si="59"/>
        <v>18</v>
      </c>
      <c r="AB630" s="171">
        <f t="shared" si="60"/>
        <v>0</v>
      </c>
      <c r="AC630" s="171">
        <f t="shared" si="61"/>
        <v>0</v>
      </c>
    </row>
    <row r="631" spans="1:29" ht="35.25" customHeight="1" x14ac:dyDescent="0.25">
      <c r="A631" s="96" t="s">
        <v>2180</v>
      </c>
      <c r="B631" s="101" t="s">
        <v>9879</v>
      </c>
      <c r="C631" s="98" t="s">
        <v>108</v>
      </c>
      <c r="D631" s="98" t="s">
        <v>62</v>
      </c>
      <c r="E631" s="173" t="s">
        <v>8294</v>
      </c>
      <c r="F631" s="99" t="s">
        <v>12</v>
      </c>
      <c r="G631" s="99" t="s">
        <v>115</v>
      </c>
      <c r="H631" s="99" t="s">
        <v>9887</v>
      </c>
      <c r="I631" s="147" t="s">
        <v>9888</v>
      </c>
      <c r="J631" s="103"/>
      <c r="K631" s="102"/>
      <c r="L631" s="103"/>
      <c r="M631" s="102"/>
      <c r="N631" s="101"/>
      <c r="O631" s="101" t="s">
        <v>2221</v>
      </c>
      <c r="P631" s="101" t="s">
        <v>2357</v>
      </c>
      <c r="Q631" s="105" t="s">
        <v>9889</v>
      </c>
      <c r="R631" s="105" t="s">
        <v>2192</v>
      </c>
      <c r="S631" s="241" t="s">
        <v>2192</v>
      </c>
      <c r="T631" s="101" t="s">
        <v>9890</v>
      </c>
      <c r="U631" s="148"/>
      <c r="V631" s="148"/>
      <c r="W631" s="107" t="str">
        <f>VLOOKUP(TRIM(X631),X10:Y88,2,FALSE)</f>
        <v>Puneet</v>
      </c>
      <c r="X631" s="171" t="str">
        <f t="shared" si="58"/>
        <v>4.1</v>
      </c>
      <c r="Y631" s="175">
        <f t="shared" si="56"/>
        <v>0</v>
      </c>
      <c r="Z631" s="171">
        <f t="shared" si="57"/>
        <v>0</v>
      </c>
      <c r="AA631" s="171">
        <f t="shared" si="59"/>
        <v>18</v>
      </c>
      <c r="AB631" s="171">
        <f t="shared" si="60"/>
        <v>0</v>
      </c>
      <c r="AC631" s="171">
        <f t="shared" si="61"/>
        <v>0</v>
      </c>
    </row>
    <row r="632" spans="1:29" ht="35.25" customHeight="1" x14ac:dyDescent="0.25">
      <c r="A632" s="96" t="s">
        <v>2180</v>
      </c>
      <c r="B632" s="101" t="s">
        <v>9880</v>
      </c>
      <c r="C632" s="98" t="s">
        <v>108</v>
      </c>
      <c r="D632" s="98" t="s">
        <v>62</v>
      </c>
      <c r="E632" s="173" t="s">
        <v>8295</v>
      </c>
      <c r="F632" s="99" t="s">
        <v>12</v>
      </c>
      <c r="G632" s="99" t="s">
        <v>116</v>
      </c>
      <c r="H632" s="99" t="s">
        <v>9891</v>
      </c>
      <c r="I632" s="147" t="s">
        <v>9892</v>
      </c>
      <c r="J632" s="103"/>
      <c r="K632" s="102"/>
      <c r="L632" s="103"/>
      <c r="M632" s="102"/>
      <c r="N632" s="101"/>
      <c r="O632" s="101"/>
      <c r="P632" s="101"/>
      <c r="Q632" s="105" t="s">
        <v>9893</v>
      </c>
      <c r="R632" s="105" t="s">
        <v>2192</v>
      </c>
      <c r="S632" s="241" t="s">
        <v>2192</v>
      </c>
      <c r="T632" s="101" t="s">
        <v>9894</v>
      </c>
      <c r="U632" s="148"/>
      <c r="V632" s="148"/>
      <c r="W632" s="107" t="str">
        <f>VLOOKUP(TRIM(X632),X10:Y88,2,FALSE)</f>
        <v>Puneet</v>
      </c>
      <c r="X632" s="171" t="str">
        <f t="shared" si="58"/>
        <v>4.1</v>
      </c>
      <c r="Y632" s="175">
        <f t="shared" si="56"/>
        <v>0</v>
      </c>
      <c r="Z632" s="171">
        <f t="shared" si="57"/>
        <v>0</v>
      </c>
      <c r="AA632" s="171">
        <f t="shared" si="59"/>
        <v>18</v>
      </c>
      <c r="AB632" s="171">
        <f t="shared" si="60"/>
        <v>0</v>
      </c>
      <c r="AC632" s="171">
        <f t="shared" si="61"/>
        <v>0</v>
      </c>
    </row>
    <row r="633" spans="1:29" ht="37.15" customHeight="1" x14ac:dyDescent="0.25">
      <c r="A633" s="96" t="s">
        <v>2180</v>
      </c>
      <c r="B633" s="101" t="s">
        <v>9205</v>
      </c>
      <c r="C633" s="98" t="s">
        <v>108</v>
      </c>
      <c r="D633" s="98" t="s">
        <v>93</v>
      </c>
      <c r="E633" s="173" t="s">
        <v>8296</v>
      </c>
      <c r="F633" s="99" t="s">
        <v>15</v>
      </c>
      <c r="G633" s="99" t="s">
        <v>109</v>
      </c>
      <c r="H633" s="99" t="s">
        <v>9206</v>
      </c>
      <c r="I633" s="147" t="s">
        <v>2446</v>
      </c>
      <c r="J633" s="103" t="s">
        <v>2252</v>
      </c>
      <c r="K633" s="102">
        <v>87</v>
      </c>
      <c r="L633" s="103" t="s">
        <v>51</v>
      </c>
      <c r="M633" s="102" t="s">
        <v>119</v>
      </c>
      <c r="N633" s="101" t="s">
        <v>2273</v>
      </c>
      <c r="O633" s="101" t="s">
        <v>191</v>
      </c>
      <c r="P633" s="101" t="s">
        <v>222</v>
      </c>
      <c r="Q633" s="105" t="s">
        <v>10202</v>
      </c>
      <c r="R633" s="105" t="s">
        <v>10522</v>
      </c>
      <c r="S633" s="106" t="s">
        <v>2181</v>
      </c>
      <c r="T633" s="101" t="s">
        <v>2445</v>
      </c>
      <c r="U633" s="148"/>
      <c r="V633" s="148"/>
      <c r="W633" s="107" t="str">
        <f>VLOOKUP(TRIM(X633),X10:Y88,2,FALSE)</f>
        <v>Andy</v>
      </c>
      <c r="X633" s="171" t="str">
        <f t="shared" si="58"/>
        <v>7.1</v>
      </c>
      <c r="Y633" s="175">
        <f t="shared" si="56"/>
        <v>1</v>
      </c>
      <c r="Z633" s="171">
        <f t="shared" si="57"/>
        <v>0</v>
      </c>
      <c r="AA633" s="171">
        <f t="shared" si="59"/>
        <v>17</v>
      </c>
      <c r="AB633" s="171">
        <f t="shared" si="60"/>
        <v>0</v>
      </c>
      <c r="AC633" s="171">
        <f t="shared" si="61"/>
        <v>0</v>
      </c>
    </row>
    <row r="634" spans="1:29" ht="35.25" customHeight="1" x14ac:dyDescent="0.25">
      <c r="A634" s="96" t="s">
        <v>2180</v>
      </c>
      <c r="B634" s="101" t="s">
        <v>9210</v>
      </c>
      <c r="C634" s="98" t="s">
        <v>108</v>
      </c>
      <c r="D634" s="98" t="s">
        <v>93</v>
      </c>
      <c r="E634" s="173" t="s">
        <v>8297</v>
      </c>
      <c r="F634" s="99" t="s">
        <v>15</v>
      </c>
      <c r="G634" s="99" t="s">
        <v>109</v>
      </c>
      <c r="H634" s="99" t="s">
        <v>9211</v>
      </c>
      <c r="I634" s="147" t="s">
        <v>10186</v>
      </c>
      <c r="J634" s="103" t="s">
        <v>2252</v>
      </c>
      <c r="K634" s="102">
        <v>89</v>
      </c>
      <c r="L634" s="103" t="s">
        <v>51</v>
      </c>
      <c r="M634" s="102" t="s">
        <v>119</v>
      </c>
      <c r="N634" s="101" t="s">
        <v>2273</v>
      </c>
      <c r="O634" s="101" t="s">
        <v>191</v>
      </c>
      <c r="P634" s="101" t="s">
        <v>222</v>
      </c>
      <c r="Q634" s="105" t="s">
        <v>9209</v>
      </c>
      <c r="R634" s="105" t="s">
        <v>10523</v>
      </c>
      <c r="S634" s="106" t="s">
        <v>2181</v>
      </c>
      <c r="T634" s="101" t="s">
        <v>2445</v>
      </c>
      <c r="U634" s="148"/>
      <c r="V634" s="148"/>
      <c r="W634" s="107" t="str">
        <f>VLOOKUP(TRIM(X634),X10:Y88,2,FALSE)</f>
        <v>Andy</v>
      </c>
      <c r="X634" s="171" t="str">
        <f t="shared" si="58"/>
        <v>7.1</v>
      </c>
      <c r="Y634" s="175">
        <f t="shared" si="56"/>
        <v>1</v>
      </c>
      <c r="Z634" s="171">
        <f t="shared" si="57"/>
        <v>0</v>
      </c>
      <c r="AA634" s="171">
        <f t="shared" si="59"/>
        <v>33</v>
      </c>
      <c r="AB634" s="171">
        <f t="shared" si="60"/>
        <v>0</v>
      </c>
      <c r="AC634" s="171">
        <f t="shared" si="61"/>
        <v>0</v>
      </c>
    </row>
    <row r="635" spans="1:29" ht="35.25" customHeight="1" x14ac:dyDescent="0.25">
      <c r="A635" s="96" t="s">
        <v>2180</v>
      </c>
      <c r="B635" s="101" t="s">
        <v>10187</v>
      </c>
      <c r="C635" s="98" t="s">
        <v>108</v>
      </c>
      <c r="D635" s="98" t="s">
        <v>93</v>
      </c>
      <c r="E635" s="173" t="s">
        <v>8298</v>
      </c>
      <c r="F635" s="99" t="s">
        <v>15</v>
      </c>
      <c r="G635" s="99" t="s">
        <v>109</v>
      </c>
      <c r="H635" s="99" t="s">
        <v>4471</v>
      </c>
      <c r="I635" s="147" t="s">
        <v>2629</v>
      </c>
      <c r="J635" s="103" t="s">
        <v>118</v>
      </c>
      <c r="K635" s="102">
        <v>2007</v>
      </c>
      <c r="L635" s="103" t="s">
        <v>53</v>
      </c>
      <c r="M635" s="102" t="s">
        <v>119</v>
      </c>
      <c r="N635" s="101" t="s">
        <v>2301</v>
      </c>
      <c r="O635" s="101" t="s">
        <v>191</v>
      </c>
      <c r="P635" s="101" t="s">
        <v>2654</v>
      </c>
      <c r="Q635" s="105" t="s">
        <v>10203</v>
      </c>
      <c r="R635" s="105" t="s">
        <v>10524</v>
      </c>
      <c r="S635" s="106" t="s">
        <v>2181</v>
      </c>
      <c r="T635" s="101" t="s">
        <v>2445</v>
      </c>
      <c r="U635" s="148"/>
      <c r="V635" s="148"/>
      <c r="W635" s="107" t="str">
        <f>VLOOKUP(TRIM(X635),X10:Y88,2,FALSE)</f>
        <v>Andy</v>
      </c>
      <c r="X635" s="171" t="str">
        <f t="shared" si="58"/>
        <v>7.1</v>
      </c>
      <c r="Y635" s="175">
        <f t="shared" si="56"/>
        <v>1</v>
      </c>
      <c r="Z635" s="171">
        <f t="shared" si="57"/>
        <v>0</v>
      </c>
      <c r="AA635" s="171">
        <f t="shared" si="59"/>
        <v>26</v>
      </c>
      <c r="AB635" s="171">
        <f t="shared" si="60"/>
        <v>0</v>
      </c>
      <c r="AC635" s="171">
        <f t="shared" si="61"/>
        <v>0</v>
      </c>
    </row>
    <row r="636" spans="1:29" ht="35.25" customHeight="1" x14ac:dyDescent="0.25">
      <c r="A636" s="96" t="s">
        <v>2180</v>
      </c>
      <c r="B636" s="101" t="s">
        <v>10205</v>
      </c>
      <c r="C636" s="98" t="s">
        <v>108</v>
      </c>
      <c r="D636" s="98" t="s">
        <v>93</v>
      </c>
      <c r="E636" s="173" t="s">
        <v>8299</v>
      </c>
      <c r="F636" s="99" t="s">
        <v>15</v>
      </c>
      <c r="G636" s="99" t="s">
        <v>109</v>
      </c>
      <c r="H636" s="245" t="s">
        <v>11090</v>
      </c>
      <c r="I636" s="147" t="s">
        <v>2255</v>
      </c>
      <c r="J636" s="103" t="s">
        <v>2252</v>
      </c>
      <c r="K636" s="102">
        <v>91</v>
      </c>
      <c r="L636" s="103" t="s">
        <v>51</v>
      </c>
      <c r="M636" s="102" t="s">
        <v>119</v>
      </c>
      <c r="N636" s="101" t="s">
        <v>2273</v>
      </c>
      <c r="O636" s="101" t="s">
        <v>191</v>
      </c>
      <c r="P636" s="101" t="s">
        <v>222</v>
      </c>
      <c r="Q636" s="105" t="s">
        <v>10204</v>
      </c>
      <c r="R636" s="105" t="s">
        <v>10525</v>
      </c>
      <c r="S636" s="106" t="s">
        <v>2181</v>
      </c>
      <c r="T636" s="101" t="s">
        <v>2251</v>
      </c>
      <c r="U636" s="148"/>
      <c r="V636" s="148"/>
      <c r="W636" s="107" t="str">
        <f>VLOOKUP(TRIM(X636),X10:Y88,2,FALSE)</f>
        <v>Andy</v>
      </c>
      <c r="X636" s="171" t="str">
        <f t="shared" si="58"/>
        <v>7.1</v>
      </c>
      <c r="Y636" s="175">
        <f t="shared" si="56"/>
        <v>1</v>
      </c>
      <c r="Z636" s="171">
        <f t="shared" si="57"/>
        <v>0</v>
      </c>
      <c r="AA636" s="171">
        <f t="shared" si="59"/>
        <v>33</v>
      </c>
      <c r="AB636" s="171">
        <f t="shared" si="60"/>
        <v>0</v>
      </c>
      <c r="AC636" s="171">
        <f t="shared" si="61"/>
        <v>0</v>
      </c>
    </row>
    <row r="637" spans="1:29" ht="35.25" customHeight="1" x14ac:dyDescent="0.25">
      <c r="A637" s="96" t="s">
        <v>2180</v>
      </c>
      <c r="B637" s="101" t="s">
        <v>4730</v>
      </c>
      <c r="C637" s="98" t="s">
        <v>108</v>
      </c>
      <c r="D637" s="98" t="s">
        <v>93</v>
      </c>
      <c r="E637" s="173" t="s">
        <v>8300</v>
      </c>
      <c r="F637" s="99" t="s">
        <v>15</v>
      </c>
      <c r="G637" s="99" t="s">
        <v>109</v>
      </c>
      <c r="H637" s="99" t="s">
        <v>3143</v>
      </c>
      <c r="I637" s="147" t="s">
        <v>123</v>
      </c>
      <c r="J637" s="103" t="s">
        <v>2252</v>
      </c>
      <c r="K637" s="102">
        <v>96</v>
      </c>
      <c r="L637" s="103" t="s">
        <v>51</v>
      </c>
      <c r="M637" s="102" t="s">
        <v>119</v>
      </c>
      <c r="N637" s="101" t="s">
        <v>2273</v>
      </c>
      <c r="O637" s="101" t="s">
        <v>191</v>
      </c>
      <c r="P637" s="101" t="s">
        <v>222</v>
      </c>
      <c r="Q637" s="105" t="s">
        <v>4729</v>
      </c>
      <c r="R637" s="105" t="s">
        <v>10526</v>
      </c>
      <c r="S637" s="106" t="s">
        <v>2181</v>
      </c>
      <c r="T637" s="101" t="s">
        <v>2579</v>
      </c>
      <c r="U637" s="148"/>
      <c r="V637" s="148"/>
      <c r="W637" s="107" t="str">
        <f>VLOOKUP(TRIM(X637),X10:Y88,2,FALSE)</f>
        <v>Andy</v>
      </c>
      <c r="X637" s="171" t="str">
        <f t="shared" si="58"/>
        <v>7.1</v>
      </c>
      <c r="Y637" s="175">
        <f t="shared" si="56"/>
        <v>1</v>
      </c>
      <c r="Z637" s="171">
        <f t="shared" si="57"/>
        <v>0</v>
      </c>
      <c r="AA637" s="171">
        <f t="shared" si="59"/>
        <v>5</v>
      </c>
      <c r="AB637" s="171">
        <f t="shared" si="60"/>
        <v>0</v>
      </c>
      <c r="AC637" s="171">
        <f t="shared" si="61"/>
        <v>0</v>
      </c>
    </row>
    <row r="638" spans="1:29" ht="35.25" customHeight="1" x14ac:dyDescent="0.25">
      <c r="A638" s="96" t="s">
        <v>2180</v>
      </c>
      <c r="B638" s="101" t="s">
        <v>10207</v>
      </c>
      <c r="C638" s="98" t="s">
        <v>108</v>
      </c>
      <c r="D638" s="98" t="s">
        <v>93</v>
      </c>
      <c r="E638" s="173" t="s">
        <v>8301</v>
      </c>
      <c r="F638" s="99" t="s">
        <v>15</v>
      </c>
      <c r="G638" s="99" t="s">
        <v>109</v>
      </c>
      <c r="H638" s="99" t="s">
        <v>10188</v>
      </c>
      <c r="I638" s="147" t="s">
        <v>123</v>
      </c>
      <c r="J638" s="103" t="s">
        <v>2252</v>
      </c>
      <c r="K638" s="102">
        <v>97</v>
      </c>
      <c r="L638" s="103" t="s">
        <v>51</v>
      </c>
      <c r="M638" s="102" t="s">
        <v>119</v>
      </c>
      <c r="N638" s="101" t="s">
        <v>2273</v>
      </c>
      <c r="O638" s="101" t="s">
        <v>191</v>
      </c>
      <c r="P638" s="101" t="s">
        <v>222</v>
      </c>
      <c r="Q638" s="105" t="s">
        <v>10206</v>
      </c>
      <c r="R638" s="105" t="s">
        <v>10527</v>
      </c>
      <c r="S638" s="106" t="s">
        <v>2181</v>
      </c>
      <c r="T638" s="101" t="s">
        <v>2579</v>
      </c>
      <c r="U638" s="148"/>
      <c r="V638" s="148"/>
      <c r="W638" s="107" t="str">
        <f>VLOOKUP(TRIM(X638),X10:Y88,2,FALSE)</f>
        <v>Andy</v>
      </c>
      <c r="X638" s="171" t="str">
        <f t="shared" si="58"/>
        <v>7.1</v>
      </c>
      <c r="Y638" s="175">
        <f t="shared" si="56"/>
        <v>1</v>
      </c>
      <c r="Z638" s="171">
        <f t="shared" si="57"/>
        <v>0</v>
      </c>
      <c r="AA638" s="171">
        <f t="shared" si="59"/>
        <v>5</v>
      </c>
      <c r="AB638" s="171">
        <f t="shared" si="60"/>
        <v>0</v>
      </c>
      <c r="AC638" s="171">
        <f t="shared" si="61"/>
        <v>0</v>
      </c>
    </row>
    <row r="639" spans="1:29" ht="35.25" customHeight="1" x14ac:dyDescent="0.25">
      <c r="A639" s="96" t="s">
        <v>2180</v>
      </c>
      <c r="B639" s="101" t="s">
        <v>9686</v>
      </c>
      <c r="C639" s="98" t="s">
        <v>108</v>
      </c>
      <c r="D639" s="98" t="s">
        <v>93</v>
      </c>
      <c r="E639" s="173" t="s">
        <v>8302</v>
      </c>
      <c r="F639" s="99" t="s">
        <v>15</v>
      </c>
      <c r="G639" s="99" t="s">
        <v>109</v>
      </c>
      <c r="H639" s="99" t="s">
        <v>9017</v>
      </c>
      <c r="I639" s="147" t="s">
        <v>2275</v>
      </c>
      <c r="J639" s="103" t="s">
        <v>2252</v>
      </c>
      <c r="K639" s="102">
        <v>103</v>
      </c>
      <c r="L639" s="103" t="s">
        <v>51</v>
      </c>
      <c r="M639" s="102" t="s">
        <v>119</v>
      </c>
      <c r="N639" s="101" t="s">
        <v>2273</v>
      </c>
      <c r="O639" s="101" t="s">
        <v>191</v>
      </c>
      <c r="P639" s="101" t="s">
        <v>222</v>
      </c>
      <c r="Q639" s="105" t="s">
        <v>9685</v>
      </c>
      <c r="R639" s="105" t="s">
        <v>10528</v>
      </c>
      <c r="S639" s="106" t="s">
        <v>2181</v>
      </c>
      <c r="T639" s="101" t="s">
        <v>2457</v>
      </c>
      <c r="U639" s="148"/>
      <c r="V639" s="148"/>
      <c r="W639" s="107" t="str">
        <f>VLOOKUP(TRIM(X639),X10:Y88,2,FALSE)</f>
        <v>Andy</v>
      </c>
      <c r="X639" s="171" t="str">
        <f t="shared" si="58"/>
        <v>7.1</v>
      </c>
      <c r="Y639" s="175">
        <f t="shared" si="56"/>
        <v>1</v>
      </c>
      <c r="Z639" s="171">
        <f t="shared" si="57"/>
        <v>0</v>
      </c>
      <c r="AA639" s="171">
        <f t="shared" si="59"/>
        <v>26</v>
      </c>
      <c r="AB639" s="171">
        <f t="shared" si="60"/>
        <v>0</v>
      </c>
      <c r="AC639" s="171">
        <f t="shared" si="61"/>
        <v>0</v>
      </c>
    </row>
    <row r="640" spans="1:29" ht="35.25" customHeight="1" x14ac:dyDescent="0.25">
      <c r="A640" s="96" t="s">
        <v>2180</v>
      </c>
      <c r="B640" s="101" t="s">
        <v>9691</v>
      </c>
      <c r="C640" s="98" t="s">
        <v>108</v>
      </c>
      <c r="D640" s="98" t="s">
        <v>93</v>
      </c>
      <c r="E640" s="173" t="s">
        <v>8303</v>
      </c>
      <c r="F640" s="99" t="s">
        <v>15</v>
      </c>
      <c r="G640" s="99" t="s">
        <v>109</v>
      </c>
      <c r="H640" s="99" t="s">
        <v>9021</v>
      </c>
      <c r="I640" s="147" t="s">
        <v>2459</v>
      </c>
      <c r="J640" s="103" t="s">
        <v>2252</v>
      </c>
      <c r="K640" s="102">
        <v>104</v>
      </c>
      <c r="L640" s="103" t="s">
        <v>51</v>
      </c>
      <c r="M640" s="102" t="s">
        <v>119</v>
      </c>
      <c r="N640" s="101" t="s">
        <v>2273</v>
      </c>
      <c r="O640" s="101" t="s">
        <v>191</v>
      </c>
      <c r="P640" s="101" t="s">
        <v>222</v>
      </c>
      <c r="Q640" s="105" t="s">
        <v>10208</v>
      </c>
      <c r="R640" s="105" t="s">
        <v>10529</v>
      </c>
      <c r="S640" s="106" t="s">
        <v>2181</v>
      </c>
      <c r="T640" s="101" t="s">
        <v>2691</v>
      </c>
      <c r="U640" s="148"/>
      <c r="V640" s="148"/>
      <c r="W640" s="107" t="str">
        <f>VLOOKUP(TRIM(X640),X10:Y88,2,FALSE)</f>
        <v>Andy</v>
      </c>
      <c r="X640" s="171" t="str">
        <f t="shared" si="58"/>
        <v>7.1</v>
      </c>
      <c r="Y640" s="175">
        <f t="shared" si="56"/>
        <v>1</v>
      </c>
      <c r="Z640" s="171">
        <f t="shared" si="57"/>
        <v>0</v>
      </c>
      <c r="AA640" s="171">
        <f t="shared" si="59"/>
        <v>7</v>
      </c>
      <c r="AB640" s="171">
        <f t="shared" si="60"/>
        <v>0</v>
      </c>
      <c r="AC640" s="171">
        <f t="shared" si="61"/>
        <v>0</v>
      </c>
    </row>
    <row r="641" spans="1:29" ht="35.25" customHeight="1" x14ac:dyDescent="0.25">
      <c r="A641" s="96" t="s">
        <v>2180</v>
      </c>
      <c r="B641" s="101" t="s">
        <v>9498</v>
      </c>
      <c r="C641" s="98" t="s">
        <v>108</v>
      </c>
      <c r="D641" s="98" t="s">
        <v>93</v>
      </c>
      <c r="E641" s="173" t="s">
        <v>8304</v>
      </c>
      <c r="F641" s="99" t="s">
        <v>15</v>
      </c>
      <c r="G641" s="99" t="s">
        <v>109</v>
      </c>
      <c r="H641" s="99" t="s">
        <v>8938</v>
      </c>
      <c r="I641" s="147" t="s">
        <v>127</v>
      </c>
      <c r="J641" s="103" t="s">
        <v>2252</v>
      </c>
      <c r="K641" s="102">
        <v>98</v>
      </c>
      <c r="L641" s="103" t="s">
        <v>51</v>
      </c>
      <c r="M641" s="102" t="s">
        <v>119</v>
      </c>
      <c r="N641" s="101" t="s">
        <v>2273</v>
      </c>
      <c r="O641" s="101" t="s">
        <v>191</v>
      </c>
      <c r="P641" s="101" t="s">
        <v>222</v>
      </c>
      <c r="Q641" s="105" t="s">
        <v>9497</v>
      </c>
      <c r="R641" s="105" t="s">
        <v>10530</v>
      </c>
      <c r="S641" s="106" t="s">
        <v>2181</v>
      </c>
      <c r="T641" s="101" t="s">
        <v>2622</v>
      </c>
      <c r="U641" s="148"/>
      <c r="V641" s="148"/>
      <c r="W641" s="107" t="str">
        <f>VLOOKUP(TRIM(X641),X10:Y88,2,FALSE)</f>
        <v>Andy</v>
      </c>
      <c r="X641" s="171" t="str">
        <f t="shared" si="58"/>
        <v>7.1</v>
      </c>
      <c r="Y641" s="175">
        <f t="shared" si="56"/>
        <v>1</v>
      </c>
      <c r="Z641" s="171">
        <f t="shared" si="57"/>
        <v>0</v>
      </c>
      <c r="AA641" s="171">
        <f t="shared" si="59"/>
        <v>4</v>
      </c>
      <c r="AB641" s="171">
        <f t="shared" si="60"/>
        <v>0</v>
      </c>
      <c r="AC641" s="171">
        <f t="shared" si="61"/>
        <v>0</v>
      </c>
    </row>
    <row r="642" spans="1:29" ht="35.25" customHeight="1" x14ac:dyDescent="0.25">
      <c r="A642" s="96" t="s">
        <v>2180</v>
      </c>
      <c r="B642" s="101" t="s">
        <v>10210</v>
      </c>
      <c r="C642" s="98" t="s">
        <v>108</v>
      </c>
      <c r="D642" s="98" t="s">
        <v>93</v>
      </c>
      <c r="E642" s="173" t="s">
        <v>8305</v>
      </c>
      <c r="F642" s="99" t="s">
        <v>15</v>
      </c>
      <c r="G642" s="99" t="s">
        <v>109</v>
      </c>
      <c r="H642" s="99" t="s">
        <v>8944</v>
      </c>
      <c r="I642" s="147" t="s">
        <v>2376</v>
      </c>
      <c r="J642" s="103" t="s">
        <v>2252</v>
      </c>
      <c r="K642" s="102">
        <v>101</v>
      </c>
      <c r="L642" s="103" t="s">
        <v>51</v>
      </c>
      <c r="M642" s="102" t="s">
        <v>119</v>
      </c>
      <c r="N642" s="101" t="s">
        <v>2273</v>
      </c>
      <c r="O642" s="101" t="s">
        <v>191</v>
      </c>
      <c r="P642" s="101" t="s">
        <v>222</v>
      </c>
      <c r="Q642" s="105" t="s">
        <v>10209</v>
      </c>
      <c r="R642" s="105" t="s">
        <v>10531</v>
      </c>
      <c r="S642" s="106" t="s">
        <v>2181</v>
      </c>
      <c r="T642" s="101" t="s">
        <v>3406</v>
      </c>
      <c r="U642" s="148"/>
      <c r="V642" s="148"/>
      <c r="W642" s="107" t="str">
        <f>VLOOKUP(TRIM(X642),X10:Y88,2,FALSE)</f>
        <v>Andy</v>
      </c>
      <c r="X642" s="171" t="str">
        <f t="shared" si="58"/>
        <v>7.1</v>
      </c>
      <c r="Y642" s="175">
        <f t="shared" si="56"/>
        <v>1</v>
      </c>
      <c r="Z642" s="171">
        <f t="shared" si="57"/>
        <v>0</v>
      </c>
      <c r="AA642" s="171">
        <f t="shared" si="59"/>
        <v>3</v>
      </c>
      <c r="AB642" s="171">
        <f t="shared" si="60"/>
        <v>0</v>
      </c>
      <c r="AC642" s="171">
        <f t="shared" si="61"/>
        <v>0</v>
      </c>
    </row>
    <row r="643" spans="1:29" ht="35.25" customHeight="1" x14ac:dyDescent="0.25">
      <c r="A643" s="96" t="s">
        <v>2180</v>
      </c>
      <c r="B643" s="101" t="s">
        <v>9859</v>
      </c>
      <c r="C643" s="98" t="s">
        <v>108</v>
      </c>
      <c r="D643" s="98" t="s">
        <v>93</v>
      </c>
      <c r="E643" s="173" t="s">
        <v>8306</v>
      </c>
      <c r="F643" s="99" t="s">
        <v>15</v>
      </c>
      <c r="G643" s="99" t="s">
        <v>109</v>
      </c>
      <c r="H643" s="99" t="s">
        <v>9860</v>
      </c>
      <c r="I643" s="147" t="s">
        <v>205</v>
      </c>
      <c r="J643" s="103" t="s">
        <v>2252</v>
      </c>
      <c r="K643" s="102">
        <v>106</v>
      </c>
      <c r="L643" s="103" t="s">
        <v>51</v>
      </c>
      <c r="M643" s="102" t="s">
        <v>119</v>
      </c>
      <c r="N643" s="101" t="s">
        <v>2273</v>
      </c>
      <c r="O643" s="101" t="s">
        <v>191</v>
      </c>
      <c r="P643" s="101" t="s">
        <v>222</v>
      </c>
      <c r="Q643" s="105" t="s">
        <v>9858</v>
      </c>
      <c r="R643" s="105" t="s">
        <v>10532</v>
      </c>
      <c r="S643" s="106" t="s">
        <v>2181</v>
      </c>
      <c r="T643" s="101" t="s">
        <v>2591</v>
      </c>
      <c r="U643" s="148"/>
      <c r="V643" s="148"/>
      <c r="W643" s="107" t="str">
        <f>VLOOKUP(TRIM(X643),X10:Y88,2,FALSE)</f>
        <v>Andy</v>
      </c>
      <c r="X643" s="171" t="str">
        <f t="shared" si="58"/>
        <v>7.1</v>
      </c>
      <c r="Y643" s="175">
        <f t="shared" si="56"/>
        <v>1</v>
      </c>
      <c r="Z643" s="171">
        <f t="shared" si="57"/>
        <v>0</v>
      </c>
      <c r="AA643" s="171">
        <f t="shared" si="59"/>
        <v>7</v>
      </c>
      <c r="AB643" s="171">
        <f t="shared" si="60"/>
        <v>0</v>
      </c>
      <c r="AC643" s="171">
        <f t="shared" si="61"/>
        <v>0</v>
      </c>
    </row>
    <row r="644" spans="1:29" ht="35.25" customHeight="1" x14ac:dyDescent="0.25">
      <c r="A644" s="96" t="s">
        <v>2180</v>
      </c>
      <c r="B644" s="101" t="s">
        <v>10212</v>
      </c>
      <c r="C644" s="98" t="s">
        <v>108</v>
      </c>
      <c r="D644" s="98" t="s">
        <v>93</v>
      </c>
      <c r="E644" s="173" t="s">
        <v>8307</v>
      </c>
      <c r="F644" s="99" t="s">
        <v>15</v>
      </c>
      <c r="G644" s="99" t="s">
        <v>109</v>
      </c>
      <c r="H644" s="99" t="s">
        <v>9114</v>
      </c>
      <c r="I644" s="147" t="s">
        <v>2872</v>
      </c>
      <c r="J644" s="103" t="s">
        <v>2264</v>
      </c>
      <c r="K644" s="102">
        <v>429</v>
      </c>
      <c r="L644" s="103" t="s">
        <v>51</v>
      </c>
      <c r="M644" s="102" t="s">
        <v>119</v>
      </c>
      <c r="N644" s="101" t="s">
        <v>2301</v>
      </c>
      <c r="O644" s="101" t="s">
        <v>191</v>
      </c>
      <c r="P644" s="101" t="s">
        <v>2654</v>
      </c>
      <c r="Q644" s="105" t="s">
        <v>10211</v>
      </c>
      <c r="R644" s="105" t="s">
        <v>10533</v>
      </c>
      <c r="S644" s="106" t="s">
        <v>2181</v>
      </c>
      <c r="T644" s="101" t="s">
        <v>2457</v>
      </c>
      <c r="U644" s="148"/>
      <c r="V644" s="148"/>
      <c r="W644" s="107" t="str">
        <f>VLOOKUP(TRIM(X644),X10:Y88,2,FALSE)</f>
        <v>Andy</v>
      </c>
      <c r="X644" s="171" t="str">
        <f t="shared" si="58"/>
        <v>7.1</v>
      </c>
      <c r="Y644" s="175">
        <f t="shared" si="56"/>
        <v>1</v>
      </c>
      <c r="Z644" s="171">
        <f t="shared" si="57"/>
        <v>0</v>
      </c>
      <c r="AA644" s="171">
        <f t="shared" si="59"/>
        <v>45</v>
      </c>
      <c r="AB644" s="171">
        <f t="shared" si="60"/>
        <v>0</v>
      </c>
      <c r="AC644" s="171">
        <f t="shared" si="61"/>
        <v>0</v>
      </c>
    </row>
    <row r="645" spans="1:29" ht="35.25" customHeight="1" x14ac:dyDescent="0.25">
      <c r="A645" s="96"/>
      <c r="B645" s="101"/>
      <c r="C645" s="98" t="s">
        <v>14</v>
      </c>
      <c r="D645" s="98" t="s">
        <v>102</v>
      </c>
      <c r="E645" s="173" t="s">
        <v>8308</v>
      </c>
      <c r="F645" s="99" t="s">
        <v>2857</v>
      </c>
      <c r="G645" s="230" t="s">
        <v>42</v>
      </c>
      <c r="H645" s="230" t="s">
        <v>10180</v>
      </c>
      <c r="I645" s="231" t="s">
        <v>42</v>
      </c>
      <c r="J645" s="226"/>
      <c r="K645" s="227"/>
      <c r="L645" s="226"/>
      <c r="M645" s="227"/>
      <c r="N645" s="226"/>
      <c r="O645" s="226" t="s">
        <v>42</v>
      </c>
      <c r="P645" s="226"/>
      <c r="Q645" s="232" t="s">
        <v>2859</v>
      </c>
      <c r="R645" s="232" t="s">
        <v>20</v>
      </c>
      <c r="S645" s="228"/>
      <c r="T645" s="101" t="s">
        <v>42</v>
      </c>
      <c r="U645" s="148"/>
      <c r="V645" s="148"/>
      <c r="W645" s="107" t="str">
        <f>VLOOKUP(TRIM(X645),X10:Y88,2,FALSE)</f>
        <v>Withdrawn</v>
      </c>
      <c r="X645" s="171" t="str">
        <f t="shared" si="58"/>
        <v>99</v>
      </c>
      <c r="Y645" s="175">
        <f t="shared" si="56"/>
        <v>0</v>
      </c>
      <c r="Z645" s="171">
        <f t="shared" si="57"/>
        <v>0</v>
      </c>
      <c r="AA645" s="171">
        <f t="shared" si="59"/>
        <v>1</v>
      </c>
      <c r="AB645" s="171">
        <f t="shared" si="60"/>
        <v>0</v>
      </c>
      <c r="AC645" s="171">
        <f t="shared" si="61"/>
        <v>0</v>
      </c>
    </row>
    <row r="646" spans="1:29" ht="35.25" customHeight="1" x14ac:dyDescent="0.25">
      <c r="A646" s="96" t="s">
        <v>2180</v>
      </c>
      <c r="B646" s="101" t="s">
        <v>10184</v>
      </c>
      <c r="C646" s="98" t="s">
        <v>108</v>
      </c>
      <c r="D646" s="98" t="s">
        <v>94</v>
      </c>
      <c r="E646" s="173" t="s">
        <v>8309</v>
      </c>
      <c r="F646" s="99" t="s">
        <v>13</v>
      </c>
      <c r="G646" s="99" t="s">
        <v>109</v>
      </c>
      <c r="H646" s="99" t="s">
        <v>9104</v>
      </c>
      <c r="I646" s="147" t="s">
        <v>2851</v>
      </c>
      <c r="J646" s="103"/>
      <c r="K646" s="102"/>
      <c r="L646" s="103"/>
      <c r="M646" s="102"/>
      <c r="N646" s="101"/>
      <c r="O646" s="101" t="s">
        <v>191</v>
      </c>
      <c r="P646" s="101" t="s">
        <v>2205</v>
      </c>
      <c r="Q646" s="105" t="s">
        <v>10184</v>
      </c>
      <c r="R646" s="105" t="s">
        <v>10534</v>
      </c>
      <c r="S646" s="106" t="s">
        <v>2181</v>
      </c>
      <c r="T646" s="101" t="s">
        <v>2274</v>
      </c>
      <c r="U646" s="148"/>
      <c r="V646" s="148"/>
      <c r="W646" s="107" t="str">
        <f>VLOOKUP(TRIM(X646),X10:Y88,2,FALSE)</f>
        <v>Andy</v>
      </c>
      <c r="X646" s="171" t="str">
        <f t="shared" si="58"/>
        <v>7.2</v>
      </c>
      <c r="Y646" s="175">
        <f t="shared" si="56"/>
        <v>0</v>
      </c>
      <c r="Z646" s="171">
        <f t="shared" si="57"/>
        <v>0</v>
      </c>
      <c r="AA646" s="171">
        <f t="shared" si="59"/>
        <v>6</v>
      </c>
      <c r="AB646" s="171">
        <f t="shared" si="60"/>
        <v>0</v>
      </c>
      <c r="AC646" s="171">
        <f t="shared" si="61"/>
        <v>1</v>
      </c>
    </row>
    <row r="647" spans="1:29" ht="35.25" customHeight="1" x14ac:dyDescent="0.25">
      <c r="A647" s="96" t="s">
        <v>2180</v>
      </c>
      <c r="B647" s="101" t="s">
        <v>10214</v>
      </c>
      <c r="C647" s="98" t="s">
        <v>108</v>
      </c>
      <c r="D647" s="98" t="s">
        <v>94</v>
      </c>
      <c r="E647" s="173" t="s">
        <v>8310</v>
      </c>
      <c r="F647" s="99" t="s">
        <v>15</v>
      </c>
      <c r="G647" s="99" t="s">
        <v>109</v>
      </c>
      <c r="H647" s="99" t="s">
        <v>8750</v>
      </c>
      <c r="I647" s="147" t="s">
        <v>10213</v>
      </c>
      <c r="J647" s="103" t="s">
        <v>2272</v>
      </c>
      <c r="K647" s="102">
        <v>1835</v>
      </c>
      <c r="L647" s="103" t="s">
        <v>51</v>
      </c>
      <c r="M647" s="102" t="s">
        <v>119</v>
      </c>
      <c r="N647" s="101" t="s">
        <v>2228</v>
      </c>
      <c r="O647" s="101" t="s">
        <v>191</v>
      </c>
      <c r="P647" s="101" t="s">
        <v>2205</v>
      </c>
      <c r="Q647" s="105" t="s">
        <v>9153</v>
      </c>
      <c r="R647" s="105" t="s">
        <v>10535</v>
      </c>
      <c r="S647" s="106" t="s">
        <v>2181</v>
      </c>
      <c r="T647" s="101" t="s">
        <v>2274</v>
      </c>
      <c r="U647" s="148"/>
      <c r="V647" s="148"/>
      <c r="W647" s="107" t="str">
        <f>VLOOKUP(TRIM(X647),X10:Y88,2,FALSE)</f>
        <v>Andy</v>
      </c>
      <c r="X647" s="171" t="str">
        <f t="shared" si="58"/>
        <v>7.2</v>
      </c>
      <c r="Y647" s="175">
        <f t="shared" si="56"/>
        <v>1</v>
      </c>
      <c r="Z647" s="171">
        <f t="shared" si="57"/>
        <v>0</v>
      </c>
      <c r="AA647" s="171">
        <f t="shared" si="59"/>
        <v>75</v>
      </c>
      <c r="AB647" s="171">
        <f t="shared" si="60"/>
        <v>0</v>
      </c>
      <c r="AC647" s="171">
        <f t="shared" si="61"/>
        <v>0</v>
      </c>
    </row>
    <row r="648" spans="1:29" ht="35.25" customHeight="1" x14ac:dyDescent="0.25">
      <c r="A648" s="96" t="s">
        <v>2180</v>
      </c>
      <c r="B648" s="101" t="s">
        <v>10215</v>
      </c>
      <c r="C648" s="98" t="s">
        <v>108</v>
      </c>
      <c r="D648" s="98" t="s">
        <v>94</v>
      </c>
      <c r="E648" s="173" t="s">
        <v>8311</v>
      </c>
      <c r="F648" s="99" t="s">
        <v>15</v>
      </c>
      <c r="G648" s="99" t="s">
        <v>109</v>
      </c>
      <c r="H648" s="99" t="s">
        <v>9617</v>
      </c>
      <c r="I648" s="147" t="s">
        <v>2446</v>
      </c>
      <c r="J648" s="103" t="s">
        <v>2272</v>
      </c>
      <c r="K648" s="102">
        <v>2035</v>
      </c>
      <c r="L648" s="103" t="s">
        <v>51</v>
      </c>
      <c r="M648" s="102" t="s">
        <v>119</v>
      </c>
      <c r="N648" s="101" t="s">
        <v>2228</v>
      </c>
      <c r="O648" s="101" t="s">
        <v>191</v>
      </c>
      <c r="P648" s="101" t="s">
        <v>2205</v>
      </c>
      <c r="Q648" s="105" t="s">
        <v>9615</v>
      </c>
      <c r="R648" s="105" t="s">
        <v>10536</v>
      </c>
      <c r="S648" s="106" t="s">
        <v>2181</v>
      </c>
      <c r="T648" s="101" t="s">
        <v>2445</v>
      </c>
      <c r="U648" s="148"/>
      <c r="V648" s="148"/>
      <c r="W648" s="107" t="str">
        <f>VLOOKUP(TRIM(X648),X10:Y88,2,FALSE)</f>
        <v>Andy</v>
      </c>
      <c r="X648" s="171" t="str">
        <f t="shared" si="58"/>
        <v>7.2</v>
      </c>
      <c r="Y648" s="175">
        <f t="shared" si="56"/>
        <v>1</v>
      </c>
      <c r="Z648" s="171">
        <f t="shared" si="57"/>
        <v>0</v>
      </c>
      <c r="AA648" s="171">
        <f t="shared" si="59"/>
        <v>17</v>
      </c>
      <c r="AB648" s="171">
        <f t="shared" si="60"/>
        <v>0</v>
      </c>
      <c r="AC648" s="171">
        <f t="shared" si="61"/>
        <v>0</v>
      </c>
    </row>
    <row r="649" spans="1:29" ht="35.25" customHeight="1" x14ac:dyDescent="0.25">
      <c r="A649" s="96" t="s">
        <v>2180</v>
      </c>
      <c r="B649" s="101" t="s">
        <v>9619</v>
      </c>
      <c r="C649" s="98" t="s">
        <v>108</v>
      </c>
      <c r="D649" s="98" t="s">
        <v>94</v>
      </c>
      <c r="E649" s="173" t="s">
        <v>8312</v>
      </c>
      <c r="F649" s="99" t="s">
        <v>15</v>
      </c>
      <c r="G649" s="99" t="s">
        <v>109</v>
      </c>
      <c r="H649" s="99" t="s">
        <v>8996</v>
      </c>
      <c r="I649" s="147" t="s">
        <v>2446</v>
      </c>
      <c r="J649" s="103" t="s">
        <v>2272</v>
      </c>
      <c r="K649" s="102">
        <v>2036</v>
      </c>
      <c r="L649" s="103" t="s">
        <v>51</v>
      </c>
      <c r="M649" s="102" t="s">
        <v>119</v>
      </c>
      <c r="N649" s="101" t="s">
        <v>2228</v>
      </c>
      <c r="O649" s="101" t="s">
        <v>191</v>
      </c>
      <c r="P649" s="101" t="s">
        <v>2205</v>
      </c>
      <c r="Q649" s="105" t="s">
        <v>10216</v>
      </c>
      <c r="R649" s="105" t="s">
        <v>10537</v>
      </c>
      <c r="S649" s="106" t="s">
        <v>2181</v>
      </c>
      <c r="T649" s="101" t="s">
        <v>2445</v>
      </c>
      <c r="U649" s="148"/>
      <c r="V649" s="148"/>
      <c r="W649" s="107" t="str">
        <f>VLOOKUP(TRIM(X649),X10:Y88,2,FALSE)</f>
        <v>Andy</v>
      </c>
      <c r="X649" s="171" t="str">
        <f t="shared" si="58"/>
        <v>7.2</v>
      </c>
      <c r="Y649" s="175">
        <f t="shared" si="56"/>
        <v>1</v>
      </c>
      <c r="Z649" s="171">
        <f t="shared" si="57"/>
        <v>0</v>
      </c>
      <c r="AA649" s="171">
        <f t="shared" si="59"/>
        <v>17</v>
      </c>
      <c r="AB649" s="171">
        <f t="shared" si="60"/>
        <v>0</v>
      </c>
      <c r="AC649" s="171">
        <f t="shared" si="61"/>
        <v>0</v>
      </c>
    </row>
    <row r="650" spans="1:29" ht="35.25" customHeight="1" x14ac:dyDescent="0.25">
      <c r="A650" s="96" t="s">
        <v>2180</v>
      </c>
      <c r="B650" s="101" t="s">
        <v>9745</v>
      </c>
      <c r="C650" s="98" t="s">
        <v>108</v>
      </c>
      <c r="D650" s="98" t="s">
        <v>94</v>
      </c>
      <c r="E650" s="173" t="s">
        <v>8313</v>
      </c>
      <c r="F650" s="99" t="s">
        <v>15</v>
      </c>
      <c r="G650" s="99" t="s">
        <v>109</v>
      </c>
      <c r="H650" s="99" t="s">
        <v>9046</v>
      </c>
      <c r="I650" s="147" t="s">
        <v>2852</v>
      </c>
      <c r="J650" s="103" t="s">
        <v>2272</v>
      </c>
      <c r="K650" s="102">
        <v>2037</v>
      </c>
      <c r="L650" s="103" t="s">
        <v>51</v>
      </c>
      <c r="M650" s="102" t="s">
        <v>119</v>
      </c>
      <c r="N650" s="101" t="s">
        <v>2228</v>
      </c>
      <c r="O650" s="101" t="s">
        <v>191</v>
      </c>
      <c r="P650" s="101" t="s">
        <v>2205</v>
      </c>
      <c r="Q650" s="105" t="s">
        <v>9744</v>
      </c>
      <c r="R650" s="105" t="s">
        <v>10538</v>
      </c>
      <c r="S650" s="106" t="s">
        <v>2181</v>
      </c>
      <c r="T650" s="101" t="s">
        <v>2445</v>
      </c>
      <c r="U650" s="148"/>
      <c r="V650" s="148"/>
      <c r="W650" s="107" t="str">
        <f>VLOOKUP(TRIM(X650),X10:Y88,2,FALSE)</f>
        <v>Andy</v>
      </c>
      <c r="X650" s="171" t="str">
        <f t="shared" si="58"/>
        <v>7.2</v>
      </c>
      <c r="Y650" s="175">
        <f t="shared" si="56"/>
        <v>1</v>
      </c>
      <c r="Z650" s="171">
        <f t="shared" si="57"/>
        <v>0</v>
      </c>
      <c r="AA650" s="171">
        <f t="shared" si="59"/>
        <v>45</v>
      </c>
      <c r="AB650" s="171">
        <f t="shared" si="60"/>
        <v>0</v>
      </c>
      <c r="AC650" s="171">
        <f t="shared" si="61"/>
        <v>0</v>
      </c>
    </row>
    <row r="651" spans="1:29" ht="35.25" customHeight="1" x14ac:dyDescent="0.25">
      <c r="A651" s="96" t="s">
        <v>2180</v>
      </c>
      <c r="B651" s="101" t="s">
        <v>10219</v>
      </c>
      <c r="C651" s="98" t="s">
        <v>108</v>
      </c>
      <c r="D651" s="98" t="s">
        <v>94</v>
      </c>
      <c r="E651" s="173" t="s">
        <v>8314</v>
      </c>
      <c r="F651" s="99" t="s">
        <v>15</v>
      </c>
      <c r="G651" s="99" t="s">
        <v>109</v>
      </c>
      <c r="H651" s="99" t="s">
        <v>8913</v>
      </c>
      <c r="I651" s="147" t="s">
        <v>10217</v>
      </c>
      <c r="J651" s="103" t="s">
        <v>2272</v>
      </c>
      <c r="K651" s="102">
        <v>1837</v>
      </c>
      <c r="L651" s="103" t="s">
        <v>51</v>
      </c>
      <c r="M651" s="102" t="s">
        <v>119</v>
      </c>
      <c r="N651" s="101" t="s">
        <v>2228</v>
      </c>
      <c r="O651" s="101" t="s">
        <v>191</v>
      </c>
      <c r="P651" s="101" t="s">
        <v>2205</v>
      </c>
      <c r="Q651" s="105" t="s">
        <v>10218</v>
      </c>
      <c r="R651" s="105" t="s">
        <v>10539</v>
      </c>
      <c r="S651" s="106" t="s">
        <v>2181</v>
      </c>
      <c r="T651" s="101" t="s">
        <v>2337</v>
      </c>
      <c r="U651" s="148"/>
      <c r="V651" s="148"/>
      <c r="W651" s="107" t="str">
        <f>VLOOKUP(TRIM(X651),X10:Y88,2,FALSE)</f>
        <v>Andy</v>
      </c>
      <c r="X651" s="171" t="str">
        <f t="shared" si="58"/>
        <v>7.2</v>
      </c>
      <c r="Y651" s="175">
        <f t="shared" si="56"/>
        <v>1</v>
      </c>
      <c r="Z651" s="171">
        <f t="shared" si="57"/>
        <v>0</v>
      </c>
      <c r="AA651" s="171">
        <f t="shared" si="59"/>
        <v>36</v>
      </c>
      <c r="AB651" s="171">
        <f t="shared" si="60"/>
        <v>0</v>
      </c>
      <c r="AC651" s="171">
        <f t="shared" si="61"/>
        <v>0</v>
      </c>
    </row>
    <row r="652" spans="1:29" ht="35.25" customHeight="1" x14ac:dyDescent="0.25">
      <c r="A652" s="96"/>
      <c r="B652" s="101"/>
      <c r="C652" s="98" t="s">
        <v>14</v>
      </c>
      <c r="D652" s="98" t="s">
        <v>102</v>
      </c>
      <c r="E652" s="173" t="s">
        <v>8315</v>
      </c>
      <c r="F652" s="99" t="s">
        <v>2857</v>
      </c>
      <c r="G652" s="230" t="s">
        <v>42</v>
      </c>
      <c r="H652" s="230" t="s">
        <v>10180</v>
      </c>
      <c r="I652" s="231" t="s">
        <v>42</v>
      </c>
      <c r="J652" s="226"/>
      <c r="K652" s="227"/>
      <c r="L652" s="226"/>
      <c r="M652" s="227"/>
      <c r="N652" s="226"/>
      <c r="O652" s="226" t="s">
        <v>42</v>
      </c>
      <c r="P652" s="226"/>
      <c r="Q652" s="232" t="s">
        <v>2859</v>
      </c>
      <c r="R652" s="232" t="s">
        <v>20</v>
      </c>
      <c r="S652" s="228"/>
      <c r="T652" s="101" t="s">
        <v>42</v>
      </c>
      <c r="U652" s="148"/>
      <c r="V652" s="148"/>
      <c r="W652" s="107" t="str">
        <f>VLOOKUP(TRIM(X652),X10:Y88,2,FALSE)</f>
        <v>Withdrawn</v>
      </c>
      <c r="X652" s="171" t="str">
        <f t="shared" si="58"/>
        <v>99</v>
      </c>
      <c r="Y652" s="175">
        <f t="shared" si="56"/>
        <v>0</v>
      </c>
      <c r="Z652" s="171">
        <f t="shared" si="57"/>
        <v>0</v>
      </c>
      <c r="AA652" s="171">
        <f t="shared" si="59"/>
        <v>1</v>
      </c>
      <c r="AB652" s="171">
        <f t="shared" si="60"/>
        <v>0</v>
      </c>
      <c r="AC652" s="171">
        <f t="shared" si="61"/>
        <v>0</v>
      </c>
    </row>
    <row r="653" spans="1:29" ht="35.25" customHeight="1" x14ac:dyDescent="0.25">
      <c r="A653" s="96" t="s">
        <v>2180</v>
      </c>
      <c r="B653" s="101" t="s">
        <v>9833</v>
      </c>
      <c r="C653" s="98" t="s">
        <v>108</v>
      </c>
      <c r="D653" s="98" t="s">
        <v>94</v>
      </c>
      <c r="E653" s="173" t="s">
        <v>8316</v>
      </c>
      <c r="F653" s="99" t="s">
        <v>15</v>
      </c>
      <c r="G653" s="99" t="s">
        <v>109</v>
      </c>
      <c r="H653" s="99" t="s">
        <v>9834</v>
      </c>
      <c r="I653" s="147" t="s">
        <v>9831</v>
      </c>
      <c r="J653" s="103" t="s">
        <v>2225</v>
      </c>
      <c r="K653" s="102">
        <v>2216</v>
      </c>
      <c r="L653" s="103" t="s">
        <v>51</v>
      </c>
      <c r="M653" s="102" t="s">
        <v>119</v>
      </c>
      <c r="N653" s="101" t="s">
        <v>2301</v>
      </c>
      <c r="O653" s="101" t="s">
        <v>191</v>
      </c>
      <c r="P653" s="101" t="s">
        <v>2205</v>
      </c>
      <c r="Q653" s="105" t="s">
        <v>9832</v>
      </c>
      <c r="R653" s="105" t="s">
        <v>10540</v>
      </c>
      <c r="S653" s="106" t="s">
        <v>2181</v>
      </c>
      <c r="T653" s="101" t="s">
        <v>2445</v>
      </c>
      <c r="U653" s="148"/>
      <c r="V653" s="148"/>
      <c r="W653" s="107" t="str">
        <f>VLOOKUP(TRIM(X653),X10:Y88,2,FALSE)</f>
        <v>Andy</v>
      </c>
      <c r="X653" s="171" t="str">
        <f t="shared" si="58"/>
        <v>7.2</v>
      </c>
      <c r="Y653" s="175">
        <f t="shared" si="56"/>
        <v>1</v>
      </c>
      <c r="Z653" s="171">
        <f t="shared" si="57"/>
        <v>0</v>
      </c>
      <c r="AA653" s="171">
        <f t="shared" si="59"/>
        <v>46</v>
      </c>
      <c r="AB653" s="171">
        <f t="shared" si="60"/>
        <v>0</v>
      </c>
      <c r="AC653" s="171">
        <f t="shared" si="61"/>
        <v>0</v>
      </c>
    </row>
    <row r="654" spans="1:29" ht="35.25" customHeight="1" x14ac:dyDescent="0.25">
      <c r="A654" s="96"/>
      <c r="B654" s="101"/>
      <c r="C654" s="98" t="s">
        <v>14</v>
      </c>
      <c r="D654" s="98" t="s">
        <v>102</v>
      </c>
      <c r="E654" s="173" t="s">
        <v>8317</v>
      </c>
      <c r="F654" s="99" t="s">
        <v>2857</v>
      </c>
      <c r="G654" s="230" t="s">
        <v>42</v>
      </c>
      <c r="H654" s="230" t="s">
        <v>10180</v>
      </c>
      <c r="I654" s="231" t="s">
        <v>42</v>
      </c>
      <c r="J654" s="226"/>
      <c r="K654" s="227"/>
      <c r="L654" s="226"/>
      <c r="M654" s="227"/>
      <c r="N654" s="226"/>
      <c r="O654" s="226" t="s">
        <v>42</v>
      </c>
      <c r="P654" s="226"/>
      <c r="Q654" s="232" t="s">
        <v>2859</v>
      </c>
      <c r="R654" s="232" t="s">
        <v>20</v>
      </c>
      <c r="S654" s="228"/>
      <c r="T654" s="101" t="s">
        <v>42</v>
      </c>
      <c r="U654" s="148"/>
      <c r="V654" s="148"/>
      <c r="W654" s="107" t="str">
        <f>VLOOKUP(TRIM(X654),X10:Y88,2,FALSE)</f>
        <v>Withdrawn</v>
      </c>
      <c r="X654" s="171" t="str">
        <f t="shared" si="58"/>
        <v>99</v>
      </c>
      <c r="Y654" s="175">
        <f t="shared" si="56"/>
        <v>0</v>
      </c>
      <c r="Z654" s="171">
        <f t="shared" si="57"/>
        <v>0</v>
      </c>
      <c r="AA654" s="171">
        <f t="shared" si="59"/>
        <v>1</v>
      </c>
      <c r="AB654" s="171">
        <f t="shared" si="60"/>
        <v>0</v>
      </c>
      <c r="AC654" s="171">
        <f t="shared" si="61"/>
        <v>0</v>
      </c>
    </row>
    <row r="655" spans="1:29" ht="35.25" customHeight="1" x14ac:dyDescent="0.25">
      <c r="A655" s="96" t="s">
        <v>2180</v>
      </c>
      <c r="B655" s="101" t="s">
        <v>10221</v>
      </c>
      <c r="C655" s="98" t="s">
        <v>108</v>
      </c>
      <c r="D655" s="98" t="s">
        <v>96</v>
      </c>
      <c r="E655" s="173" t="s">
        <v>8318</v>
      </c>
      <c r="F655" s="99" t="s">
        <v>15</v>
      </c>
      <c r="G655" s="99" t="s">
        <v>109</v>
      </c>
      <c r="H655" s="99" t="s">
        <v>8827</v>
      </c>
      <c r="I655" s="147" t="s">
        <v>10189</v>
      </c>
      <c r="J655" s="103" t="s">
        <v>118</v>
      </c>
      <c r="K655" s="102">
        <v>2096</v>
      </c>
      <c r="L655" s="103" t="s">
        <v>51</v>
      </c>
      <c r="M655" s="102" t="s">
        <v>119</v>
      </c>
      <c r="N655" s="101" t="s">
        <v>2301</v>
      </c>
      <c r="O655" s="101" t="s">
        <v>191</v>
      </c>
      <c r="P655" s="101" t="s">
        <v>2184</v>
      </c>
      <c r="Q655" s="105" t="s">
        <v>10220</v>
      </c>
      <c r="R655" s="105" t="s">
        <v>10541</v>
      </c>
      <c r="S655" s="106" t="s">
        <v>2181</v>
      </c>
      <c r="T655" s="101" t="s">
        <v>8826</v>
      </c>
      <c r="U655" s="148"/>
      <c r="V655" s="148"/>
      <c r="W655" s="107" t="str">
        <f>VLOOKUP(TRIM(X655),X10:Y88,2,FALSE)</f>
        <v>Andy</v>
      </c>
      <c r="X655" s="171" t="str">
        <f t="shared" si="58"/>
        <v>7.3</v>
      </c>
      <c r="Y655" s="175">
        <f t="shared" si="56"/>
        <v>1</v>
      </c>
      <c r="Z655" s="171">
        <f t="shared" si="57"/>
        <v>0</v>
      </c>
      <c r="AA655" s="171">
        <f t="shared" si="59"/>
        <v>9</v>
      </c>
      <c r="AB655" s="171">
        <f t="shared" si="60"/>
        <v>0</v>
      </c>
      <c r="AC655" s="171">
        <f t="shared" si="61"/>
        <v>0</v>
      </c>
    </row>
    <row r="656" spans="1:29" ht="35.25" customHeight="1" x14ac:dyDescent="0.25">
      <c r="A656" s="96" t="s">
        <v>2180</v>
      </c>
      <c r="B656" s="101" t="s">
        <v>9324</v>
      </c>
      <c r="C656" s="98" t="s">
        <v>108</v>
      </c>
      <c r="D656" s="98" t="s">
        <v>96</v>
      </c>
      <c r="E656" s="173" t="s">
        <v>8319</v>
      </c>
      <c r="F656" s="99" t="s">
        <v>15</v>
      </c>
      <c r="G656" s="99" t="s">
        <v>109</v>
      </c>
      <c r="H656" s="99" t="s">
        <v>8831</v>
      </c>
      <c r="I656" s="147" t="s">
        <v>10222</v>
      </c>
      <c r="J656" s="103" t="s">
        <v>118</v>
      </c>
      <c r="K656" s="102">
        <v>2098</v>
      </c>
      <c r="L656" s="103" t="s">
        <v>51</v>
      </c>
      <c r="M656" s="102" t="s">
        <v>119</v>
      </c>
      <c r="N656" s="101" t="s">
        <v>2301</v>
      </c>
      <c r="O656" s="101" t="s">
        <v>191</v>
      </c>
      <c r="P656" s="101" t="s">
        <v>2184</v>
      </c>
      <c r="Q656" s="105" t="s">
        <v>8832</v>
      </c>
      <c r="R656" s="105" t="s">
        <v>10542</v>
      </c>
      <c r="S656" s="106" t="s">
        <v>2181</v>
      </c>
      <c r="T656" s="101" t="s">
        <v>8826</v>
      </c>
      <c r="U656" s="148"/>
      <c r="V656" s="148"/>
      <c r="W656" s="107" t="str">
        <f>VLOOKUP(TRIM(X656),X10:Y88,2,FALSE)</f>
        <v>Andy</v>
      </c>
      <c r="X656" s="171" t="str">
        <f t="shared" si="58"/>
        <v>7.3</v>
      </c>
      <c r="Y656" s="175">
        <f t="shared" si="56"/>
        <v>1</v>
      </c>
      <c r="Z656" s="171">
        <f t="shared" si="57"/>
        <v>0</v>
      </c>
      <c r="AA656" s="171">
        <f t="shared" si="59"/>
        <v>10</v>
      </c>
      <c r="AB656" s="171">
        <f t="shared" si="60"/>
        <v>0</v>
      </c>
      <c r="AC656" s="171">
        <f t="shared" si="61"/>
        <v>0</v>
      </c>
    </row>
    <row r="657" spans="1:29" ht="35.25" customHeight="1" x14ac:dyDescent="0.25">
      <c r="A657" s="96" t="s">
        <v>2180</v>
      </c>
      <c r="B657" s="101" t="s">
        <v>2507</v>
      </c>
      <c r="C657" s="98" t="s">
        <v>108</v>
      </c>
      <c r="D657" s="98" t="s">
        <v>96</v>
      </c>
      <c r="E657" s="173" t="s">
        <v>8320</v>
      </c>
      <c r="F657" s="99" t="s">
        <v>15</v>
      </c>
      <c r="G657" s="99" t="s">
        <v>109</v>
      </c>
      <c r="H657" s="99" t="s">
        <v>8870</v>
      </c>
      <c r="I657" s="147" t="s">
        <v>2446</v>
      </c>
      <c r="J657" s="103" t="s">
        <v>118</v>
      </c>
      <c r="K657" s="102">
        <v>2104</v>
      </c>
      <c r="L657" s="103" t="s">
        <v>51</v>
      </c>
      <c r="M657" s="102" t="s">
        <v>119</v>
      </c>
      <c r="N657" s="101" t="s">
        <v>2301</v>
      </c>
      <c r="O657" s="101" t="s">
        <v>191</v>
      </c>
      <c r="P657" s="101" t="s">
        <v>2184</v>
      </c>
      <c r="Q657" s="105" t="s">
        <v>9373</v>
      </c>
      <c r="R657" s="105" t="s">
        <v>10543</v>
      </c>
      <c r="S657" s="106" t="s">
        <v>2181</v>
      </c>
      <c r="T657" s="101" t="s">
        <v>2445</v>
      </c>
      <c r="U657" s="148"/>
      <c r="V657" s="148"/>
      <c r="W657" s="107" t="str">
        <f>VLOOKUP(TRIM(X657),X10:Y88,2,FALSE)</f>
        <v>Andy</v>
      </c>
      <c r="X657" s="171" t="str">
        <f t="shared" si="58"/>
        <v>7.3</v>
      </c>
      <c r="Y657" s="175">
        <f t="shared" si="56"/>
        <v>1</v>
      </c>
      <c r="Z657" s="171">
        <f t="shared" si="57"/>
        <v>0</v>
      </c>
      <c r="AA657" s="171">
        <f t="shared" si="59"/>
        <v>17</v>
      </c>
      <c r="AB657" s="171">
        <f t="shared" si="60"/>
        <v>0</v>
      </c>
      <c r="AC657" s="171">
        <f t="shared" si="61"/>
        <v>0</v>
      </c>
    </row>
    <row r="658" spans="1:29" ht="35.25" customHeight="1" x14ac:dyDescent="0.25">
      <c r="A658" s="96" t="s">
        <v>2180</v>
      </c>
      <c r="B658" s="101" t="s">
        <v>7699</v>
      </c>
      <c r="C658" s="98" t="s">
        <v>108</v>
      </c>
      <c r="D658" s="98" t="s">
        <v>96</v>
      </c>
      <c r="E658" s="173" t="s">
        <v>8321</v>
      </c>
      <c r="F658" s="99" t="s">
        <v>15</v>
      </c>
      <c r="G658" s="99" t="s">
        <v>109</v>
      </c>
      <c r="H658" s="99" t="s">
        <v>9593</v>
      </c>
      <c r="I658" s="147" t="s">
        <v>2446</v>
      </c>
      <c r="J658" s="103" t="s">
        <v>2264</v>
      </c>
      <c r="K658" s="102">
        <v>420</v>
      </c>
      <c r="L658" s="103" t="s">
        <v>51</v>
      </c>
      <c r="M658" s="102" t="s">
        <v>119</v>
      </c>
      <c r="N658" s="101" t="s">
        <v>2301</v>
      </c>
      <c r="O658" s="101" t="s">
        <v>191</v>
      </c>
      <c r="P658" s="101" t="s">
        <v>2184</v>
      </c>
      <c r="Q658" s="105" t="s">
        <v>9592</v>
      </c>
      <c r="R658" s="105" t="s">
        <v>10544</v>
      </c>
      <c r="S658" s="106" t="s">
        <v>2181</v>
      </c>
      <c r="T658" s="101" t="s">
        <v>2445</v>
      </c>
      <c r="U658" s="148"/>
      <c r="V658" s="148"/>
      <c r="W658" s="107" t="str">
        <f>VLOOKUP(TRIM(X658),X10:Y88,2,FALSE)</f>
        <v>Andy</v>
      </c>
      <c r="X658" s="171" t="str">
        <f t="shared" si="58"/>
        <v>7.3</v>
      </c>
      <c r="Y658" s="175">
        <f t="shared" ref="Y658:Y721" si="62">IF(F658="CR", IF(S658="Approved", 1, IF(S658="Block approved", 1, 0)),0)</f>
        <v>1</v>
      </c>
      <c r="Z658" s="171">
        <f t="shared" ref="Z658:Z721" si="63">IF(F658="P-CR", IF(S658="Approved", 1, IF(S658="Block approved", 1, 0)),0)</f>
        <v>0</v>
      </c>
      <c r="AA658" s="171">
        <f t="shared" si="59"/>
        <v>17</v>
      </c>
      <c r="AB658" s="171">
        <f t="shared" si="60"/>
        <v>0</v>
      </c>
      <c r="AC658" s="171">
        <f t="shared" si="61"/>
        <v>0</v>
      </c>
    </row>
    <row r="659" spans="1:29" ht="35.25" customHeight="1" x14ac:dyDescent="0.25">
      <c r="A659" s="96" t="s">
        <v>2180</v>
      </c>
      <c r="B659" s="101" t="s">
        <v>10223</v>
      </c>
      <c r="C659" s="98" t="s">
        <v>108</v>
      </c>
      <c r="D659" s="98" t="s">
        <v>96</v>
      </c>
      <c r="E659" s="173" t="s">
        <v>8322</v>
      </c>
      <c r="F659" s="99" t="s">
        <v>15</v>
      </c>
      <c r="G659" s="99" t="s">
        <v>109</v>
      </c>
      <c r="H659" s="99" t="s">
        <v>2400</v>
      </c>
      <c r="I659" s="147" t="s">
        <v>10190</v>
      </c>
      <c r="J659" s="103" t="s">
        <v>2225</v>
      </c>
      <c r="K659" s="102">
        <v>1782</v>
      </c>
      <c r="L659" s="103" t="s">
        <v>60</v>
      </c>
      <c r="M659" s="102" t="s">
        <v>119</v>
      </c>
      <c r="N659" s="101" t="s">
        <v>2301</v>
      </c>
      <c r="O659" s="101" t="s">
        <v>191</v>
      </c>
      <c r="P659" s="101" t="s">
        <v>2184</v>
      </c>
      <c r="Q659" s="105" t="s">
        <v>2401</v>
      </c>
      <c r="R659" s="105" t="s">
        <v>10545</v>
      </c>
      <c r="S659" s="106" t="s">
        <v>2181</v>
      </c>
      <c r="T659" s="101" t="s">
        <v>2397</v>
      </c>
      <c r="U659" s="148"/>
      <c r="V659" s="148"/>
      <c r="W659" s="107" t="str">
        <f>VLOOKUP(TRIM(X659),X10:Y88,2,FALSE)</f>
        <v>Andy</v>
      </c>
      <c r="X659" s="171" t="str">
        <f t="shared" si="58"/>
        <v>7.3</v>
      </c>
      <c r="Y659" s="175">
        <f t="shared" si="62"/>
        <v>1</v>
      </c>
      <c r="Z659" s="171">
        <f t="shared" si="63"/>
        <v>0</v>
      </c>
      <c r="AA659" s="171">
        <f t="shared" si="59"/>
        <v>27</v>
      </c>
      <c r="AB659" s="171">
        <f t="shared" si="60"/>
        <v>0</v>
      </c>
      <c r="AC659" s="171">
        <f t="shared" si="61"/>
        <v>0</v>
      </c>
    </row>
    <row r="660" spans="1:29" ht="35.25" customHeight="1" x14ac:dyDescent="0.25">
      <c r="A660" s="96" t="s">
        <v>2180</v>
      </c>
      <c r="B660" s="101" t="s">
        <v>9760</v>
      </c>
      <c r="C660" s="98" t="s">
        <v>108</v>
      </c>
      <c r="D660" s="98" t="s">
        <v>96</v>
      </c>
      <c r="E660" s="173" t="s">
        <v>8323</v>
      </c>
      <c r="F660" s="99" t="s">
        <v>15</v>
      </c>
      <c r="G660" s="99" t="s">
        <v>109</v>
      </c>
      <c r="H660" s="99" t="s">
        <v>9068</v>
      </c>
      <c r="I660" s="147" t="s">
        <v>2459</v>
      </c>
      <c r="J660" s="103" t="s">
        <v>118</v>
      </c>
      <c r="K660" s="102">
        <v>2155</v>
      </c>
      <c r="L660" s="103" t="s">
        <v>51</v>
      </c>
      <c r="M660" s="102" t="s">
        <v>119</v>
      </c>
      <c r="N660" s="101" t="s">
        <v>2301</v>
      </c>
      <c r="O660" s="101" t="s">
        <v>191</v>
      </c>
      <c r="P660" s="101" t="s">
        <v>2184</v>
      </c>
      <c r="Q660" s="105" t="s">
        <v>9759</v>
      </c>
      <c r="R660" s="105" t="s">
        <v>10546</v>
      </c>
      <c r="S660" s="106" t="s">
        <v>2181</v>
      </c>
      <c r="T660" s="101" t="s">
        <v>9052</v>
      </c>
      <c r="U660" s="148"/>
      <c r="V660" s="148"/>
      <c r="W660" s="107" t="str">
        <f>VLOOKUP(TRIM(X660),X10:Y88,2,FALSE)</f>
        <v>Andy</v>
      </c>
      <c r="X660" s="171" t="str">
        <f t="shared" si="58"/>
        <v>7.3</v>
      </c>
      <c r="Y660" s="175">
        <f t="shared" si="62"/>
        <v>1</v>
      </c>
      <c r="Z660" s="171">
        <f t="shared" si="63"/>
        <v>0</v>
      </c>
      <c r="AA660" s="171">
        <f t="shared" si="59"/>
        <v>7</v>
      </c>
      <c r="AB660" s="171">
        <f t="shared" si="60"/>
        <v>0</v>
      </c>
      <c r="AC660" s="171">
        <f t="shared" si="61"/>
        <v>0</v>
      </c>
    </row>
    <row r="661" spans="1:29" ht="35.25" customHeight="1" x14ac:dyDescent="0.25">
      <c r="A661" s="96" t="s">
        <v>2180</v>
      </c>
      <c r="B661" s="101" t="s">
        <v>2372</v>
      </c>
      <c r="C661" s="98" t="s">
        <v>108</v>
      </c>
      <c r="D661" s="98" t="s">
        <v>303</v>
      </c>
      <c r="E661" s="173" t="s">
        <v>8324</v>
      </c>
      <c r="F661" s="99" t="s">
        <v>15</v>
      </c>
      <c r="G661" s="99" t="s">
        <v>109</v>
      </c>
      <c r="H661" s="99" t="s">
        <v>8650</v>
      </c>
      <c r="I661" s="147" t="s">
        <v>2318</v>
      </c>
      <c r="J661" s="103" t="s">
        <v>2225</v>
      </c>
      <c r="K661" s="102">
        <v>2128</v>
      </c>
      <c r="L661" s="103" t="s">
        <v>51</v>
      </c>
      <c r="M661" s="102" t="s">
        <v>119</v>
      </c>
      <c r="N661" s="101" t="s">
        <v>2301</v>
      </c>
      <c r="O661" s="101" t="s">
        <v>191</v>
      </c>
      <c r="P661" s="101" t="s">
        <v>228</v>
      </c>
      <c r="Q661" s="105" t="s">
        <v>10224</v>
      </c>
      <c r="R661" s="105" t="s">
        <v>10547</v>
      </c>
      <c r="S661" s="106" t="s">
        <v>2181</v>
      </c>
      <c r="T661" s="101" t="s">
        <v>2319</v>
      </c>
      <c r="U661" s="148"/>
      <c r="V661" s="148"/>
      <c r="W661" s="107" t="str">
        <f>VLOOKUP(TRIM(X661),X10:Y88,2,FALSE)</f>
        <v>Andy</v>
      </c>
      <c r="X661" s="171" t="str">
        <f t="shared" si="58"/>
        <v>7.4</v>
      </c>
      <c r="Y661" s="175">
        <f t="shared" si="62"/>
        <v>1</v>
      </c>
      <c r="Z661" s="171">
        <f t="shared" si="63"/>
        <v>0</v>
      </c>
      <c r="AA661" s="171">
        <f t="shared" si="59"/>
        <v>31</v>
      </c>
      <c r="AB661" s="171">
        <f t="shared" si="60"/>
        <v>0</v>
      </c>
      <c r="AC661" s="171">
        <f t="shared" si="61"/>
        <v>0</v>
      </c>
    </row>
    <row r="662" spans="1:29" ht="35.25" customHeight="1" x14ac:dyDescent="0.25">
      <c r="A662" s="96" t="s">
        <v>2180</v>
      </c>
      <c r="B662" s="101" t="s">
        <v>4098</v>
      </c>
      <c r="C662" s="98" t="s">
        <v>108</v>
      </c>
      <c r="D662" s="98" t="s">
        <v>303</v>
      </c>
      <c r="E662" s="173" t="s">
        <v>8325</v>
      </c>
      <c r="F662" s="99" t="s">
        <v>15</v>
      </c>
      <c r="G662" s="99" t="s">
        <v>109</v>
      </c>
      <c r="H662" s="99" t="s">
        <v>2711</v>
      </c>
      <c r="I662" s="147" t="s">
        <v>10191</v>
      </c>
      <c r="J662" s="103" t="s">
        <v>118</v>
      </c>
      <c r="K662" s="102">
        <v>1930</v>
      </c>
      <c r="L662" s="103" t="s">
        <v>71</v>
      </c>
      <c r="M662" s="102" t="s">
        <v>119</v>
      </c>
      <c r="N662" s="101" t="s">
        <v>2301</v>
      </c>
      <c r="O662" s="101" t="s">
        <v>191</v>
      </c>
      <c r="P662" s="101" t="s">
        <v>228</v>
      </c>
      <c r="Q662" s="105" t="s">
        <v>4097</v>
      </c>
      <c r="R662" s="105" t="s">
        <v>10548</v>
      </c>
      <c r="S662" s="106" t="s">
        <v>2181</v>
      </c>
      <c r="T662" s="101" t="s">
        <v>2329</v>
      </c>
      <c r="U662" s="148"/>
      <c r="V662" s="148"/>
      <c r="W662" s="107" t="str">
        <f>VLOOKUP(TRIM(X662),X10:Y88,2,FALSE)</f>
        <v>Andy</v>
      </c>
      <c r="X662" s="171" t="str">
        <f t="shared" si="58"/>
        <v>7.4</v>
      </c>
      <c r="Y662" s="175">
        <f t="shared" si="62"/>
        <v>1</v>
      </c>
      <c r="Z662" s="171">
        <f t="shared" si="63"/>
        <v>0</v>
      </c>
      <c r="AA662" s="171">
        <f t="shared" si="59"/>
        <v>45</v>
      </c>
      <c r="AB662" s="171">
        <f t="shared" si="60"/>
        <v>0</v>
      </c>
      <c r="AC662" s="171">
        <f t="shared" si="61"/>
        <v>0</v>
      </c>
    </row>
    <row r="663" spans="1:29" ht="35.25" customHeight="1" x14ac:dyDescent="0.25">
      <c r="A663" s="96" t="s">
        <v>2180</v>
      </c>
      <c r="B663" s="101" t="s">
        <v>9300</v>
      </c>
      <c r="C663" s="98" t="s">
        <v>108</v>
      </c>
      <c r="D663" s="98" t="s">
        <v>303</v>
      </c>
      <c r="E663" s="173" t="s">
        <v>8326</v>
      </c>
      <c r="F663" s="99" t="s">
        <v>15</v>
      </c>
      <c r="G663" s="99" t="s">
        <v>109</v>
      </c>
      <c r="H663" s="99" t="s">
        <v>9953</v>
      </c>
      <c r="I663" s="147" t="s">
        <v>2380</v>
      </c>
      <c r="J663" s="103" t="s">
        <v>2225</v>
      </c>
      <c r="K663" s="102">
        <v>2147</v>
      </c>
      <c r="L663" s="103" t="s">
        <v>51</v>
      </c>
      <c r="M663" s="102" t="s">
        <v>119</v>
      </c>
      <c r="N663" s="101" t="s">
        <v>2301</v>
      </c>
      <c r="O663" s="101" t="s">
        <v>191</v>
      </c>
      <c r="P663" s="101" t="s">
        <v>228</v>
      </c>
      <c r="Q663" s="105" t="s">
        <v>10225</v>
      </c>
      <c r="R663" s="105" t="s">
        <v>10549</v>
      </c>
      <c r="S663" s="106" t="s">
        <v>2181</v>
      </c>
      <c r="T663" s="101" t="s">
        <v>2437</v>
      </c>
      <c r="U663" s="148"/>
      <c r="V663" s="148"/>
      <c r="W663" s="107" t="str">
        <f>VLOOKUP(TRIM(X663),X10:Y88,2,FALSE)</f>
        <v>Andy</v>
      </c>
      <c r="X663" s="171" t="str">
        <f t="shared" si="58"/>
        <v>7.4</v>
      </c>
      <c r="Y663" s="175">
        <f t="shared" si="62"/>
        <v>1</v>
      </c>
      <c r="Z663" s="171">
        <f t="shared" si="63"/>
        <v>0</v>
      </c>
      <c r="AA663" s="171">
        <f t="shared" si="59"/>
        <v>4</v>
      </c>
      <c r="AB663" s="171">
        <f t="shared" si="60"/>
        <v>0</v>
      </c>
      <c r="AC663" s="171">
        <f t="shared" si="61"/>
        <v>0</v>
      </c>
    </row>
    <row r="664" spans="1:29" ht="35.25" customHeight="1" x14ac:dyDescent="0.25">
      <c r="A664" s="96" t="s">
        <v>2180</v>
      </c>
      <c r="B664" s="101" t="s">
        <v>10227</v>
      </c>
      <c r="C664" s="98" t="s">
        <v>108</v>
      </c>
      <c r="D664" s="98" t="s">
        <v>303</v>
      </c>
      <c r="E664" s="173" t="s">
        <v>8327</v>
      </c>
      <c r="F664" s="99" t="s">
        <v>15</v>
      </c>
      <c r="G664" s="99" t="s">
        <v>109</v>
      </c>
      <c r="H664" s="99" t="s">
        <v>8817</v>
      </c>
      <c r="I664" s="147" t="s">
        <v>2380</v>
      </c>
      <c r="J664" s="103" t="s">
        <v>2225</v>
      </c>
      <c r="K664" s="102">
        <v>2148</v>
      </c>
      <c r="L664" s="103" t="s">
        <v>51</v>
      </c>
      <c r="M664" s="102" t="s">
        <v>119</v>
      </c>
      <c r="N664" s="101" t="s">
        <v>2301</v>
      </c>
      <c r="O664" s="101" t="s">
        <v>191</v>
      </c>
      <c r="P664" s="101" t="s">
        <v>228</v>
      </c>
      <c r="Q664" s="105" t="s">
        <v>10226</v>
      </c>
      <c r="R664" s="105" t="s">
        <v>10550</v>
      </c>
      <c r="S664" s="106" t="s">
        <v>2181</v>
      </c>
      <c r="T664" s="101" t="s">
        <v>2437</v>
      </c>
      <c r="U664" s="148"/>
      <c r="V664" s="148"/>
      <c r="W664" s="107" t="str">
        <f>VLOOKUP(TRIM(X664),X10:Y88,2,FALSE)</f>
        <v>Andy</v>
      </c>
      <c r="X664" s="171" t="str">
        <f t="shared" si="58"/>
        <v>7.4</v>
      </c>
      <c r="Y664" s="175">
        <f t="shared" si="62"/>
        <v>1</v>
      </c>
      <c r="Z664" s="171">
        <f t="shared" si="63"/>
        <v>0</v>
      </c>
      <c r="AA664" s="171">
        <f t="shared" si="59"/>
        <v>4</v>
      </c>
      <c r="AB664" s="171">
        <f t="shared" si="60"/>
        <v>0</v>
      </c>
      <c r="AC664" s="171">
        <f t="shared" si="61"/>
        <v>0</v>
      </c>
    </row>
    <row r="665" spans="1:29" ht="35.25" customHeight="1" x14ac:dyDescent="0.25">
      <c r="A665" s="96" t="s">
        <v>2180</v>
      </c>
      <c r="B665" s="101" t="s">
        <v>9394</v>
      </c>
      <c r="C665" s="98" t="s">
        <v>108</v>
      </c>
      <c r="D665" s="98" t="s">
        <v>303</v>
      </c>
      <c r="E665" s="173" t="s">
        <v>8328</v>
      </c>
      <c r="F665" s="99" t="s">
        <v>15</v>
      </c>
      <c r="G665" s="99" t="s">
        <v>109</v>
      </c>
      <c r="H665" s="99" t="s">
        <v>8882</v>
      </c>
      <c r="I665" s="147" t="s">
        <v>4436</v>
      </c>
      <c r="J665" s="103" t="s">
        <v>2225</v>
      </c>
      <c r="K665" s="102">
        <v>2158</v>
      </c>
      <c r="L665" s="103" t="s">
        <v>51</v>
      </c>
      <c r="M665" s="102" t="s">
        <v>119</v>
      </c>
      <c r="N665" s="101" t="s">
        <v>2301</v>
      </c>
      <c r="O665" s="101" t="s">
        <v>191</v>
      </c>
      <c r="P665" s="101" t="s">
        <v>228</v>
      </c>
      <c r="Q665" s="105" t="s">
        <v>9393</v>
      </c>
      <c r="R665" s="105" t="s">
        <v>10551</v>
      </c>
      <c r="S665" s="106" t="s">
        <v>2181</v>
      </c>
      <c r="T665" s="101" t="s">
        <v>2781</v>
      </c>
      <c r="U665" s="148"/>
      <c r="V665" s="148"/>
      <c r="W665" s="107" t="str">
        <f>VLOOKUP(TRIM(X665),X10:Y88,2,FALSE)</f>
        <v>Andy</v>
      </c>
      <c r="X665" s="171" t="str">
        <f t="shared" ref="X665:X728" si="64">IF(ISNONTEXT(D665),"" &amp; D665 &amp;"",T(D665))</f>
        <v>7.4</v>
      </c>
      <c r="Y665" s="175">
        <f t="shared" si="62"/>
        <v>1</v>
      </c>
      <c r="Z665" s="171">
        <f t="shared" si="63"/>
        <v>0</v>
      </c>
      <c r="AA665" s="171">
        <f t="shared" ref="AA665:AA728" si="65">LEN(I665)</f>
        <v>22</v>
      </c>
      <c r="AB665" s="171">
        <f t="shared" ref="AB665:AB728" si="66">IF(LEFT(H665, 12)="Reserved for",  1, 0)</f>
        <v>0</v>
      </c>
      <c r="AC665" s="171">
        <f t="shared" ref="AC665:AC728" si="67">IF(F665="LS OUT", IF(S665="Approved", 1, IF(S665="Block approved", 1, 0)),0)</f>
        <v>0</v>
      </c>
    </row>
    <row r="666" spans="1:29" ht="35.25" customHeight="1" x14ac:dyDescent="0.25">
      <c r="A666" s="96" t="s">
        <v>2180</v>
      </c>
      <c r="B666" s="101" t="s">
        <v>9399</v>
      </c>
      <c r="C666" s="98" t="s">
        <v>108</v>
      </c>
      <c r="D666" s="98" t="s">
        <v>303</v>
      </c>
      <c r="E666" s="173" t="s">
        <v>8329</v>
      </c>
      <c r="F666" s="99" t="s">
        <v>15</v>
      </c>
      <c r="G666" s="99" t="s">
        <v>109</v>
      </c>
      <c r="H666" s="99" t="s">
        <v>8884</v>
      </c>
      <c r="I666" s="147" t="s">
        <v>4436</v>
      </c>
      <c r="J666" s="103" t="s">
        <v>2225</v>
      </c>
      <c r="K666" s="102">
        <v>2160</v>
      </c>
      <c r="L666" s="103" t="s">
        <v>51</v>
      </c>
      <c r="M666" s="102" t="s">
        <v>119</v>
      </c>
      <c r="N666" s="101" t="s">
        <v>2301</v>
      </c>
      <c r="O666" s="101" t="s">
        <v>191</v>
      </c>
      <c r="P666" s="101" t="s">
        <v>228</v>
      </c>
      <c r="Q666" s="105" t="s">
        <v>9398</v>
      </c>
      <c r="R666" s="105" t="s">
        <v>10552</v>
      </c>
      <c r="S666" s="106" t="s">
        <v>2181</v>
      </c>
      <c r="T666" s="101" t="s">
        <v>2781</v>
      </c>
      <c r="U666" s="148"/>
      <c r="V666" s="148"/>
      <c r="W666" s="107" t="str">
        <f>VLOOKUP(TRIM(X666),X10:Y88,2,FALSE)</f>
        <v>Andy</v>
      </c>
      <c r="X666" s="171" t="str">
        <f t="shared" si="64"/>
        <v>7.4</v>
      </c>
      <c r="Y666" s="175">
        <f t="shared" si="62"/>
        <v>1</v>
      </c>
      <c r="Z666" s="171">
        <f t="shared" si="63"/>
        <v>0</v>
      </c>
      <c r="AA666" s="171">
        <f t="shared" si="65"/>
        <v>22</v>
      </c>
      <c r="AB666" s="171">
        <f t="shared" si="66"/>
        <v>0</v>
      </c>
      <c r="AC666" s="171">
        <f t="shared" si="67"/>
        <v>0</v>
      </c>
    </row>
    <row r="667" spans="1:29" ht="35.25" customHeight="1" x14ac:dyDescent="0.25">
      <c r="A667" s="96" t="s">
        <v>2180</v>
      </c>
      <c r="B667" s="101" t="s">
        <v>9571</v>
      </c>
      <c r="C667" s="98" t="s">
        <v>108</v>
      </c>
      <c r="D667" s="98" t="s">
        <v>303</v>
      </c>
      <c r="E667" s="173" t="s">
        <v>8330</v>
      </c>
      <c r="F667" s="99" t="s">
        <v>15</v>
      </c>
      <c r="G667" s="99" t="s">
        <v>109</v>
      </c>
      <c r="H667" s="99" t="s">
        <v>8973</v>
      </c>
      <c r="I667" s="147" t="s">
        <v>2446</v>
      </c>
      <c r="J667" s="103" t="s">
        <v>118</v>
      </c>
      <c r="K667" s="102">
        <v>2130</v>
      </c>
      <c r="L667" s="103" t="s">
        <v>51</v>
      </c>
      <c r="M667" s="102" t="s">
        <v>119</v>
      </c>
      <c r="N667" s="101" t="s">
        <v>2301</v>
      </c>
      <c r="O667" s="101" t="s">
        <v>191</v>
      </c>
      <c r="P667" s="101" t="s">
        <v>228</v>
      </c>
      <c r="Q667" s="105" t="s">
        <v>9570</v>
      </c>
      <c r="R667" s="105" t="s">
        <v>10553</v>
      </c>
      <c r="S667" s="106" t="s">
        <v>2181</v>
      </c>
      <c r="T667" s="101" t="s">
        <v>2445</v>
      </c>
      <c r="U667" s="148"/>
      <c r="V667" s="148"/>
      <c r="W667" s="107" t="str">
        <f>VLOOKUP(TRIM(X667),X10:Y88,2,FALSE)</f>
        <v>Andy</v>
      </c>
      <c r="X667" s="171" t="str">
        <f t="shared" si="64"/>
        <v>7.4</v>
      </c>
      <c r="Y667" s="175">
        <f t="shared" si="62"/>
        <v>1</v>
      </c>
      <c r="Z667" s="171">
        <f t="shared" si="63"/>
        <v>0</v>
      </c>
      <c r="AA667" s="171">
        <f t="shared" si="65"/>
        <v>17</v>
      </c>
      <c r="AB667" s="171">
        <f t="shared" si="66"/>
        <v>0</v>
      </c>
      <c r="AC667" s="171">
        <f t="shared" si="67"/>
        <v>0</v>
      </c>
    </row>
    <row r="668" spans="1:29" ht="37.15" customHeight="1" x14ac:dyDescent="0.25">
      <c r="A668" s="96" t="s">
        <v>2180</v>
      </c>
      <c r="B668" s="101" t="s">
        <v>3502</v>
      </c>
      <c r="C668" s="98" t="s">
        <v>108</v>
      </c>
      <c r="D668" s="98" t="s">
        <v>303</v>
      </c>
      <c r="E668" s="173" t="s">
        <v>8331</v>
      </c>
      <c r="F668" s="99" t="s">
        <v>15</v>
      </c>
      <c r="G668" s="99" t="s">
        <v>109</v>
      </c>
      <c r="H668" s="99" t="s">
        <v>3187</v>
      </c>
      <c r="I668" s="147" t="s">
        <v>5633</v>
      </c>
      <c r="J668" s="103" t="s">
        <v>118</v>
      </c>
      <c r="K668" s="102">
        <v>1983</v>
      </c>
      <c r="L668" s="103" t="s">
        <v>58</v>
      </c>
      <c r="M668" s="102" t="s">
        <v>119</v>
      </c>
      <c r="N668" s="101" t="s">
        <v>2301</v>
      </c>
      <c r="O668" s="101" t="s">
        <v>191</v>
      </c>
      <c r="P668" s="101" t="s">
        <v>228</v>
      </c>
      <c r="Q668" s="105" t="s">
        <v>9572</v>
      </c>
      <c r="R668" s="105" t="s">
        <v>10554</v>
      </c>
      <c r="S668" s="106" t="s">
        <v>2181</v>
      </c>
      <c r="T668" s="101" t="s">
        <v>2445</v>
      </c>
      <c r="U668" s="148"/>
      <c r="V668" s="148"/>
      <c r="W668" s="107" t="str">
        <f>VLOOKUP(TRIM(X668),X10:Y88,2,FALSE)</f>
        <v>Andy</v>
      </c>
      <c r="X668" s="171" t="str">
        <f t="shared" si="64"/>
        <v>7.4</v>
      </c>
      <c r="Y668" s="175">
        <f t="shared" si="62"/>
        <v>1</v>
      </c>
      <c r="Z668" s="171">
        <f t="shared" si="63"/>
        <v>0</v>
      </c>
      <c r="AA668" s="171">
        <f t="shared" si="65"/>
        <v>27</v>
      </c>
      <c r="AB668" s="171">
        <f t="shared" si="66"/>
        <v>0</v>
      </c>
      <c r="AC668" s="171">
        <f t="shared" si="67"/>
        <v>0</v>
      </c>
    </row>
    <row r="669" spans="1:29" ht="37.15" customHeight="1" x14ac:dyDescent="0.25">
      <c r="A669" s="96" t="s">
        <v>2180</v>
      </c>
      <c r="B669" s="101" t="s">
        <v>9490</v>
      </c>
      <c r="C669" s="98" t="s">
        <v>108</v>
      </c>
      <c r="D669" s="98" t="s">
        <v>303</v>
      </c>
      <c r="E669" s="173" t="s">
        <v>8332</v>
      </c>
      <c r="F669" s="99" t="s">
        <v>15</v>
      </c>
      <c r="G669" s="99" t="s">
        <v>109</v>
      </c>
      <c r="H669" s="99" t="s">
        <v>8919</v>
      </c>
      <c r="I669" s="147" t="s">
        <v>6651</v>
      </c>
      <c r="J669" s="103" t="s">
        <v>2236</v>
      </c>
      <c r="K669" s="102">
        <v>3589</v>
      </c>
      <c r="L669" s="103" t="s">
        <v>51</v>
      </c>
      <c r="M669" s="102" t="s">
        <v>119</v>
      </c>
      <c r="N669" s="101" t="s">
        <v>3103</v>
      </c>
      <c r="O669" s="101" t="s">
        <v>191</v>
      </c>
      <c r="P669" s="101" t="s">
        <v>10192</v>
      </c>
      <c r="Q669" s="105" t="s">
        <v>9489</v>
      </c>
      <c r="R669" s="105" t="s">
        <v>10555</v>
      </c>
      <c r="S669" s="106" t="s">
        <v>2181</v>
      </c>
      <c r="T669" s="101" t="s">
        <v>2337</v>
      </c>
      <c r="U669" s="148"/>
      <c r="V669" s="148"/>
      <c r="W669" s="107" t="str">
        <f>VLOOKUP(TRIM(X669),X10:Y88,2,FALSE)</f>
        <v>Andy</v>
      </c>
      <c r="X669" s="171" t="str">
        <f t="shared" si="64"/>
        <v>7.4</v>
      </c>
      <c r="Y669" s="175">
        <f t="shared" si="62"/>
        <v>1</v>
      </c>
      <c r="Z669" s="171">
        <f t="shared" si="63"/>
        <v>0</v>
      </c>
      <c r="AA669" s="171">
        <f t="shared" si="65"/>
        <v>14</v>
      </c>
      <c r="AB669" s="171">
        <f t="shared" si="66"/>
        <v>0</v>
      </c>
      <c r="AC669" s="171">
        <f t="shared" si="67"/>
        <v>0</v>
      </c>
    </row>
    <row r="670" spans="1:29" ht="37.15" customHeight="1" x14ac:dyDescent="0.25">
      <c r="A670" s="96" t="s">
        <v>2180</v>
      </c>
      <c r="B670" s="101" t="s">
        <v>9537</v>
      </c>
      <c r="C670" s="98" t="s">
        <v>108</v>
      </c>
      <c r="D670" s="98" t="s">
        <v>303</v>
      </c>
      <c r="E670" s="173" t="s">
        <v>8333</v>
      </c>
      <c r="F670" s="99" t="s">
        <v>15</v>
      </c>
      <c r="G670" s="99" t="s">
        <v>109</v>
      </c>
      <c r="H670" s="99" t="s">
        <v>10194</v>
      </c>
      <c r="I670" s="147" t="s">
        <v>10193</v>
      </c>
      <c r="J670" s="103" t="s">
        <v>2225</v>
      </c>
      <c r="K670" s="102">
        <v>2179</v>
      </c>
      <c r="L670" s="103" t="s">
        <v>51</v>
      </c>
      <c r="M670" s="102" t="s">
        <v>119</v>
      </c>
      <c r="N670" s="101" t="s">
        <v>2301</v>
      </c>
      <c r="O670" s="101" t="s">
        <v>191</v>
      </c>
      <c r="P670" s="101" t="s">
        <v>228</v>
      </c>
      <c r="Q670" s="105" t="s">
        <v>10228</v>
      </c>
      <c r="R670" s="105" t="s">
        <v>10556</v>
      </c>
      <c r="S670" s="106" t="s">
        <v>2181</v>
      </c>
      <c r="T670" s="101" t="s">
        <v>2304</v>
      </c>
      <c r="U670" s="148"/>
      <c r="V670" s="148"/>
      <c r="W670" s="107" t="str">
        <f>VLOOKUP(TRIM(X670),X10:Y88,2,FALSE)</f>
        <v>Andy</v>
      </c>
      <c r="X670" s="171" t="str">
        <f t="shared" si="64"/>
        <v>7.4</v>
      </c>
      <c r="Y670" s="175">
        <f t="shared" si="62"/>
        <v>1</v>
      </c>
      <c r="Z670" s="171">
        <f t="shared" si="63"/>
        <v>0</v>
      </c>
      <c r="AA670" s="171">
        <f t="shared" si="65"/>
        <v>35</v>
      </c>
      <c r="AB670" s="171">
        <f t="shared" si="66"/>
        <v>0</v>
      </c>
      <c r="AC670" s="171">
        <f t="shared" si="67"/>
        <v>0</v>
      </c>
    </row>
    <row r="671" spans="1:29" ht="35.25" customHeight="1" x14ac:dyDescent="0.25">
      <c r="A671" s="96" t="s">
        <v>2180</v>
      </c>
      <c r="B671" s="101" t="s">
        <v>10229</v>
      </c>
      <c r="C671" s="98" t="s">
        <v>108</v>
      </c>
      <c r="D671" s="98" t="s">
        <v>303</v>
      </c>
      <c r="E671" s="173" t="s">
        <v>8334</v>
      </c>
      <c r="F671" s="99" t="s">
        <v>15</v>
      </c>
      <c r="G671" s="99" t="s">
        <v>109</v>
      </c>
      <c r="H671" s="99" t="s">
        <v>9569</v>
      </c>
      <c r="I671" s="147" t="s">
        <v>2882</v>
      </c>
      <c r="J671" s="103" t="s">
        <v>118</v>
      </c>
      <c r="K671" s="102">
        <v>2129</v>
      </c>
      <c r="L671" s="103" t="s">
        <v>51</v>
      </c>
      <c r="M671" s="102" t="s">
        <v>119</v>
      </c>
      <c r="N671" s="101" t="s">
        <v>2301</v>
      </c>
      <c r="O671" s="101" t="s">
        <v>191</v>
      </c>
      <c r="P671" s="101" t="s">
        <v>228</v>
      </c>
      <c r="Q671" s="105" t="s">
        <v>9567</v>
      </c>
      <c r="R671" s="105" t="s">
        <v>10557</v>
      </c>
      <c r="S671" s="106" t="s">
        <v>2181</v>
      </c>
      <c r="T671" s="101" t="s">
        <v>2445</v>
      </c>
      <c r="U671" s="148"/>
      <c r="V671" s="148"/>
      <c r="W671" s="107" t="str">
        <f>VLOOKUP(TRIM(X671),X10:Y88,2,FALSE)</f>
        <v>Andy</v>
      </c>
      <c r="X671" s="171" t="str">
        <f t="shared" si="64"/>
        <v>7.4</v>
      </c>
      <c r="Y671" s="175">
        <f t="shared" si="62"/>
        <v>1</v>
      </c>
      <c r="Z671" s="171">
        <f t="shared" si="63"/>
        <v>0</v>
      </c>
      <c r="AA671" s="171">
        <f t="shared" si="65"/>
        <v>27</v>
      </c>
      <c r="AB671" s="171">
        <f t="shared" si="66"/>
        <v>0</v>
      </c>
      <c r="AC671" s="171">
        <f t="shared" si="67"/>
        <v>0</v>
      </c>
    </row>
    <row r="672" spans="1:29" ht="35.25" customHeight="1" x14ac:dyDescent="0.25">
      <c r="A672" s="96" t="s">
        <v>2180</v>
      </c>
      <c r="B672" s="101" t="s">
        <v>10230</v>
      </c>
      <c r="C672" s="98" t="s">
        <v>108</v>
      </c>
      <c r="D672" s="98" t="s">
        <v>352</v>
      </c>
      <c r="E672" s="173" t="s">
        <v>8335</v>
      </c>
      <c r="F672" s="99" t="s">
        <v>15</v>
      </c>
      <c r="G672" s="99" t="s">
        <v>109</v>
      </c>
      <c r="H672" s="99" t="s">
        <v>9376</v>
      </c>
      <c r="I672" s="147" t="s">
        <v>2446</v>
      </c>
      <c r="J672" s="103" t="s">
        <v>2225</v>
      </c>
      <c r="K672" s="102">
        <v>2154</v>
      </c>
      <c r="L672" s="103" t="s">
        <v>51</v>
      </c>
      <c r="M672" s="102" t="s">
        <v>119</v>
      </c>
      <c r="N672" s="101" t="s">
        <v>2301</v>
      </c>
      <c r="O672" s="101" t="s">
        <v>191</v>
      </c>
      <c r="P672" s="101" t="s">
        <v>10347</v>
      </c>
      <c r="Q672" s="105" t="s">
        <v>9374</v>
      </c>
      <c r="R672" s="105" t="s">
        <v>10558</v>
      </c>
      <c r="S672" s="106" t="s">
        <v>2181</v>
      </c>
      <c r="T672" s="101" t="s">
        <v>2445</v>
      </c>
      <c r="U672" s="148"/>
      <c r="V672" s="148"/>
      <c r="W672" s="107" t="str">
        <f>VLOOKUP(TRIM(X672),X10:Y88,2,FALSE)</f>
        <v>Andy</v>
      </c>
      <c r="X672" s="171" t="str">
        <f t="shared" si="64"/>
        <v>7.10.1</v>
      </c>
      <c r="Y672" s="175">
        <f t="shared" si="62"/>
        <v>1</v>
      </c>
      <c r="Z672" s="171">
        <f t="shared" si="63"/>
        <v>0</v>
      </c>
      <c r="AA672" s="171">
        <f t="shared" si="65"/>
        <v>17</v>
      </c>
      <c r="AB672" s="171">
        <f t="shared" si="66"/>
        <v>0</v>
      </c>
      <c r="AC672" s="171">
        <f t="shared" si="67"/>
        <v>0</v>
      </c>
    </row>
    <row r="673" spans="1:29" ht="35.25" customHeight="1" x14ac:dyDescent="0.25">
      <c r="A673" s="96" t="s">
        <v>2180</v>
      </c>
      <c r="B673" s="101" t="s">
        <v>3599</v>
      </c>
      <c r="C673" s="98" t="s">
        <v>108</v>
      </c>
      <c r="D673" s="98" t="s">
        <v>353</v>
      </c>
      <c r="E673" s="173" t="s">
        <v>8336</v>
      </c>
      <c r="F673" s="99" t="s">
        <v>15</v>
      </c>
      <c r="G673" s="99" t="s">
        <v>109</v>
      </c>
      <c r="H673" s="99" t="s">
        <v>9011</v>
      </c>
      <c r="I673" s="147" t="s">
        <v>10195</v>
      </c>
      <c r="J673" s="103" t="s">
        <v>2225</v>
      </c>
      <c r="K673" s="102">
        <v>2192</v>
      </c>
      <c r="L673" s="103" t="s">
        <v>51</v>
      </c>
      <c r="M673" s="102" t="s">
        <v>119</v>
      </c>
      <c r="N673" s="101" t="s">
        <v>2301</v>
      </c>
      <c r="O673" s="101" t="s">
        <v>191</v>
      </c>
      <c r="P673" s="101" t="s">
        <v>2375</v>
      </c>
      <c r="Q673" s="105" t="s">
        <v>10231</v>
      </c>
      <c r="R673" s="105" t="s">
        <v>10559</v>
      </c>
      <c r="S673" s="106" t="s">
        <v>2181</v>
      </c>
      <c r="T673" s="101" t="s">
        <v>122</v>
      </c>
      <c r="U673" s="148"/>
      <c r="V673" s="148"/>
      <c r="W673" s="107" t="str">
        <f>VLOOKUP(TRIM(X673),X10:Y88,2,FALSE)</f>
        <v>Andy</v>
      </c>
      <c r="X673" s="171" t="str">
        <f t="shared" si="64"/>
        <v>7.10.2</v>
      </c>
      <c r="Y673" s="175">
        <f t="shared" si="62"/>
        <v>1</v>
      </c>
      <c r="Z673" s="171">
        <f t="shared" si="63"/>
        <v>0</v>
      </c>
      <c r="AA673" s="171">
        <f t="shared" si="65"/>
        <v>45</v>
      </c>
      <c r="AB673" s="171">
        <f t="shared" si="66"/>
        <v>0</v>
      </c>
      <c r="AC673" s="171">
        <f t="shared" si="67"/>
        <v>0</v>
      </c>
    </row>
    <row r="674" spans="1:29" ht="35.25" customHeight="1" x14ac:dyDescent="0.25">
      <c r="A674" s="96" t="s">
        <v>2180</v>
      </c>
      <c r="B674" s="101" t="s">
        <v>9791</v>
      </c>
      <c r="C674" s="98" t="s">
        <v>108</v>
      </c>
      <c r="D674" s="98" t="s">
        <v>353</v>
      </c>
      <c r="E674" s="173" t="s">
        <v>8337</v>
      </c>
      <c r="F674" s="99" t="s">
        <v>15</v>
      </c>
      <c r="G674" s="99" t="s">
        <v>109</v>
      </c>
      <c r="H674" s="99" t="s">
        <v>9091</v>
      </c>
      <c r="I674" s="147" t="s">
        <v>10196</v>
      </c>
      <c r="J674" s="103" t="s">
        <v>118</v>
      </c>
      <c r="K674" s="102">
        <v>2160</v>
      </c>
      <c r="L674" s="103" t="s">
        <v>51</v>
      </c>
      <c r="M674" s="102" t="s">
        <v>119</v>
      </c>
      <c r="N674" s="101" t="s">
        <v>2301</v>
      </c>
      <c r="O674" s="101" t="s">
        <v>191</v>
      </c>
      <c r="P674" s="101" t="s">
        <v>2375</v>
      </c>
      <c r="Q674" s="105" t="s">
        <v>9790</v>
      </c>
      <c r="R674" s="105" t="s">
        <v>10560</v>
      </c>
      <c r="S674" s="106" t="s">
        <v>2181</v>
      </c>
      <c r="T674" s="101" t="s">
        <v>2584</v>
      </c>
      <c r="U674" s="148"/>
      <c r="V674" s="148"/>
      <c r="W674" s="107" t="str">
        <f>VLOOKUP(TRIM(X674),X10:Y88,2,FALSE)</f>
        <v>Andy</v>
      </c>
      <c r="X674" s="171" t="str">
        <f t="shared" si="64"/>
        <v>7.10.2</v>
      </c>
      <c r="Y674" s="175">
        <f t="shared" si="62"/>
        <v>1</v>
      </c>
      <c r="Z674" s="171">
        <f t="shared" si="63"/>
        <v>0</v>
      </c>
      <c r="AA674" s="171">
        <f t="shared" si="65"/>
        <v>50</v>
      </c>
      <c r="AB674" s="171">
        <f t="shared" si="66"/>
        <v>0</v>
      </c>
      <c r="AC674" s="171">
        <f t="shared" si="67"/>
        <v>0</v>
      </c>
    </row>
    <row r="675" spans="1:29" ht="35.25" customHeight="1" x14ac:dyDescent="0.25">
      <c r="A675" s="96" t="s">
        <v>2180</v>
      </c>
      <c r="B675" s="101" t="s">
        <v>3440</v>
      </c>
      <c r="C675" s="98" t="s">
        <v>108</v>
      </c>
      <c r="D675" s="98" t="s">
        <v>353</v>
      </c>
      <c r="E675" s="173" t="s">
        <v>8338</v>
      </c>
      <c r="F675" s="99" t="s">
        <v>15</v>
      </c>
      <c r="G675" s="99" t="s">
        <v>109</v>
      </c>
      <c r="H675" s="99" t="s">
        <v>3100</v>
      </c>
      <c r="I675" s="147" t="s">
        <v>9109</v>
      </c>
      <c r="J675" s="103" t="s">
        <v>118</v>
      </c>
      <c r="K675" s="102">
        <v>1953</v>
      </c>
      <c r="L675" s="103" t="s">
        <v>64</v>
      </c>
      <c r="M675" s="102" t="s">
        <v>119</v>
      </c>
      <c r="N675" s="101" t="s">
        <v>2301</v>
      </c>
      <c r="O675" s="101" t="s">
        <v>191</v>
      </c>
      <c r="P675" s="101" t="s">
        <v>2375</v>
      </c>
      <c r="Q675" s="105" t="s">
        <v>10232</v>
      </c>
      <c r="R675" s="105" t="s">
        <v>10561</v>
      </c>
      <c r="S675" s="106" t="s">
        <v>2181</v>
      </c>
      <c r="T675" s="101" t="s">
        <v>2534</v>
      </c>
      <c r="U675" s="148"/>
      <c r="V675" s="148"/>
      <c r="W675" s="107" t="str">
        <f>VLOOKUP(TRIM(X675),X10:Y88,2,FALSE)</f>
        <v>Andy</v>
      </c>
      <c r="X675" s="171" t="str">
        <f t="shared" si="64"/>
        <v>7.10.2</v>
      </c>
      <c r="Y675" s="175">
        <f t="shared" si="62"/>
        <v>1</v>
      </c>
      <c r="Z675" s="171">
        <f t="shared" si="63"/>
        <v>0</v>
      </c>
      <c r="AA675" s="171">
        <f t="shared" si="65"/>
        <v>40</v>
      </c>
      <c r="AB675" s="171">
        <f t="shared" si="66"/>
        <v>0</v>
      </c>
      <c r="AC675" s="171">
        <f t="shared" si="67"/>
        <v>0</v>
      </c>
    </row>
    <row r="676" spans="1:29" ht="35.25" customHeight="1" x14ac:dyDescent="0.25">
      <c r="A676" s="96" t="s">
        <v>2180</v>
      </c>
      <c r="B676" s="101" t="s">
        <v>9401</v>
      </c>
      <c r="C676" s="98" t="s">
        <v>108</v>
      </c>
      <c r="D676" s="98" t="s">
        <v>354</v>
      </c>
      <c r="E676" s="173" t="s">
        <v>8339</v>
      </c>
      <c r="F676" s="99" t="s">
        <v>15</v>
      </c>
      <c r="G676" s="99" t="s">
        <v>109</v>
      </c>
      <c r="H676" s="99" t="s">
        <v>8885</v>
      </c>
      <c r="I676" s="147" t="s">
        <v>10233</v>
      </c>
      <c r="J676" s="103" t="s">
        <v>2236</v>
      </c>
      <c r="K676" s="102">
        <v>3587</v>
      </c>
      <c r="L676" s="103" t="s">
        <v>51</v>
      </c>
      <c r="M676" s="102" t="s">
        <v>119</v>
      </c>
      <c r="N676" s="101" t="s">
        <v>3103</v>
      </c>
      <c r="O676" s="101" t="s">
        <v>191</v>
      </c>
      <c r="P676" s="101" t="s">
        <v>2213</v>
      </c>
      <c r="Q676" s="105" t="s">
        <v>9400</v>
      </c>
      <c r="R676" s="105" t="s">
        <v>10562</v>
      </c>
      <c r="S676" s="106" t="s">
        <v>2181</v>
      </c>
      <c r="T676" s="101" t="s">
        <v>2781</v>
      </c>
      <c r="U676" s="148"/>
      <c r="V676" s="148"/>
      <c r="W676" s="107" t="str">
        <f>VLOOKUP(TRIM(X676),X10:Y88,2,FALSE)</f>
        <v>Andy</v>
      </c>
      <c r="X676" s="171" t="str">
        <f t="shared" si="64"/>
        <v>7.10.3</v>
      </c>
      <c r="Y676" s="175">
        <f t="shared" si="62"/>
        <v>1</v>
      </c>
      <c r="Z676" s="171">
        <f t="shared" si="63"/>
        <v>0</v>
      </c>
      <c r="AA676" s="171">
        <f t="shared" si="65"/>
        <v>50</v>
      </c>
      <c r="AB676" s="171">
        <f t="shared" si="66"/>
        <v>0</v>
      </c>
      <c r="AC676" s="171">
        <f t="shared" si="67"/>
        <v>0</v>
      </c>
    </row>
    <row r="677" spans="1:29" ht="35.25" customHeight="1" x14ac:dyDescent="0.25">
      <c r="A677" s="96" t="s">
        <v>2180</v>
      </c>
      <c r="B677" s="101" t="s">
        <v>10235</v>
      </c>
      <c r="C677" s="98" t="s">
        <v>108</v>
      </c>
      <c r="D677" s="98" t="s">
        <v>354</v>
      </c>
      <c r="E677" s="173" t="s">
        <v>8340</v>
      </c>
      <c r="F677" s="99" t="s">
        <v>15</v>
      </c>
      <c r="G677" s="99" t="s">
        <v>109</v>
      </c>
      <c r="H677" s="99" t="s">
        <v>8886</v>
      </c>
      <c r="I677" s="147" t="s">
        <v>4436</v>
      </c>
      <c r="J677" s="103" t="s">
        <v>118</v>
      </c>
      <c r="K677" s="102">
        <v>2107</v>
      </c>
      <c r="L677" s="103" t="s">
        <v>51</v>
      </c>
      <c r="M677" s="102" t="s">
        <v>2237</v>
      </c>
      <c r="N677" s="101" t="s">
        <v>2301</v>
      </c>
      <c r="O677" s="101" t="s">
        <v>191</v>
      </c>
      <c r="P677" s="101" t="s">
        <v>2213</v>
      </c>
      <c r="Q677" s="105" t="s">
        <v>10234</v>
      </c>
      <c r="R677" s="105" t="s">
        <v>10563</v>
      </c>
      <c r="S677" s="106" t="s">
        <v>2181</v>
      </c>
      <c r="T677" s="101" t="s">
        <v>2781</v>
      </c>
      <c r="U677" s="148"/>
      <c r="V677" s="148"/>
      <c r="W677" s="107" t="str">
        <f>VLOOKUP(TRIM(X677),X10:Y88,2,FALSE)</f>
        <v>Andy</v>
      </c>
      <c r="X677" s="171" t="str">
        <f t="shared" si="64"/>
        <v>7.10.3</v>
      </c>
      <c r="Y677" s="175">
        <f t="shared" si="62"/>
        <v>1</v>
      </c>
      <c r="Z677" s="171">
        <f t="shared" si="63"/>
        <v>0</v>
      </c>
      <c r="AA677" s="171">
        <f t="shared" si="65"/>
        <v>22</v>
      </c>
      <c r="AB677" s="171">
        <f t="shared" si="66"/>
        <v>0</v>
      </c>
      <c r="AC677" s="171">
        <f t="shared" si="67"/>
        <v>0</v>
      </c>
    </row>
    <row r="678" spans="1:29" ht="35.25" customHeight="1" x14ac:dyDescent="0.25">
      <c r="A678" s="96" t="s">
        <v>2180</v>
      </c>
      <c r="B678" s="101" t="s">
        <v>9539</v>
      </c>
      <c r="C678" s="98" t="s">
        <v>108</v>
      </c>
      <c r="D678" s="98" t="s">
        <v>354</v>
      </c>
      <c r="E678" s="173" t="s">
        <v>8341</v>
      </c>
      <c r="F678" s="99" t="s">
        <v>15</v>
      </c>
      <c r="G678" s="99" t="s">
        <v>109</v>
      </c>
      <c r="H678" s="99" t="s">
        <v>8954</v>
      </c>
      <c r="I678" s="147" t="s">
        <v>2459</v>
      </c>
      <c r="J678" s="103" t="s">
        <v>2236</v>
      </c>
      <c r="K678" s="102">
        <v>3593</v>
      </c>
      <c r="L678" s="103" t="s">
        <v>51</v>
      </c>
      <c r="M678" s="102" t="s">
        <v>119</v>
      </c>
      <c r="N678" s="101" t="s">
        <v>3103</v>
      </c>
      <c r="O678" s="101" t="s">
        <v>191</v>
      </c>
      <c r="P678" s="101" t="s">
        <v>2213</v>
      </c>
      <c r="Q678" s="105" t="s">
        <v>10236</v>
      </c>
      <c r="R678" s="105" t="s">
        <v>10564</v>
      </c>
      <c r="S678" s="106" t="s">
        <v>2181</v>
      </c>
      <c r="T678" s="101" t="s">
        <v>2665</v>
      </c>
      <c r="U678" s="148"/>
      <c r="V678" s="148"/>
      <c r="W678" s="107" t="str">
        <f>VLOOKUP(TRIM(X678),X10:Y88,2,FALSE)</f>
        <v>Andy</v>
      </c>
      <c r="X678" s="171" t="str">
        <f t="shared" si="64"/>
        <v>7.10.3</v>
      </c>
      <c r="Y678" s="175">
        <f t="shared" si="62"/>
        <v>1</v>
      </c>
      <c r="Z678" s="171">
        <f t="shared" si="63"/>
        <v>0</v>
      </c>
      <c r="AA678" s="171">
        <f t="shared" si="65"/>
        <v>7</v>
      </c>
      <c r="AB678" s="171">
        <f t="shared" si="66"/>
        <v>0</v>
      </c>
      <c r="AC678" s="171">
        <f t="shared" si="67"/>
        <v>0</v>
      </c>
    </row>
    <row r="679" spans="1:29" ht="35.25" customHeight="1" x14ac:dyDescent="0.25">
      <c r="A679" s="96" t="s">
        <v>2180</v>
      </c>
      <c r="B679" s="101" t="s">
        <v>10237</v>
      </c>
      <c r="C679" s="98" t="s">
        <v>108</v>
      </c>
      <c r="D679" s="98" t="s">
        <v>357</v>
      </c>
      <c r="E679" s="173" t="s">
        <v>8342</v>
      </c>
      <c r="F679" s="99" t="s">
        <v>15</v>
      </c>
      <c r="G679" s="99" t="s">
        <v>109</v>
      </c>
      <c r="H679" s="99" t="s">
        <v>9007</v>
      </c>
      <c r="I679" s="147" t="s">
        <v>6184</v>
      </c>
      <c r="J679" s="103" t="s">
        <v>118</v>
      </c>
      <c r="K679" s="102">
        <v>2139</v>
      </c>
      <c r="L679" s="103" t="s">
        <v>51</v>
      </c>
      <c r="M679" s="102" t="s">
        <v>119</v>
      </c>
      <c r="N679" s="101" t="s">
        <v>2301</v>
      </c>
      <c r="O679" s="101" t="s">
        <v>191</v>
      </c>
      <c r="P679" s="101" t="s">
        <v>2278</v>
      </c>
      <c r="Q679" s="105" t="s">
        <v>9658</v>
      </c>
      <c r="R679" s="105" t="s">
        <v>10565</v>
      </c>
      <c r="S679" s="106" t="s">
        <v>2181</v>
      </c>
      <c r="T679" s="101" t="s">
        <v>2445</v>
      </c>
      <c r="U679" s="148"/>
      <c r="V679" s="148"/>
      <c r="W679" s="107" t="str">
        <f>VLOOKUP(TRIM(X679),X10:Y88,2,FALSE)</f>
        <v>Andy</v>
      </c>
      <c r="X679" s="171" t="str">
        <f t="shared" si="64"/>
        <v>7.10.6</v>
      </c>
      <c r="Y679" s="175">
        <f t="shared" si="62"/>
        <v>1</v>
      </c>
      <c r="Z679" s="171">
        <f t="shared" si="63"/>
        <v>0</v>
      </c>
      <c r="AA679" s="171">
        <f t="shared" si="65"/>
        <v>55</v>
      </c>
      <c r="AB679" s="171">
        <f t="shared" si="66"/>
        <v>0</v>
      </c>
      <c r="AC679" s="171">
        <f t="shared" si="67"/>
        <v>0</v>
      </c>
    </row>
    <row r="680" spans="1:29" ht="35.25" customHeight="1" x14ac:dyDescent="0.25">
      <c r="A680" s="96" t="s">
        <v>2180</v>
      </c>
      <c r="B680" s="101" t="s">
        <v>9449</v>
      </c>
      <c r="C680" s="98" t="s">
        <v>108</v>
      </c>
      <c r="D680" s="98" t="s">
        <v>357</v>
      </c>
      <c r="E680" s="173" t="s">
        <v>8343</v>
      </c>
      <c r="F680" s="99" t="s">
        <v>15</v>
      </c>
      <c r="G680" s="99" t="s">
        <v>109</v>
      </c>
      <c r="H680" s="99" t="s">
        <v>9450</v>
      </c>
      <c r="I680" s="147" t="s">
        <v>10238</v>
      </c>
      <c r="J680" s="103" t="s">
        <v>118</v>
      </c>
      <c r="K680" s="102">
        <v>2115</v>
      </c>
      <c r="L680" s="103" t="s">
        <v>51</v>
      </c>
      <c r="M680" s="102" t="s">
        <v>119</v>
      </c>
      <c r="N680" s="101" t="s">
        <v>2301</v>
      </c>
      <c r="O680" s="101" t="s">
        <v>191</v>
      </c>
      <c r="P680" s="101" t="s">
        <v>2278</v>
      </c>
      <c r="Q680" s="105" t="s">
        <v>9448</v>
      </c>
      <c r="R680" s="105" t="s">
        <v>10566</v>
      </c>
      <c r="S680" s="106" t="s">
        <v>2181</v>
      </c>
      <c r="T680" s="101" t="s">
        <v>2337</v>
      </c>
      <c r="U680" s="148"/>
      <c r="V680" s="148"/>
      <c r="W680" s="107" t="str">
        <f>VLOOKUP(TRIM(X680),X10:Y88,2,FALSE)</f>
        <v>Andy</v>
      </c>
      <c r="X680" s="171" t="str">
        <f t="shared" si="64"/>
        <v>7.10.6</v>
      </c>
      <c r="Y680" s="175">
        <f t="shared" si="62"/>
        <v>1</v>
      </c>
      <c r="Z680" s="171">
        <f t="shared" si="63"/>
        <v>0</v>
      </c>
      <c r="AA680" s="171">
        <f t="shared" si="65"/>
        <v>44</v>
      </c>
      <c r="AB680" s="171">
        <f t="shared" si="66"/>
        <v>0</v>
      </c>
      <c r="AC680" s="171">
        <f t="shared" si="67"/>
        <v>0</v>
      </c>
    </row>
    <row r="681" spans="1:29" ht="35.25" customHeight="1" x14ac:dyDescent="0.25">
      <c r="A681" s="96" t="s">
        <v>2180</v>
      </c>
      <c r="B681" s="101" t="s">
        <v>10239</v>
      </c>
      <c r="C681" s="98" t="s">
        <v>108</v>
      </c>
      <c r="D681" s="98" t="s">
        <v>357</v>
      </c>
      <c r="E681" s="173" t="s">
        <v>8344</v>
      </c>
      <c r="F681" s="99" t="s">
        <v>15</v>
      </c>
      <c r="G681" s="99" t="s">
        <v>109</v>
      </c>
      <c r="H681" s="99" t="s">
        <v>8923</v>
      </c>
      <c r="I681" s="147" t="s">
        <v>9463</v>
      </c>
      <c r="J681" s="103" t="s">
        <v>2225</v>
      </c>
      <c r="K681" s="102">
        <v>2169</v>
      </c>
      <c r="L681" s="103" t="s">
        <v>51</v>
      </c>
      <c r="M681" s="102" t="s">
        <v>119</v>
      </c>
      <c r="N681" s="101" t="s">
        <v>2301</v>
      </c>
      <c r="O681" s="101" t="s">
        <v>191</v>
      </c>
      <c r="P681" s="101" t="s">
        <v>2278</v>
      </c>
      <c r="Q681" s="105" t="s">
        <v>9464</v>
      </c>
      <c r="R681" s="105" t="s">
        <v>10567</v>
      </c>
      <c r="S681" s="106" t="s">
        <v>2181</v>
      </c>
      <c r="T681" s="101" t="s">
        <v>2274</v>
      </c>
      <c r="U681" s="148"/>
      <c r="V681" s="148"/>
      <c r="W681" s="107" t="str">
        <f>VLOOKUP(TRIM(X681),X10:Y88,2,FALSE)</f>
        <v>Andy</v>
      </c>
      <c r="X681" s="171" t="str">
        <f t="shared" si="64"/>
        <v>7.10.6</v>
      </c>
      <c r="Y681" s="175">
        <f t="shared" si="62"/>
        <v>1</v>
      </c>
      <c r="Z681" s="171">
        <f t="shared" si="63"/>
        <v>0</v>
      </c>
      <c r="AA681" s="171">
        <f t="shared" si="65"/>
        <v>40</v>
      </c>
      <c r="AB681" s="171">
        <f t="shared" si="66"/>
        <v>0</v>
      </c>
      <c r="AC681" s="171">
        <f t="shared" si="67"/>
        <v>0</v>
      </c>
    </row>
    <row r="682" spans="1:29" ht="35.25" customHeight="1" x14ac:dyDescent="0.25">
      <c r="A682" s="96" t="s">
        <v>2180</v>
      </c>
      <c r="B682" s="101" t="s">
        <v>10343</v>
      </c>
      <c r="C682" s="98" t="s">
        <v>108</v>
      </c>
      <c r="D682" s="98" t="s">
        <v>357</v>
      </c>
      <c r="E682" s="173" t="s">
        <v>8345</v>
      </c>
      <c r="F682" s="99" t="s">
        <v>15</v>
      </c>
      <c r="G682" s="99" t="s">
        <v>109</v>
      </c>
      <c r="H682" s="99" t="s">
        <v>8923</v>
      </c>
      <c r="I682" s="147" t="s">
        <v>2275</v>
      </c>
      <c r="J682" s="103" t="s">
        <v>118</v>
      </c>
      <c r="K682" s="102">
        <v>2118</v>
      </c>
      <c r="L682" s="103" t="s">
        <v>51</v>
      </c>
      <c r="M682" s="102" t="s">
        <v>119</v>
      </c>
      <c r="N682" s="101" t="s">
        <v>2301</v>
      </c>
      <c r="O682" s="101" t="s">
        <v>191</v>
      </c>
      <c r="P682" s="101" t="s">
        <v>2278</v>
      </c>
      <c r="Q682" s="105" t="s">
        <v>10240</v>
      </c>
      <c r="R682" s="105" t="s">
        <v>10568</v>
      </c>
      <c r="S682" s="106" t="s">
        <v>2181</v>
      </c>
      <c r="T682" s="101" t="s">
        <v>2274</v>
      </c>
      <c r="U682" s="148"/>
      <c r="V682" s="148"/>
      <c r="W682" s="107" t="str">
        <f>VLOOKUP(TRIM(X682),X10:Y88,2,FALSE)</f>
        <v>Andy</v>
      </c>
      <c r="X682" s="171" t="str">
        <f t="shared" si="64"/>
        <v>7.10.6</v>
      </c>
      <c r="Y682" s="175">
        <f t="shared" si="62"/>
        <v>1</v>
      </c>
      <c r="Z682" s="171">
        <f t="shared" si="63"/>
        <v>0</v>
      </c>
      <c r="AA682" s="171">
        <f t="shared" si="65"/>
        <v>26</v>
      </c>
      <c r="AB682" s="171">
        <f t="shared" si="66"/>
        <v>0</v>
      </c>
      <c r="AC682" s="171">
        <f t="shared" si="67"/>
        <v>0</v>
      </c>
    </row>
    <row r="683" spans="1:29" ht="35.25" customHeight="1" x14ac:dyDescent="0.25">
      <c r="A683" s="96" t="s">
        <v>2180</v>
      </c>
      <c r="B683" s="101" t="s">
        <v>9668</v>
      </c>
      <c r="C683" s="98" t="s">
        <v>108</v>
      </c>
      <c r="D683" s="98" t="s">
        <v>360</v>
      </c>
      <c r="E683" s="173" t="s">
        <v>8346</v>
      </c>
      <c r="F683" s="99" t="s">
        <v>15</v>
      </c>
      <c r="G683" s="99" t="s">
        <v>109</v>
      </c>
      <c r="H683" s="99" t="s">
        <v>9669</v>
      </c>
      <c r="I683" s="147" t="s">
        <v>8984</v>
      </c>
      <c r="J683" s="103" t="s">
        <v>2296</v>
      </c>
      <c r="K683" s="102">
        <v>366</v>
      </c>
      <c r="L683" s="103" t="s">
        <v>51</v>
      </c>
      <c r="M683" s="102" t="s">
        <v>119</v>
      </c>
      <c r="N683" s="101" t="s">
        <v>2301</v>
      </c>
      <c r="O683" s="101" t="s">
        <v>191</v>
      </c>
      <c r="P683" s="101" t="s">
        <v>2297</v>
      </c>
      <c r="Q683" s="105" t="s">
        <v>9667</v>
      </c>
      <c r="R683" s="105" t="s">
        <v>10569</v>
      </c>
      <c r="S683" s="106" t="s">
        <v>2181</v>
      </c>
      <c r="T683" s="101" t="s">
        <v>8985</v>
      </c>
      <c r="U683" s="148"/>
      <c r="V683" s="148"/>
      <c r="W683" s="107" t="str">
        <f>VLOOKUP(TRIM(X683),X10:Y88,2,FALSE)</f>
        <v>Andy</v>
      </c>
      <c r="X683" s="171" t="str">
        <f t="shared" si="64"/>
        <v>7.10.8</v>
      </c>
      <c r="Y683" s="175">
        <f t="shared" si="62"/>
        <v>1</v>
      </c>
      <c r="Z683" s="171">
        <f t="shared" si="63"/>
        <v>0</v>
      </c>
      <c r="AA683" s="171">
        <f t="shared" si="65"/>
        <v>12</v>
      </c>
      <c r="AB683" s="171">
        <f t="shared" si="66"/>
        <v>0</v>
      </c>
      <c r="AC683" s="171">
        <f t="shared" si="67"/>
        <v>0</v>
      </c>
    </row>
    <row r="684" spans="1:29" ht="35.25" customHeight="1" x14ac:dyDescent="0.25">
      <c r="A684" s="96" t="s">
        <v>2180</v>
      </c>
      <c r="B684" s="101" t="s">
        <v>9824</v>
      </c>
      <c r="C684" s="98" t="s">
        <v>108</v>
      </c>
      <c r="D684" s="98" t="s">
        <v>360</v>
      </c>
      <c r="E684" s="173" t="s">
        <v>8347</v>
      </c>
      <c r="F684" s="99" t="s">
        <v>15</v>
      </c>
      <c r="G684" s="99" t="s">
        <v>109</v>
      </c>
      <c r="H684" s="99" t="s">
        <v>9111</v>
      </c>
      <c r="I684" s="147" t="s">
        <v>2376</v>
      </c>
      <c r="J684" s="103" t="s">
        <v>2296</v>
      </c>
      <c r="K684" s="102">
        <v>367</v>
      </c>
      <c r="L684" s="103" t="s">
        <v>51</v>
      </c>
      <c r="M684" s="102" t="s">
        <v>119</v>
      </c>
      <c r="N684" s="101" t="s">
        <v>2301</v>
      </c>
      <c r="O684" s="101" t="s">
        <v>191</v>
      </c>
      <c r="P684" s="101" t="s">
        <v>2297</v>
      </c>
      <c r="Q684" s="105" t="s">
        <v>9823</v>
      </c>
      <c r="R684" s="105" t="s">
        <v>10570</v>
      </c>
      <c r="S684" s="106" t="s">
        <v>2181</v>
      </c>
      <c r="T684" s="101" t="s">
        <v>2292</v>
      </c>
      <c r="U684" s="148"/>
      <c r="V684" s="148"/>
      <c r="W684" s="107" t="str">
        <f>VLOOKUP(TRIM(X684),X10:Y88,2,FALSE)</f>
        <v>Andy</v>
      </c>
      <c r="X684" s="171" t="str">
        <f t="shared" si="64"/>
        <v>7.10.8</v>
      </c>
      <c r="Y684" s="175">
        <f t="shared" si="62"/>
        <v>1</v>
      </c>
      <c r="Z684" s="171">
        <f t="shared" si="63"/>
        <v>0</v>
      </c>
      <c r="AA684" s="171">
        <f t="shared" si="65"/>
        <v>3</v>
      </c>
      <c r="AB684" s="171">
        <f t="shared" si="66"/>
        <v>0</v>
      </c>
      <c r="AC684" s="171">
        <f t="shared" si="67"/>
        <v>0</v>
      </c>
    </row>
    <row r="685" spans="1:29" ht="35.25" customHeight="1" x14ac:dyDescent="0.25">
      <c r="A685" s="96"/>
      <c r="B685" s="101"/>
      <c r="C685" s="98" t="s">
        <v>14</v>
      </c>
      <c r="D685" s="98" t="s">
        <v>102</v>
      </c>
      <c r="E685" s="173" t="s">
        <v>8348</v>
      </c>
      <c r="F685" s="99" t="s">
        <v>2857</v>
      </c>
      <c r="G685" s="230" t="s">
        <v>42</v>
      </c>
      <c r="H685" s="230" t="s">
        <v>10180</v>
      </c>
      <c r="I685" s="231" t="s">
        <v>42</v>
      </c>
      <c r="J685" s="226"/>
      <c r="K685" s="227"/>
      <c r="L685" s="226"/>
      <c r="M685" s="227"/>
      <c r="N685" s="226"/>
      <c r="O685" s="226" t="s">
        <v>42</v>
      </c>
      <c r="P685" s="226"/>
      <c r="Q685" s="232" t="s">
        <v>2859</v>
      </c>
      <c r="R685" s="232" t="s">
        <v>20</v>
      </c>
      <c r="S685" s="228"/>
      <c r="T685" s="101" t="s">
        <v>42</v>
      </c>
      <c r="U685" s="148"/>
      <c r="V685" s="148"/>
      <c r="W685" s="107" t="str">
        <f>VLOOKUP(TRIM(X685),X10:Y88,2,FALSE)</f>
        <v>Withdrawn</v>
      </c>
      <c r="X685" s="171" t="str">
        <f t="shared" si="64"/>
        <v>99</v>
      </c>
      <c r="Y685" s="175">
        <f t="shared" si="62"/>
        <v>0</v>
      </c>
      <c r="Z685" s="171">
        <f t="shared" si="63"/>
        <v>0</v>
      </c>
      <c r="AA685" s="171">
        <f t="shared" si="65"/>
        <v>1</v>
      </c>
      <c r="AB685" s="171">
        <f t="shared" si="66"/>
        <v>0</v>
      </c>
      <c r="AC685" s="171">
        <f t="shared" si="67"/>
        <v>0</v>
      </c>
    </row>
    <row r="686" spans="1:29" ht="35.25" customHeight="1" x14ac:dyDescent="0.25">
      <c r="A686" s="96"/>
      <c r="B686" s="101"/>
      <c r="C686" s="98" t="s">
        <v>14</v>
      </c>
      <c r="D686" s="98" t="s">
        <v>102</v>
      </c>
      <c r="E686" s="173" t="s">
        <v>8349</v>
      </c>
      <c r="F686" s="99" t="s">
        <v>2857</v>
      </c>
      <c r="G686" s="230" t="s">
        <v>42</v>
      </c>
      <c r="H686" s="230" t="s">
        <v>10180</v>
      </c>
      <c r="I686" s="231" t="s">
        <v>42</v>
      </c>
      <c r="J686" s="226"/>
      <c r="K686" s="227"/>
      <c r="L686" s="226"/>
      <c r="M686" s="227"/>
      <c r="N686" s="226"/>
      <c r="O686" s="226" t="s">
        <v>42</v>
      </c>
      <c r="P686" s="226"/>
      <c r="Q686" s="232" t="s">
        <v>2859</v>
      </c>
      <c r="R686" s="232" t="s">
        <v>20</v>
      </c>
      <c r="S686" s="228"/>
      <c r="T686" s="101" t="s">
        <v>42</v>
      </c>
      <c r="U686" s="148"/>
      <c r="V686" s="148"/>
      <c r="W686" s="107" t="str">
        <f>VLOOKUP(TRIM(X686),X10:Y88,2,FALSE)</f>
        <v>Withdrawn</v>
      </c>
      <c r="X686" s="171" t="str">
        <f t="shared" si="64"/>
        <v>99</v>
      </c>
      <c r="Y686" s="175">
        <f t="shared" si="62"/>
        <v>0</v>
      </c>
      <c r="Z686" s="171">
        <f t="shared" si="63"/>
        <v>0</v>
      </c>
      <c r="AA686" s="171">
        <f t="shared" si="65"/>
        <v>1</v>
      </c>
      <c r="AB686" s="171">
        <f t="shared" si="66"/>
        <v>0</v>
      </c>
      <c r="AC686" s="171">
        <f t="shared" si="67"/>
        <v>0</v>
      </c>
    </row>
    <row r="687" spans="1:29" ht="35.25" customHeight="1" x14ac:dyDescent="0.25">
      <c r="A687" s="96"/>
      <c r="B687" s="101"/>
      <c r="C687" s="98" t="s">
        <v>14</v>
      </c>
      <c r="D687" s="98" t="s">
        <v>102</v>
      </c>
      <c r="E687" s="173" t="s">
        <v>8350</v>
      </c>
      <c r="F687" s="99" t="s">
        <v>2857</v>
      </c>
      <c r="G687" s="230" t="s">
        <v>42</v>
      </c>
      <c r="H687" s="230" t="s">
        <v>10180</v>
      </c>
      <c r="I687" s="231" t="s">
        <v>42</v>
      </c>
      <c r="J687" s="226"/>
      <c r="K687" s="227"/>
      <c r="L687" s="226"/>
      <c r="M687" s="227"/>
      <c r="N687" s="226"/>
      <c r="O687" s="226" t="s">
        <v>42</v>
      </c>
      <c r="P687" s="226"/>
      <c r="Q687" s="232" t="s">
        <v>2859</v>
      </c>
      <c r="R687" s="232" t="s">
        <v>20</v>
      </c>
      <c r="S687" s="228"/>
      <c r="T687" s="101" t="s">
        <v>42</v>
      </c>
      <c r="U687" s="148"/>
      <c r="V687" s="148"/>
      <c r="W687" s="107" t="str">
        <f>VLOOKUP(TRIM(X687),X10:Y88,2,FALSE)</f>
        <v>Withdrawn</v>
      </c>
      <c r="X687" s="171" t="str">
        <f t="shared" si="64"/>
        <v>99</v>
      </c>
      <c r="Y687" s="175">
        <f t="shared" si="62"/>
        <v>0</v>
      </c>
      <c r="Z687" s="171">
        <f t="shared" si="63"/>
        <v>0</v>
      </c>
      <c r="AA687" s="171">
        <f t="shared" si="65"/>
        <v>1</v>
      </c>
      <c r="AB687" s="171">
        <f t="shared" si="66"/>
        <v>0</v>
      </c>
      <c r="AC687" s="171">
        <f t="shared" si="67"/>
        <v>0</v>
      </c>
    </row>
    <row r="688" spans="1:29" ht="35.25" customHeight="1" x14ac:dyDescent="0.25">
      <c r="A688" s="96" t="s">
        <v>2180</v>
      </c>
      <c r="B688" s="101" t="s">
        <v>333</v>
      </c>
      <c r="C688" s="98" t="s">
        <v>108</v>
      </c>
      <c r="D688" s="98" t="s">
        <v>305</v>
      </c>
      <c r="E688" s="173" t="s">
        <v>8351</v>
      </c>
      <c r="F688" s="99" t="s">
        <v>15</v>
      </c>
      <c r="G688" s="99" t="s">
        <v>109</v>
      </c>
      <c r="H688" s="99" t="s">
        <v>9110</v>
      </c>
      <c r="I688" s="147" t="s">
        <v>2275</v>
      </c>
      <c r="J688" s="103" t="s">
        <v>2345</v>
      </c>
      <c r="K688" s="102">
        <v>115</v>
      </c>
      <c r="L688" s="103" t="s">
        <v>51</v>
      </c>
      <c r="M688" s="102" t="s">
        <v>119</v>
      </c>
      <c r="N688" s="101" t="s">
        <v>2228</v>
      </c>
      <c r="O688" s="101" t="s">
        <v>191</v>
      </c>
      <c r="P688" s="101" t="s">
        <v>2346</v>
      </c>
      <c r="Q688" s="105" t="s">
        <v>10241</v>
      </c>
      <c r="R688" s="105" t="s">
        <v>10571</v>
      </c>
      <c r="S688" s="106" t="s">
        <v>2181</v>
      </c>
      <c r="T688" s="101" t="s">
        <v>2457</v>
      </c>
      <c r="U688" s="148"/>
      <c r="V688" s="148"/>
      <c r="W688" s="107" t="str">
        <f>VLOOKUP(TRIM(X688),X10:Y88,2,FALSE)</f>
        <v>Tao</v>
      </c>
      <c r="X688" s="171" t="str">
        <f t="shared" si="64"/>
        <v>7.6</v>
      </c>
      <c r="Y688" s="175">
        <f t="shared" si="62"/>
        <v>1</v>
      </c>
      <c r="Z688" s="171">
        <f t="shared" si="63"/>
        <v>0</v>
      </c>
      <c r="AA688" s="171">
        <f t="shared" si="65"/>
        <v>26</v>
      </c>
      <c r="AB688" s="171">
        <f t="shared" si="66"/>
        <v>0</v>
      </c>
      <c r="AC688" s="171">
        <f t="shared" si="67"/>
        <v>0</v>
      </c>
    </row>
    <row r="689" spans="1:29" ht="35.25" customHeight="1" x14ac:dyDescent="0.25">
      <c r="A689" s="96"/>
      <c r="B689" s="101"/>
      <c r="C689" s="98" t="s">
        <v>14</v>
      </c>
      <c r="D689" s="98" t="s">
        <v>102</v>
      </c>
      <c r="E689" s="173" t="s">
        <v>8352</v>
      </c>
      <c r="F689" s="99" t="s">
        <v>2857</v>
      </c>
      <c r="G689" s="230" t="s">
        <v>42</v>
      </c>
      <c r="H689" s="230" t="s">
        <v>10180</v>
      </c>
      <c r="I689" s="231" t="s">
        <v>42</v>
      </c>
      <c r="J689" s="226"/>
      <c r="K689" s="227"/>
      <c r="L689" s="226"/>
      <c r="M689" s="227"/>
      <c r="N689" s="226"/>
      <c r="O689" s="226" t="s">
        <v>42</v>
      </c>
      <c r="P689" s="226"/>
      <c r="Q689" s="232" t="s">
        <v>2859</v>
      </c>
      <c r="R689" s="232"/>
      <c r="S689" s="228"/>
      <c r="T689" s="101" t="s">
        <v>42</v>
      </c>
      <c r="U689" s="148"/>
      <c r="V689" s="148"/>
      <c r="W689" s="107" t="str">
        <f>VLOOKUP(TRIM(X689),X10:Y88,2,FALSE)</f>
        <v>Withdrawn</v>
      </c>
      <c r="X689" s="171" t="str">
        <f t="shared" si="64"/>
        <v>99</v>
      </c>
      <c r="Y689" s="175">
        <f t="shared" si="62"/>
        <v>0</v>
      </c>
      <c r="Z689" s="171">
        <f t="shared" si="63"/>
        <v>0</v>
      </c>
      <c r="AA689" s="171">
        <f t="shared" si="65"/>
        <v>1</v>
      </c>
      <c r="AB689" s="171">
        <f t="shared" si="66"/>
        <v>0</v>
      </c>
      <c r="AC689" s="171">
        <f t="shared" si="67"/>
        <v>0</v>
      </c>
    </row>
    <row r="690" spans="1:29" ht="35.25" customHeight="1" x14ac:dyDescent="0.25">
      <c r="A690" s="96"/>
      <c r="B690" s="101"/>
      <c r="C690" s="98" t="s">
        <v>14</v>
      </c>
      <c r="D690" s="98" t="s">
        <v>102</v>
      </c>
      <c r="E690" s="173" t="s">
        <v>8353</v>
      </c>
      <c r="F690" s="99" t="s">
        <v>2857</v>
      </c>
      <c r="G690" s="230" t="s">
        <v>42</v>
      </c>
      <c r="H690" s="230" t="s">
        <v>10180</v>
      </c>
      <c r="I690" s="231" t="s">
        <v>42</v>
      </c>
      <c r="J690" s="226"/>
      <c r="K690" s="227"/>
      <c r="L690" s="226"/>
      <c r="M690" s="227"/>
      <c r="N690" s="226"/>
      <c r="O690" s="226" t="s">
        <v>42</v>
      </c>
      <c r="P690" s="226"/>
      <c r="Q690" s="232" t="s">
        <v>2859</v>
      </c>
      <c r="R690" s="232"/>
      <c r="S690" s="228"/>
      <c r="T690" s="101" t="s">
        <v>42</v>
      </c>
      <c r="U690" s="148"/>
      <c r="V690" s="148"/>
      <c r="W690" s="107" t="str">
        <f>VLOOKUP(TRIM(X690),X10:Y88,2,FALSE)</f>
        <v>Withdrawn</v>
      </c>
      <c r="X690" s="171" t="str">
        <f t="shared" si="64"/>
        <v>99</v>
      </c>
      <c r="Y690" s="175">
        <f t="shared" si="62"/>
        <v>0</v>
      </c>
      <c r="Z690" s="171">
        <f t="shared" si="63"/>
        <v>0</v>
      </c>
      <c r="AA690" s="171">
        <f t="shared" si="65"/>
        <v>1</v>
      </c>
      <c r="AB690" s="171">
        <f t="shared" si="66"/>
        <v>0</v>
      </c>
      <c r="AC690" s="171">
        <f t="shared" si="67"/>
        <v>0</v>
      </c>
    </row>
    <row r="691" spans="1:29" ht="35.25" customHeight="1" x14ac:dyDescent="0.25">
      <c r="A691" s="96"/>
      <c r="B691" s="101"/>
      <c r="C691" s="98" t="s">
        <v>14</v>
      </c>
      <c r="D691" s="98" t="s">
        <v>102</v>
      </c>
      <c r="E691" s="173" t="s">
        <v>8354</v>
      </c>
      <c r="F691" s="99" t="s">
        <v>2857</v>
      </c>
      <c r="G691" s="230" t="s">
        <v>42</v>
      </c>
      <c r="H691" s="230" t="s">
        <v>10180</v>
      </c>
      <c r="I691" s="231" t="s">
        <v>42</v>
      </c>
      <c r="J691" s="226"/>
      <c r="K691" s="227"/>
      <c r="L691" s="226"/>
      <c r="M691" s="227"/>
      <c r="N691" s="226"/>
      <c r="O691" s="226" t="s">
        <v>42</v>
      </c>
      <c r="P691" s="226"/>
      <c r="Q691" s="232" t="s">
        <v>2859</v>
      </c>
      <c r="R691" s="232"/>
      <c r="S691" s="228"/>
      <c r="T691" s="101" t="s">
        <v>42</v>
      </c>
      <c r="U691" s="148"/>
      <c r="V691" s="148"/>
      <c r="W691" s="107" t="str">
        <f>VLOOKUP(TRIM(X691),X10:Y88,2,FALSE)</f>
        <v>Withdrawn</v>
      </c>
      <c r="X691" s="171" t="str">
        <f t="shared" si="64"/>
        <v>99</v>
      </c>
      <c r="Y691" s="175">
        <f t="shared" si="62"/>
        <v>0</v>
      </c>
      <c r="Z691" s="171">
        <f t="shared" si="63"/>
        <v>0</v>
      </c>
      <c r="AA691" s="171">
        <f t="shared" si="65"/>
        <v>1</v>
      </c>
      <c r="AB691" s="171">
        <f t="shared" si="66"/>
        <v>0</v>
      </c>
      <c r="AC691" s="171">
        <f t="shared" si="67"/>
        <v>0</v>
      </c>
    </row>
    <row r="692" spans="1:29" ht="35.25" customHeight="1" x14ac:dyDescent="0.25">
      <c r="A692" s="96"/>
      <c r="B692" s="101"/>
      <c r="C692" s="98" t="s">
        <v>14</v>
      </c>
      <c r="D692" s="98" t="s">
        <v>102</v>
      </c>
      <c r="E692" s="173" t="s">
        <v>8355</v>
      </c>
      <c r="F692" s="99" t="s">
        <v>2857</v>
      </c>
      <c r="G692" s="230" t="s">
        <v>42</v>
      </c>
      <c r="H692" s="230" t="s">
        <v>10180</v>
      </c>
      <c r="I692" s="231" t="s">
        <v>42</v>
      </c>
      <c r="J692" s="226"/>
      <c r="K692" s="227"/>
      <c r="L692" s="226"/>
      <c r="M692" s="227"/>
      <c r="N692" s="226"/>
      <c r="O692" s="226" t="s">
        <v>42</v>
      </c>
      <c r="P692" s="226"/>
      <c r="Q692" s="232" t="s">
        <v>2859</v>
      </c>
      <c r="R692" s="232"/>
      <c r="S692" s="228"/>
      <c r="T692" s="101" t="s">
        <v>42</v>
      </c>
      <c r="U692" s="148"/>
      <c r="V692" s="148"/>
      <c r="W692" s="107" t="str">
        <f>VLOOKUP(TRIM(X692),X10:Y88,2,FALSE)</f>
        <v>Withdrawn</v>
      </c>
      <c r="X692" s="171" t="str">
        <f t="shared" si="64"/>
        <v>99</v>
      </c>
      <c r="Y692" s="175">
        <f t="shared" si="62"/>
        <v>0</v>
      </c>
      <c r="Z692" s="171">
        <f t="shared" si="63"/>
        <v>0</v>
      </c>
      <c r="AA692" s="171">
        <f t="shared" si="65"/>
        <v>1</v>
      </c>
      <c r="AB692" s="171">
        <f t="shared" si="66"/>
        <v>0</v>
      </c>
      <c r="AC692" s="171">
        <f t="shared" si="67"/>
        <v>0</v>
      </c>
    </row>
    <row r="693" spans="1:29" ht="35.25" customHeight="1" x14ac:dyDescent="0.25">
      <c r="A693" s="96"/>
      <c r="B693" s="101"/>
      <c r="C693" s="98" t="s">
        <v>14</v>
      </c>
      <c r="D693" s="98" t="s">
        <v>102</v>
      </c>
      <c r="E693" s="173" t="s">
        <v>8356</v>
      </c>
      <c r="F693" s="99" t="s">
        <v>2857</v>
      </c>
      <c r="G693" s="230" t="s">
        <v>42</v>
      </c>
      <c r="H693" s="230" t="s">
        <v>10180</v>
      </c>
      <c r="I693" s="231" t="s">
        <v>42</v>
      </c>
      <c r="J693" s="226"/>
      <c r="K693" s="227"/>
      <c r="L693" s="226"/>
      <c r="M693" s="227"/>
      <c r="N693" s="226"/>
      <c r="O693" s="226" t="s">
        <v>42</v>
      </c>
      <c r="P693" s="226"/>
      <c r="Q693" s="232" t="s">
        <v>2859</v>
      </c>
      <c r="R693" s="232"/>
      <c r="S693" s="228"/>
      <c r="T693" s="101" t="s">
        <v>42</v>
      </c>
      <c r="U693" s="148"/>
      <c r="V693" s="148"/>
      <c r="W693" s="107" t="str">
        <f>VLOOKUP(TRIM(X693),X10:Y88,2,FALSE)</f>
        <v>Withdrawn</v>
      </c>
      <c r="X693" s="171" t="str">
        <f t="shared" si="64"/>
        <v>99</v>
      </c>
      <c r="Y693" s="175">
        <f t="shared" si="62"/>
        <v>0</v>
      </c>
      <c r="Z693" s="171">
        <f t="shared" si="63"/>
        <v>0</v>
      </c>
      <c r="AA693" s="171">
        <f t="shared" si="65"/>
        <v>1</v>
      </c>
      <c r="AB693" s="171">
        <f t="shared" si="66"/>
        <v>0</v>
      </c>
      <c r="AC693" s="171">
        <f t="shared" si="67"/>
        <v>0</v>
      </c>
    </row>
    <row r="694" spans="1:29" ht="35.25" customHeight="1" x14ac:dyDescent="0.25">
      <c r="A694" s="96"/>
      <c r="B694" s="101"/>
      <c r="C694" s="98" t="s">
        <v>14</v>
      </c>
      <c r="D694" s="98" t="s">
        <v>102</v>
      </c>
      <c r="E694" s="173" t="s">
        <v>8357</v>
      </c>
      <c r="F694" s="99" t="s">
        <v>2857</v>
      </c>
      <c r="G694" s="230" t="s">
        <v>42</v>
      </c>
      <c r="H694" s="230" t="s">
        <v>10180</v>
      </c>
      <c r="I694" s="231" t="s">
        <v>42</v>
      </c>
      <c r="J694" s="226"/>
      <c r="K694" s="227"/>
      <c r="L694" s="226"/>
      <c r="M694" s="227"/>
      <c r="N694" s="226"/>
      <c r="O694" s="226" t="s">
        <v>42</v>
      </c>
      <c r="P694" s="226"/>
      <c r="Q694" s="232" t="s">
        <v>2859</v>
      </c>
      <c r="R694" s="232"/>
      <c r="S694" s="228"/>
      <c r="T694" s="101" t="s">
        <v>42</v>
      </c>
      <c r="U694" s="148"/>
      <c r="V694" s="148"/>
      <c r="W694" s="107" t="str">
        <f>VLOOKUP(TRIM(X694),X10:Y88,2,FALSE)</f>
        <v>Withdrawn</v>
      </c>
      <c r="X694" s="171" t="str">
        <f t="shared" si="64"/>
        <v>99</v>
      </c>
      <c r="Y694" s="175">
        <f t="shared" si="62"/>
        <v>0</v>
      </c>
      <c r="Z694" s="171">
        <f t="shared" si="63"/>
        <v>0</v>
      </c>
      <c r="AA694" s="171">
        <f t="shared" si="65"/>
        <v>1</v>
      </c>
      <c r="AB694" s="171">
        <f t="shared" si="66"/>
        <v>0</v>
      </c>
      <c r="AC694" s="171">
        <f t="shared" si="67"/>
        <v>0</v>
      </c>
    </row>
    <row r="695" spans="1:29" ht="35.25" customHeight="1" x14ac:dyDescent="0.25">
      <c r="A695" s="96"/>
      <c r="B695" s="101"/>
      <c r="C695" s="98" t="s">
        <v>14</v>
      </c>
      <c r="D695" s="98" t="s">
        <v>102</v>
      </c>
      <c r="E695" s="173" t="s">
        <v>8358</v>
      </c>
      <c r="F695" s="99" t="s">
        <v>2857</v>
      </c>
      <c r="G695" s="230" t="s">
        <v>42</v>
      </c>
      <c r="H695" s="230" t="s">
        <v>10180</v>
      </c>
      <c r="I695" s="231" t="s">
        <v>42</v>
      </c>
      <c r="J695" s="226"/>
      <c r="K695" s="227"/>
      <c r="L695" s="226"/>
      <c r="M695" s="227"/>
      <c r="N695" s="226"/>
      <c r="O695" s="226" t="s">
        <v>42</v>
      </c>
      <c r="P695" s="226"/>
      <c r="Q695" s="232" t="s">
        <v>2859</v>
      </c>
      <c r="R695" s="232"/>
      <c r="S695" s="228"/>
      <c r="T695" s="101" t="s">
        <v>42</v>
      </c>
      <c r="U695" s="148"/>
      <c r="V695" s="148"/>
      <c r="W695" s="107" t="str">
        <f>VLOOKUP(TRIM(X695),X10:Y88,2,FALSE)</f>
        <v>Withdrawn</v>
      </c>
      <c r="X695" s="171" t="str">
        <f t="shared" si="64"/>
        <v>99</v>
      </c>
      <c r="Y695" s="175">
        <f t="shared" si="62"/>
        <v>0</v>
      </c>
      <c r="Z695" s="171">
        <f t="shared" si="63"/>
        <v>0</v>
      </c>
      <c r="AA695" s="171">
        <f t="shared" si="65"/>
        <v>1</v>
      </c>
      <c r="AB695" s="171">
        <f t="shared" si="66"/>
        <v>0</v>
      </c>
      <c r="AC695" s="171">
        <f t="shared" si="67"/>
        <v>0</v>
      </c>
    </row>
    <row r="696" spans="1:29" ht="35.25" customHeight="1" x14ac:dyDescent="0.25">
      <c r="A696" s="96"/>
      <c r="B696" s="101"/>
      <c r="C696" s="98" t="s">
        <v>14</v>
      </c>
      <c r="D696" s="98" t="s">
        <v>102</v>
      </c>
      <c r="E696" s="173" t="s">
        <v>8359</v>
      </c>
      <c r="F696" s="99" t="s">
        <v>2857</v>
      </c>
      <c r="G696" s="230" t="s">
        <v>42</v>
      </c>
      <c r="H696" s="230" t="s">
        <v>10180</v>
      </c>
      <c r="I696" s="231" t="s">
        <v>42</v>
      </c>
      <c r="J696" s="226"/>
      <c r="K696" s="227"/>
      <c r="L696" s="226"/>
      <c r="M696" s="227"/>
      <c r="N696" s="226"/>
      <c r="O696" s="226" t="s">
        <v>42</v>
      </c>
      <c r="P696" s="226"/>
      <c r="Q696" s="232" t="s">
        <v>2859</v>
      </c>
      <c r="R696" s="232"/>
      <c r="S696" s="228"/>
      <c r="T696" s="101" t="s">
        <v>42</v>
      </c>
      <c r="U696" s="148"/>
      <c r="V696" s="148"/>
      <c r="W696" s="107" t="str">
        <f>VLOOKUP(TRIM(X696),X10:Y88,2,FALSE)</f>
        <v>Withdrawn</v>
      </c>
      <c r="X696" s="171" t="str">
        <f t="shared" si="64"/>
        <v>99</v>
      </c>
      <c r="Y696" s="175">
        <f t="shared" si="62"/>
        <v>0</v>
      </c>
      <c r="Z696" s="171">
        <f t="shared" si="63"/>
        <v>0</v>
      </c>
      <c r="AA696" s="171">
        <f t="shared" si="65"/>
        <v>1</v>
      </c>
      <c r="AB696" s="171">
        <f t="shared" si="66"/>
        <v>0</v>
      </c>
      <c r="AC696" s="171">
        <f t="shared" si="67"/>
        <v>0</v>
      </c>
    </row>
    <row r="697" spans="1:29" ht="35.25" customHeight="1" x14ac:dyDescent="0.25">
      <c r="A697" s="96"/>
      <c r="B697" s="101"/>
      <c r="C697" s="98" t="s">
        <v>14</v>
      </c>
      <c r="D697" s="98" t="s">
        <v>102</v>
      </c>
      <c r="E697" s="173" t="s">
        <v>8360</v>
      </c>
      <c r="F697" s="99" t="s">
        <v>2857</v>
      </c>
      <c r="G697" s="230" t="s">
        <v>42</v>
      </c>
      <c r="H697" s="230" t="s">
        <v>10180</v>
      </c>
      <c r="I697" s="231" t="s">
        <v>42</v>
      </c>
      <c r="J697" s="226"/>
      <c r="K697" s="227"/>
      <c r="L697" s="226"/>
      <c r="M697" s="227"/>
      <c r="N697" s="226"/>
      <c r="O697" s="226" t="s">
        <v>42</v>
      </c>
      <c r="P697" s="226"/>
      <c r="Q697" s="232" t="s">
        <v>2859</v>
      </c>
      <c r="R697" s="232"/>
      <c r="S697" s="228"/>
      <c r="T697" s="101" t="s">
        <v>42</v>
      </c>
      <c r="U697" s="148"/>
      <c r="V697" s="148"/>
      <c r="W697" s="107" t="str">
        <f>VLOOKUP(TRIM(X697),X10:Y88,2,FALSE)</f>
        <v>Withdrawn</v>
      </c>
      <c r="X697" s="171" t="str">
        <f t="shared" si="64"/>
        <v>99</v>
      </c>
      <c r="Y697" s="175">
        <f t="shared" si="62"/>
        <v>0</v>
      </c>
      <c r="Z697" s="171">
        <f t="shared" si="63"/>
        <v>0</v>
      </c>
      <c r="AA697" s="171">
        <f t="shared" si="65"/>
        <v>1</v>
      </c>
      <c r="AB697" s="171">
        <f t="shared" si="66"/>
        <v>0</v>
      </c>
      <c r="AC697" s="171">
        <f t="shared" si="67"/>
        <v>0</v>
      </c>
    </row>
    <row r="698" spans="1:29" ht="35.25" customHeight="1" x14ac:dyDescent="0.25">
      <c r="A698" s="96"/>
      <c r="B698" s="101"/>
      <c r="C698" s="98" t="s">
        <v>14</v>
      </c>
      <c r="D698" s="98" t="s">
        <v>102</v>
      </c>
      <c r="E698" s="173" t="s">
        <v>8361</v>
      </c>
      <c r="F698" s="99" t="s">
        <v>2857</v>
      </c>
      <c r="G698" s="230" t="s">
        <v>42</v>
      </c>
      <c r="H698" s="230" t="s">
        <v>10180</v>
      </c>
      <c r="I698" s="231" t="s">
        <v>42</v>
      </c>
      <c r="J698" s="226"/>
      <c r="K698" s="227"/>
      <c r="L698" s="226"/>
      <c r="M698" s="227"/>
      <c r="N698" s="226"/>
      <c r="O698" s="226" t="s">
        <v>42</v>
      </c>
      <c r="P698" s="226"/>
      <c r="Q698" s="232" t="s">
        <v>2859</v>
      </c>
      <c r="R698" s="232"/>
      <c r="S698" s="228"/>
      <c r="T698" s="101" t="s">
        <v>42</v>
      </c>
      <c r="U698" s="148"/>
      <c r="V698" s="148"/>
      <c r="W698" s="107" t="str">
        <f>VLOOKUP(TRIM(X698),X10:Y88,2,FALSE)</f>
        <v>Withdrawn</v>
      </c>
      <c r="X698" s="171" t="str">
        <f t="shared" si="64"/>
        <v>99</v>
      </c>
      <c r="Y698" s="175">
        <f t="shared" si="62"/>
        <v>0</v>
      </c>
      <c r="Z698" s="171">
        <f t="shared" si="63"/>
        <v>0</v>
      </c>
      <c r="AA698" s="171">
        <f t="shared" si="65"/>
        <v>1</v>
      </c>
      <c r="AB698" s="171">
        <f t="shared" si="66"/>
        <v>0</v>
      </c>
      <c r="AC698" s="171">
        <f t="shared" si="67"/>
        <v>0</v>
      </c>
    </row>
    <row r="699" spans="1:29" ht="35.25" customHeight="1" x14ac:dyDescent="0.25">
      <c r="A699" s="96"/>
      <c r="B699" s="101"/>
      <c r="C699" s="98" t="s">
        <v>14</v>
      </c>
      <c r="D699" s="98" t="s">
        <v>102</v>
      </c>
      <c r="E699" s="173" t="s">
        <v>8362</v>
      </c>
      <c r="F699" s="99" t="s">
        <v>2857</v>
      </c>
      <c r="G699" s="230" t="s">
        <v>42</v>
      </c>
      <c r="H699" s="230" t="s">
        <v>10180</v>
      </c>
      <c r="I699" s="231" t="s">
        <v>42</v>
      </c>
      <c r="J699" s="226"/>
      <c r="K699" s="227"/>
      <c r="L699" s="226"/>
      <c r="M699" s="227"/>
      <c r="N699" s="226"/>
      <c r="O699" s="226" t="s">
        <v>42</v>
      </c>
      <c r="P699" s="226"/>
      <c r="Q699" s="232" t="s">
        <v>2859</v>
      </c>
      <c r="R699" s="232"/>
      <c r="S699" s="228"/>
      <c r="T699" s="101" t="s">
        <v>42</v>
      </c>
      <c r="U699" s="148"/>
      <c r="V699" s="148"/>
      <c r="W699" s="107" t="str">
        <f>VLOOKUP(TRIM(X699),X10:Y88,2,FALSE)</f>
        <v>Withdrawn</v>
      </c>
      <c r="X699" s="171" t="str">
        <f t="shared" si="64"/>
        <v>99</v>
      </c>
      <c r="Y699" s="175">
        <f t="shared" si="62"/>
        <v>0</v>
      </c>
      <c r="Z699" s="171">
        <f t="shared" si="63"/>
        <v>0</v>
      </c>
      <c r="AA699" s="171">
        <f t="shared" si="65"/>
        <v>1</v>
      </c>
      <c r="AB699" s="171">
        <f t="shared" si="66"/>
        <v>0</v>
      </c>
      <c r="AC699" s="171">
        <f t="shared" si="67"/>
        <v>0</v>
      </c>
    </row>
    <row r="700" spans="1:29" ht="35.25" customHeight="1" x14ac:dyDescent="0.25">
      <c r="A700" s="96"/>
      <c r="B700" s="101"/>
      <c r="C700" s="98" t="s">
        <v>14</v>
      </c>
      <c r="D700" s="98" t="s">
        <v>102</v>
      </c>
      <c r="E700" s="173" t="s">
        <v>8363</v>
      </c>
      <c r="F700" s="99" t="s">
        <v>2857</v>
      </c>
      <c r="G700" s="230" t="s">
        <v>42</v>
      </c>
      <c r="H700" s="230" t="s">
        <v>10180</v>
      </c>
      <c r="I700" s="231" t="s">
        <v>42</v>
      </c>
      <c r="J700" s="226"/>
      <c r="K700" s="227"/>
      <c r="L700" s="226"/>
      <c r="M700" s="227"/>
      <c r="N700" s="226"/>
      <c r="O700" s="226" t="s">
        <v>42</v>
      </c>
      <c r="P700" s="226"/>
      <c r="Q700" s="232" t="s">
        <v>2859</v>
      </c>
      <c r="R700" s="232"/>
      <c r="S700" s="228"/>
      <c r="T700" s="101" t="s">
        <v>42</v>
      </c>
      <c r="U700" s="148"/>
      <c r="V700" s="148"/>
      <c r="W700" s="107" t="str">
        <f>VLOOKUP(TRIM(X700),X10:Y88,2,FALSE)</f>
        <v>Withdrawn</v>
      </c>
      <c r="X700" s="171" t="str">
        <f t="shared" si="64"/>
        <v>99</v>
      </c>
      <c r="Y700" s="175">
        <f t="shared" si="62"/>
        <v>0</v>
      </c>
      <c r="Z700" s="171">
        <f t="shared" si="63"/>
        <v>0</v>
      </c>
      <c r="AA700" s="171">
        <f t="shared" si="65"/>
        <v>1</v>
      </c>
      <c r="AB700" s="171">
        <f t="shared" si="66"/>
        <v>0</v>
      </c>
      <c r="AC700" s="171">
        <f t="shared" si="67"/>
        <v>0</v>
      </c>
    </row>
    <row r="701" spans="1:29" ht="35.25" customHeight="1" x14ac:dyDescent="0.25">
      <c r="A701" s="96"/>
      <c r="B701" s="101"/>
      <c r="C701" s="98" t="s">
        <v>14</v>
      </c>
      <c r="D701" s="98" t="s">
        <v>102</v>
      </c>
      <c r="E701" s="173" t="s">
        <v>8364</v>
      </c>
      <c r="F701" s="99" t="s">
        <v>2857</v>
      </c>
      <c r="G701" s="230" t="s">
        <v>42</v>
      </c>
      <c r="H701" s="230" t="s">
        <v>10180</v>
      </c>
      <c r="I701" s="231" t="s">
        <v>42</v>
      </c>
      <c r="J701" s="226"/>
      <c r="K701" s="227"/>
      <c r="L701" s="226"/>
      <c r="M701" s="227"/>
      <c r="N701" s="226"/>
      <c r="O701" s="226" t="s">
        <v>42</v>
      </c>
      <c r="P701" s="226"/>
      <c r="Q701" s="232" t="s">
        <v>2859</v>
      </c>
      <c r="R701" s="232"/>
      <c r="S701" s="228"/>
      <c r="T701" s="101" t="s">
        <v>42</v>
      </c>
      <c r="U701" s="148"/>
      <c r="V701" s="148"/>
      <c r="W701" s="107" t="str">
        <f>VLOOKUP(TRIM(X701),X10:Y88,2,FALSE)</f>
        <v>Withdrawn</v>
      </c>
      <c r="X701" s="171" t="str">
        <f t="shared" si="64"/>
        <v>99</v>
      </c>
      <c r="Y701" s="175">
        <f t="shared" si="62"/>
        <v>0</v>
      </c>
      <c r="Z701" s="171">
        <f t="shared" si="63"/>
        <v>0</v>
      </c>
      <c r="AA701" s="171">
        <f t="shared" si="65"/>
        <v>1</v>
      </c>
      <c r="AB701" s="171">
        <f t="shared" si="66"/>
        <v>0</v>
      </c>
      <c r="AC701" s="171">
        <f t="shared" si="67"/>
        <v>0</v>
      </c>
    </row>
    <row r="702" spans="1:29" ht="35.25" customHeight="1" x14ac:dyDescent="0.25">
      <c r="A702" s="96"/>
      <c r="B702" s="101"/>
      <c r="C702" s="98" t="s">
        <v>14</v>
      </c>
      <c r="D702" s="98" t="s">
        <v>102</v>
      </c>
      <c r="E702" s="173" t="s">
        <v>8365</v>
      </c>
      <c r="F702" s="99" t="s">
        <v>2857</v>
      </c>
      <c r="G702" s="230" t="s">
        <v>42</v>
      </c>
      <c r="H702" s="230" t="s">
        <v>10180</v>
      </c>
      <c r="I702" s="231" t="s">
        <v>42</v>
      </c>
      <c r="J702" s="226"/>
      <c r="K702" s="227"/>
      <c r="L702" s="226"/>
      <c r="M702" s="227"/>
      <c r="N702" s="226"/>
      <c r="O702" s="226" t="s">
        <v>42</v>
      </c>
      <c r="P702" s="226"/>
      <c r="Q702" s="232" t="s">
        <v>2859</v>
      </c>
      <c r="R702" s="232"/>
      <c r="S702" s="228"/>
      <c r="T702" s="101" t="s">
        <v>42</v>
      </c>
      <c r="U702" s="148"/>
      <c r="V702" s="148"/>
      <c r="W702" s="107" t="str">
        <f>VLOOKUP(TRIM(X702),X10:Y88,2,FALSE)</f>
        <v>Withdrawn</v>
      </c>
      <c r="X702" s="171" t="str">
        <f t="shared" si="64"/>
        <v>99</v>
      </c>
      <c r="Y702" s="175">
        <f t="shared" si="62"/>
        <v>0</v>
      </c>
      <c r="Z702" s="171">
        <f t="shared" si="63"/>
        <v>0</v>
      </c>
      <c r="AA702" s="171">
        <f t="shared" si="65"/>
        <v>1</v>
      </c>
      <c r="AB702" s="171">
        <f t="shared" si="66"/>
        <v>0</v>
      </c>
      <c r="AC702" s="171">
        <f t="shared" si="67"/>
        <v>0</v>
      </c>
    </row>
    <row r="703" spans="1:29" ht="35.25" customHeight="1" x14ac:dyDescent="0.25">
      <c r="A703" s="96"/>
      <c r="B703" s="101"/>
      <c r="C703" s="98" t="s">
        <v>14</v>
      </c>
      <c r="D703" s="98" t="s">
        <v>102</v>
      </c>
      <c r="E703" s="173" t="s">
        <v>8366</v>
      </c>
      <c r="F703" s="99" t="s">
        <v>2857</v>
      </c>
      <c r="G703" s="230" t="s">
        <v>42</v>
      </c>
      <c r="H703" s="230" t="s">
        <v>10180</v>
      </c>
      <c r="I703" s="231" t="s">
        <v>42</v>
      </c>
      <c r="J703" s="226"/>
      <c r="K703" s="227"/>
      <c r="L703" s="226"/>
      <c r="M703" s="227"/>
      <c r="N703" s="226"/>
      <c r="O703" s="226" t="s">
        <v>42</v>
      </c>
      <c r="P703" s="226"/>
      <c r="Q703" s="232" t="s">
        <v>2859</v>
      </c>
      <c r="R703" s="232"/>
      <c r="S703" s="228"/>
      <c r="T703" s="101" t="s">
        <v>42</v>
      </c>
      <c r="U703" s="148"/>
      <c r="V703" s="148"/>
      <c r="W703" s="107" t="str">
        <f>VLOOKUP(TRIM(X703),X10:Y88,2,FALSE)</f>
        <v>Withdrawn</v>
      </c>
      <c r="X703" s="171" t="str">
        <f t="shared" si="64"/>
        <v>99</v>
      </c>
      <c r="Y703" s="175">
        <f t="shared" si="62"/>
        <v>0</v>
      </c>
      <c r="Z703" s="171">
        <f t="shared" si="63"/>
        <v>0</v>
      </c>
      <c r="AA703" s="171">
        <f t="shared" si="65"/>
        <v>1</v>
      </c>
      <c r="AB703" s="171">
        <f t="shared" si="66"/>
        <v>0</v>
      </c>
      <c r="AC703" s="171">
        <f t="shared" si="67"/>
        <v>0</v>
      </c>
    </row>
    <row r="704" spans="1:29" ht="35.25" customHeight="1" x14ac:dyDescent="0.25">
      <c r="A704" s="96"/>
      <c r="B704" s="101"/>
      <c r="C704" s="98" t="s">
        <v>14</v>
      </c>
      <c r="D704" s="98" t="s">
        <v>102</v>
      </c>
      <c r="E704" s="173" t="s">
        <v>8367</v>
      </c>
      <c r="F704" s="99" t="s">
        <v>2857</v>
      </c>
      <c r="G704" s="230" t="s">
        <v>42</v>
      </c>
      <c r="H704" s="230" t="s">
        <v>10180</v>
      </c>
      <c r="I704" s="231" t="s">
        <v>42</v>
      </c>
      <c r="J704" s="226"/>
      <c r="K704" s="227"/>
      <c r="L704" s="226"/>
      <c r="M704" s="227"/>
      <c r="N704" s="226"/>
      <c r="O704" s="226" t="s">
        <v>42</v>
      </c>
      <c r="P704" s="226"/>
      <c r="Q704" s="232" t="s">
        <v>2859</v>
      </c>
      <c r="R704" s="232"/>
      <c r="S704" s="228"/>
      <c r="T704" s="101" t="s">
        <v>42</v>
      </c>
      <c r="U704" s="148"/>
      <c r="V704" s="148"/>
      <c r="W704" s="107" t="str">
        <f>VLOOKUP(TRIM(X704),X10:Y88,2,FALSE)</f>
        <v>Withdrawn</v>
      </c>
      <c r="X704" s="171" t="str">
        <f t="shared" si="64"/>
        <v>99</v>
      </c>
      <c r="Y704" s="175">
        <f t="shared" si="62"/>
        <v>0</v>
      </c>
      <c r="Z704" s="171">
        <f t="shared" si="63"/>
        <v>0</v>
      </c>
      <c r="AA704" s="171">
        <f t="shared" si="65"/>
        <v>1</v>
      </c>
      <c r="AB704" s="171">
        <f t="shared" si="66"/>
        <v>0</v>
      </c>
      <c r="AC704" s="171">
        <f t="shared" si="67"/>
        <v>0</v>
      </c>
    </row>
    <row r="705" spans="1:29" ht="35.25" customHeight="1" x14ac:dyDescent="0.25">
      <c r="A705" s="96"/>
      <c r="B705" s="101"/>
      <c r="C705" s="98" t="s">
        <v>14</v>
      </c>
      <c r="D705" s="98" t="s">
        <v>102</v>
      </c>
      <c r="E705" s="173" t="s">
        <v>8368</v>
      </c>
      <c r="F705" s="99" t="s">
        <v>2857</v>
      </c>
      <c r="G705" s="230" t="s">
        <v>42</v>
      </c>
      <c r="H705" s="230" t="s">
        <v>10180</v>
      </c>
      <c r="I705" s="231" t="s">
        <v>42</v>
      </c>
      <c r="J705" s="226"/>
      <c r="K705" s="227"/>
      <c r="L705" s="226"/>
      <c r="M705" s="227"/>
      <c r="N705" s="226"/>
      <c r="O705" s="226" t="s">
        <v>42</v>
      </c>
      <c r="P705" s="226"/>
      <c r="Q705" s="232" t="s">
        <v>2859</v>
      </c>
      <c r="R705" s="232"/>
      <c r="S705" s="228"/>
      <c r="T705" s="101" t="s">
        <v>42</v>
      </c>
      <c r="U705" s="148"/>
      <c r="V705" s="148"/>
      <c r="W705" s="107" t="str">
        <f>VLOOKUP(TRIM(X705),X10:Y88,2,FALSE)</f>
        <v>Withdrawn</v>
      </c>
      <c r="X705" s="171" t="str">
        <f t="shared" si="64"/>
        <v>99</v>
      </c>
      <c r="Y705" s="175">
        <f t="shared" si="62"/>
        <v>0</v>
      </c>
      <c r="Z705" s="171">
        <f t="shared" si="63"/>
        <v>0</v>
      </c>
      <c r="AA705" s="171">
        <f t="shared" si="65"/>
        <v>1</v>
      </c>
      <c r="AB705" s="171">
        <f t="shared" si="66"/>
        <v>0</v>
      </c>
      <c r="AC705" s="171">
        <f t="shared" si="67"/>
        <v>0</v>
      </c>
    </row>
    <row r="706" spans="1:29" ht="35.25" customHeight="1" x14ac:dyDescent="0.25">
      <c r="A706" s="96"/>
      <c r="B706" s="101"/>
      <c r="C706" s="98" t="s">
        <v>14</v>
      </c>
      <c r="D706" s="98" t="s">
        <v>102</v>
      </c>
      <c r="E706" s="173" t="s">
        <v>8369</v>
      </c>
      <c r="F706" s="99" t="s">
        <v>2857</v>
      </c>
      <c r="G706" s="230" t="s">
        <v>42</v>
      </c>
      <c r="H706" s="230" t="s">
        <v>10180</v>
      </c>
      <c r="I706" s="231" t="s">
        <v>42</v>
      </c>
      <c r="J706" s="226"/>
      <c r="K706" s="227"/>
      <c r="L706" s="226"/>
      <c r="M706" s="227"/>
      <c r="N706" s="226"/>
      <c r="O706" s="226" t="s">
        <v>42</v>
      </c>
      <c r="P706" s="226"/>
      <c r="Q706" s="232" t="s">
        <v>2859</v>
      </c>
      <c r="R706" s="232"/>
      <c r="S706" s="228"/>
      <c r="T706" s="101" t="s">
        <v>42</v>
      </c>
      <c r="U706" s="148"/>
      <c r="V706" s="148"/>
      <c r="W706" s="107" t="str">
        <f>VLOOKUP(TRIM(X706),X10:Y88,2,FALSE)</f>
        <v>Withdrawn</v>
      </c>
      <c r="X706" s="171" t="str">
        <f t="shared" si="64"/>
        <v>99</v>
      </c>
      <c r="Y706" s="175">
        <f t="shared" si="62"/>
        <v>0</v>
      </c>
      <c r="Z706" s="171">
        <f t="shared" si="63"/>
        <v>0</v>
      </c>
      <c r="AA706" s="171">
        <f t="shared" si="65"/>
        <v>1</v>
      </c>
      <c r="AB706" s="171">
        <f t="shared" si="66"/>
        <v>0</v>
      </c>
      <c r="AC706" s="171">
        <f t="shared" si="67"/>
        <v>0</v>
      </c>
    </row>
    <row r="707" spans="1:29" ht="35.25" customHeight="1" x14ac:dyDescent="0.25">
      <c r="A707" s="96"/>
      <c r="B707" s="101"/>
      <c r="C707" s="98" t="s">
        <v>14</v>
      </c>
      <c r="D707" s="98" t="s">
        <v>102</v>
      </c>
      <c r="E707" s="173" t="s">
        <v>8370</v>
      </c>
      <c r="F707" s="99" t="s">
        <v>2857</v>
      </c>
      <c r="G707" s="230" t="s">
        <v>42</v>
      </c>
      <c r="H707" s="230" t="s">
        <v>10180</v>
      </c>
      <c r="I707" s="231" t="s">
        <v>42</v>
      </c>
      <c r="J707" s="226"/>
      <c r="K707" s="227"/>
      <c r="L707" s="226"/>
      <c r="M707" s="227"/>
      <c r="N707" s="226"/>
      <c r="O707" s="226" t="s">
        <v>42</v>
      </c>
      <c r="P707" s="226"/>
      <c r="Q707" s="232" t="s">
        <v>2859</v>
      </c>
      <c r="R707" s="232"/>
      <c r="S707" s="228"/>
      <c r="T707" s="101" t="s">
        <v>42</v>
      </c>
      <c r="U707" s="148"/>
      <c r="V707" s="148"/>
      <c r="W707" s="107" t="str">
        <f>VLOOKUP(TRIM(X707),X10:Y88,2,FALSE)</f>
        <v>Withdrawn</v>
      </c>
      <c r="X707" s="171" t="str">
        <f t="shared" si="64"/>
        <v>99</v>
      </c>
      <c r="Y707" s="175">
        <f t="shared" si="62"/>
        <v>0</v>
      </c>
      <c r="Z707" s="171">
        <f t="shared" si="63"/>
        <v>0</v>
      </c>
      <c r="AA707" s="171">
        <f t="shared" si="65"/>
        <v>1</v>
      </c>
      <c r="AB707" s="171">
        <f t="shared" si="66"/>
        <v>0</v>
      </c>
      <c r="AC707" s="171">
        <f t="shared" si="67"/>
        <v>0</v>
      </c>
    </row>
    <row r="708" spans="1:29" ht="35.25" customHeight="1" x14ac:dyDescent="0.25">
      <c r="A708" s="96"/>
      <c r="B708" s="101"/>
      <c r="C708" s="98" t="s">
        <v>14</v>
      </c>
      <c r="D708" s="98" t="s">
        <v>102</v>
      </c>
      <c r="E708" s="173" t="s">
        <v>8371</v>
      </c>
      <c r="F708" s="99" t="s">
        <v>2857</v>
      </c>
      <c r="G708" s="230" t="s">
        <v>42</v>
      </c>
      <c r="H708" s="230" t="s">
        <v>10180</v>
      </c>
      <c r="I708" s="231" t="s">
        <v>42</v>
      </c>
      <c r="J708" s="226"/>
      <c r="K708" s="227"/>
      <c r="L708" s="226"/>
      <c r="M708" s="227"/>
      <c r="N708" s="226"/>
      <c r="O708" s="226" t="s">
        <v>42</v>
      </c>
      <c r="P708" s="226"/>
      <c r="Q708" s="232" t="s">
        <v>2859</v>
      </c>
      <c r="R708" s="232"/>
      <c r="S708" s="228"/>
      <c r="T708" s="101" t="s">
        <v>42</v>
      </c>
      <c r="U708" s="148"/>
      <c r="V708" s="148"/>
      <c r="W708" s="107" t="str">
        <f>VLOOKUP(TRIM(X708),X10:Y88,2,FALSE)</f>
        <v>Withdrawn</v>
      </c>
      <c r="X708" s="171" t="str">
        <f t="shared" si="64"/>
        <v>99</v>
      </c>
      <c r="Y708" s="175">
        <f t="shared" si="62"/>
        <v>0</v>
      </c>
      <c r="Z708" s="171">
        <f t="shared" si="63"/>
        <v>0</v>
      </c>
      <c r="AA708" s="171">
        <f t="shared" si="65"/>
        <v>1</v>
      </c>
      <c r="AB708" s="171">
        <f t="shared" si="66"/>
        <v>0</v>
      </c>
      <c r="AC708" s="171">
        <f t="shared" si="67"/>
        <v>0</v>
      </c>
    </row>
    <row r="709" spans="1:29" ht="35.25" customHeight="1" x14ac:dyDescent="0.25">
      <c r="A709" s="96"/>
      <c r="B709" s="101"/>
      <c r="C709" s="98" t="s">
        <v>14</v>
      </c>
      <c r="D709" s="98" t="s">
        <v>102</v>
      </c>
      <c r="E709" s="173" t="s">
        <v>8372</v>
      </c>
      <c r="F709" s="99" t="s">
        <v>2857</v>
      </c>
      <c r="G709" s="230" t="s">
        <v>42</v>
      </c>
      <c r="H709" s="230" t="s">
        <v>10180</v>
      </c>
      <c r="I709" s="231" t="s">
        <v>42</v>
      </c>
      <c r="J709" s="226"/>
      <c r="K709" s="227"/>
      <c r="L709" s="226"/>
      <c r="M709" s="227"/>
      <c r="N709" s="226"/>
      <c r="O709" s="226" t="s">
        <v>42</v>
      </c>
      <c r="P709" s="226"/>
      <c r="Q709" s="232" t="s">
        <v>2859</v>
      </c>
      <c r="R709" s="232"/>
      <c r="S709" s="228"/>
      <c r="T709" s="101" t="s">
        <v>42</v>
      </c>
      <c r="U709" s="148"/>
      <c r="V709" s="148"/>
      <c r="W709" s="107" t="str">
        <f>VLOOKUP(TRIM(X709),X10:Y88,2,FALSE)</f>
        <v>Withdrawn</v>
      </c>
      <c r="X709" s="171" t="str">
        <f t="shared" si="64"/>
        <v>99</v>
      </c>
      <c r="Y709" s="175">
        <f t="shared" si="62"/>
        <v>0</v>
      </c>
      <c r="Z709" s="171">
        <f t="shared" si="63"/>
        <v>0</v>
      </c>
      <c r="AA709" s="171">
        <f t="shared" si="65"/>
        <v>1</v>
      </c>
      <c r="AB709" s="171">
        <f t="shared" si="66"/>
        <v>0</v>
      </c>
      <c r="AC709" s="171">
        <f t="shared" si="67"/>
        <v>0</v>
      </c>
    </row>
    <row r="710" spans="1:29" ht="35.25" customHeight="1" x14ac:dyDescent="0.25">
      <c r="A710" s="96"/>
      <c r="B710" s="101"/>
      <c r="C710" s="98" t="s">
        <v>14</v>
      </c>
      <c r="D710" s="98" t="s">
        <v>102</v>
      </c>
      <c r="E710" s="173" t="s">
        <v>8373</v>
      </c>
      <c r="F710" s="99" t="s">
        <v>2857</v>
      </c>
      <c r="G710" s="230" t="s">
        <v>42</v>
      </c>
      <c r="H710" s="230" t="s">
        <v>10180</v>
      </c>
      <c r="I710" s="231" t="s">
        <v>42</v>
      </c>
      <c r="J710" s="226"/>
      <c r="K710" s="227"/>
      <c r="L710" s="226"/>
      <c r="M710" s="227"/>
      <c r="N710" s="226"/>
      <c r="O710" s="226" t="s">
        <v>42</v>
      </c>
      <c r="P710" s="226"/>
      <c r="Q710" s="232" t="s">
        <v>2859</v>
      </c>
      <c r="R710" s="232"/>
      <c r="S710" s="228"/>
      <c r="T710" s="101" t="s">
        <v>42</v>
      </c>
      <c r="U710" s="148"/>
      <c r="V710" s="148"/>
      <c r="W710" s="107" t="str">
        <f>VLOOKUP(TRIM(X710),X10:Y88,2,FALSE)</f>
        <v>Withdrawn</v>
      </c>
      <c r="X710" s="171" t="str">
        <f t="shared" si="64"/>
        <v>99</v>
      </c>
      <c r="Y710" s="175">
        <f t="shared" si="62"/>
        <v>0</v>
      </c>
      <c r="Z710" s="171">
        <f t="shared" si="63"/>
        <v>0</v>
      </c>
      <c r="AA710" s="171">
        <f t="shared" si="65"/>
        <v>1</v>
      </c>
      <c r="AB710" s="171">
        <f t="shared" si="66"/>
        <v>0</v>
      </c>
      <c r="AC710" s="171">
        <f t="shared" si="67"/>
        <v>0</v>
      </c>
    </row>
    <row r="711" spans="1:29" ht="35.25" customHeight="1" x14ac:dyDescent="0.25">
      <c r="A711" s="96"/>
      <c r="B711" s="101"/>
      <c r="C711" s="98" t="s">
        <v>14</v>
      </c>
      <c r="D711" s="98" t="s">
        <v>102</v>
      </c>
      <c r="E711" s="173" t="s">
        <v>8374</v>
      </c>
      <c r="F711" s="99" t="s">
        <v>2857</v>
      </c>
      <c r="G711" s="230" t="s">
        <v>42</v>
      </c>
      <c r="H711" s="230" t="s">
        <v>10180</v>
      </c>
      <c r="I711" s="231" t="s">
        <v>42</v>
      </c>
      <c r="J711" s="226"/>
      <c r="K711" s="227"/>
      <c r="L711" s="226"/>
      <c r="M711" s="227"/>
      <c r="N711" s="226"/>
      <c r="O711" s="226" t="s">
        <v>42</v>
      </c>
      <c r="P711" s="226"/>
      <c r="Q711" s="232" t="s">
        <v>2859</v>
      </c>
      <c r="R711" s="232"/>
      <c r="S711" s="228"/>
      <c r="T711" s="101" t="s">
        <v>42</v>
      </c>
      <c r="U711" s="148"/>
      <c r="V711" s="148"/>
      <c r="W711" s="107" t="str">
        <f>VLOOKUP(TRIM(X711),X10:Y88,2,FALSE)</f>
        <v>Withdrawn</v>
      </c>
      <c r="X711" s="171" t="str">
        <f t="shared" si="64"/>
        <v>99</v>
      </c>
      <c r="Y711" s="175">
        <f t="shared" si="62"/>
        <v>0</v>
      </c>
      <c r="Z711" s="171">
        <f t="shared" si="63"/>
        <v>0</v>
      </c>
      <c r="AA711" s="171">
        <f t="shared" si="65"/>
        <v>1</v>
      </c>
      <c r="AB711" s="171">
        <f t="shared" si="66"/>
        <v>0</v>
      </c>
      <c r="AC711" s="171">
        <f t="shared" si="67"/>
        <v>0</v>
      </c>
    </row>
    <row r="712" spans="1:29" ht="37.15" customHeight="1" x14ac:dyDescent="0.25">
      <c r="A712" s="96"/>
      <c r="B712" s="101"/>
      <c r="C712" s="98" t="s">
        <v>14</v>
      </c>
      <c r="D712" s="98" t="s">
        <v>102</v>
      </c>
      <c r="E712" s="173" t="s">
        <v>8375</v>
      </c>
      <c r="F712" s="99" t="s">
        <v>2857</v>
      </c>
      <c r="G712" s="230" t="s">
        <v>42</v>
      </c>
      <c r="H712" s="230" t="s">
        <v>10180</v>
      </c>
      <c r="I712" s="231" t="s">
        <v>42</v>
      </c>
      <c r="J712" s="226"/>
      <c r="K712" s="227"/>
      <c r="L712" s="226"/>
      <c r="M712" s="227"/>
      <c r="N712" s="226"/>
      <c r="O712" s="226" t="s">
        <v>42</v>
      </c>
      <c r="P712" s="226"/>
      <c r="Q712" s="232" t="s">
        <v>2859</v>
      </c>
      <c r="R712" s="232"/>
      <c r="S712" s="228"/>
      <c r="T712" s="101" t="s">
        <v>42</v>
      </c>
      <c r="U712" s="148"/>
      <c r="V712" s="148"/>
      <c r="W712" s="107" t="str">
        <f>VLOOKUP(TRIM(X712),X10:Y88,2,FALSE)</f>
        <v>Withdrawn</v>
      </c>
      <c r="X712" s="171" t="str">
        <f t="shared" si="64"/>
        <v>99</v>
      </c>
      <c r="Y712" s="175">
        <f t="shared" si="62"/>
        <v>0</v>
      </c>
      <c r="Z712" s="171">
        <f t="shared" si="63"/>
        <v>0</v>
      </c>
      <c r="AA712" s="171">
        <f t="shared" si="65"/>
        <v>1</v>
      </c>
      <c r="AB712" s="171">
        <f t="shared" si="66"/>
        <v>0</v>
      </c>
      <c r="AC712" s="171">
        <f t="shared" si="67"/>
        <v>0</v>
      </c>
    </row>
    <row r="713" spans="1:29" ht="35.25" customHeight="1" x14ac:dyDescent="0.25">
      <c r="A713" s="96"/>
      <c r="B713" s="101"/>
      <c r="C713" s="98" t="s">
        <v>14</v>
      </c>
      <c r="D713" s="98" t="s">
        <v>102</v>
      </c>
      <c r="E713" s="173" t="s">
        <v>8376</v>
      </c>
      <c r="F713" s="99" t="s">
        <v>2857</v>
      </c>
      <c r="G713" s="230" t="s">
        <v>42</v>
      </c>
      <c r="H713" s="230" t="s">
        <v>10180</v>
      </c>
      <c r="I713" s="231" t="s">
        <v>42</v>
      </c>
      <c r="J713" s="226"/>
      <c r="K713" s="227"/>
      <c r="L713" s="226"/>
      <c r="M713" s="227"/>
      <c r="N713" s="226"/>
      <c r="O713" s="226" t="s">
        <v>42</v>
      </c>
      <c r="P713" s="226"/>
      <c r="Q713" s="232" t="s">
        <v>2859</v>
      </c>
      <c r="R713" s="232"/>
      <c r="S713" s="228"/>
      <c r="T713" s="101" t="s">
        <v>42</v>
      </c>
      <c r="U713" s="148"/>
      <c r="V713" s="148"/>
      <c r="W713" s="107" t="str">
        <f>VLOOKUP(TRIM(X713),X10:Y88,2,FALSE)</f>
        <v>Withdrawn</v>
      </c>
      <c r="X713" s="171" t="str">
        <f t="shared" si="64"/>
        <v>99</v>
      </c>
      <c r="Y713" s="175">
        <f t="shared" si="62"/>
        <v>0</v>
      </c>
      <c r="Z713" s="171">
        <f t="shared" si="63"/>
        <v>0</v>
      </c>
      <c r="AA713" s="171">
        <f t="shared" si="65"/>
        <v>1</v>
      </c>
      <c r="AB713" s="171">
        <f t="shared" si="66"/>
        <v>0</v>
      </c>
      <c r="AC713" s="171">
        <f t="shared" si="67"/>
        <v>0</v>
      </c>
    </row>
    <row r="714" spans="1:29" ht="35.25" customHeight="1" x14ac:dyDescent="0.25">
      <c r="A714" s="96"/>
      <c r="B714" s="101"/>
      <c r="C714" s="98" t="s">
        <v>14</v>
      </c>
      <c r="D714" s="98" t="s">
        <v>102</v>
      </c>
      <c r="E714" s="173" t="s">
        <v>8377</v>
      </c>
      <c r="F714" s="99" t="s">
        <v>2857</v>
      </c>
      <c r="G714" s="230" t="s">
        <v>42</v>
      </c>
      <c r="H714" s="230" t="s">
        <v>10180</v>
      </c>
      <c r="I714" s="231" t="s">
        <v>42</v>
      </c>
      <c r="J714" s="226"/>
      <c r="K714" s="227"/>
      <c r="L714" s="226"/>
      <c r="M714" s="227"/>
      <c r="N714" s="226"/>
      <c r="O714" s="226" t="s">
        <v>42</v>
      </c>
      <c r="P714" s="226"/>
      <c r="Q714" s="232" t="s">
        <v>2859</v>
      </c>
      <c r="R714" s="232"/>
      <c r="S714" s="228"/>
      <c r="T714" s="101" t="s">
        <v>42</v>
      </c>
      <c r="U714" s="148"/>
      <c r="V714" s="148"/>
      <c r="W714" s="107" t="str">
        <f>VLOOKUP(TRIM(X714),X10:Y88,2,FALSE)</f>
        <v>Withdrawn</v>
      </c>
      <c r="X714" s="171" t="str">
        <f t="shared" si="64"/>
        <v>99</v>
      </c>
      <c r="Y714" s="175">
        <f t="shared" si="62"/>
        <v>0</v>
      </c>
      <c r="Z714" s="171">
        <f t="shared" si="63"/>
        <v>0</v>
      </c>
      <c r="AA714" s="171">
        <f t="shared" si="65"/>
        <v>1</v>
      </c>
      <c r="AB714" s="171">
        <f t="shared" si="66"/>
        <v>0</v>
      </c>
      <c r="AC714" s="171">
        <f t="shared" si="67"/>
        <v>0</v>
      </c>
    </row>
    <row r="715" spans="1:29" ht="35.25" customHeight="1" x14ac:dyDescent="0.25">
      <c r="A715" s="96"/>
      <c r="B715" s="101"/>
      <c r="C715" s="98" t="s">
        <v>14</v>
      </c>
      <c r="D715" s="98" t="s">
        <v>102</v>
      </c>
      <c r="E715" s="173" t="s">
        <v>8378</v>
      </c>
      <c r="F715" s="99" t="s">
        <v>2857</v>
      </c>
      <c r="G715" s="230" t="s">
        <v>42</v>
      </c>
      <c r="H715" s="230" t="s">
        <v>10180</v>
      </c>
      <c r="I715" s="231" t="s">
        <v>42</v>
      </c>
      <c r="J715" s="226"/>
      <c r="K715" s="227"/>
      <c r="L715" s="226"/>
      <c r="M715" s="227"/>
      <c r="N715" s="226"/>
      <c r="O715" s="226" t="s">
        <v>42</v>
      </c>
      <c r="P715" s="226"/>
      <c r="Q715" s="232" t="s">
        <v>2859</v>
      </c>
      <c r="R715" s="232"/>
      <c r="S715" s="228"/>
      <c r="T715" s="101" t="s">
        <v>42</v>
      </c>
      <c r="U715" s="148"/>
      <c r="V715" s="148"/>
      <c r="W715" s="107" t="str">
        <f>VLOOKUP(TRIM(X715),X10:Y88,2,FALSE)</f>
        <v>Withdrawn</v>
      </c>
      <c r="X715" s="171" t="str">
        <f t="shared" si="64"/>
        <v>99</v>
      </c>
      <c r="Y715" s="175">
        <f t="shared" si="62"/>
        <v>0</v>
      </c>
      <c r="Z715" s="171">
        <f t="shared" si="63"/>
        <v>0</v>
      </c>
      <c r="AA715" s="171">
        <f t="shared" si="65"/>
        <v>1</v>
      </c>
      <c r="AB715" s="171">
        <f t="shared" si="66"/>
        <v>0</v>
      </c>
      <c r="AC715" s="171">
        <f t="shared" si="67"/>
        <v>0</v>
      </c>
    </row>
    <row r="716" spans="1:29" ht="35.25" customHeight="1" x14ac:dyDescent="0.25">
      <c r="A716" s="96"/>
      <c r="B716" s="101"/>
      <c r="C716" s="98" t="s">
        <v>14</v>
      </c>
      <c r="D716" s="98" t="s">
        <v>102</v>
      </c>
      <c r="E716" s="173" t="s">
        <v>8379</v>
      </c>
      <c r="F716" s="99" t="s">
        <v>2857</v>
      </c>
      <c r="G716" s="230" t="s">
        <v>42</v>
      </c>
      <c r="H716" s="230" t="s">
        <v>10180</v>
      </c>
      <c r="I716" s="231" t="s">
        <v>42</v>
      </c>
      <c r="J716" s="226"/>
      <c r="K716" s="227"/>
      <c r="L716" s="226"/>
      <c r="M716" s="227"/>
      <c r="N716" s="226"/>
      <c r="O716" s="226" t="s">
        <v>42</v>
      </c>
      <c r="P716" s="226"/>
      <c r="Q716" s="232" t="s">
        <v>2859</v>
      </c>
      <c r="R716" s="232"/>
      <c r="S716" s="228"/>
      <c r="T716" s="101" t="s">
        <v>42</v>
      </c>
      <c r="U716" s="148"/>
      <c r="V716" s="148"/>
      <c r="W716" s="107" t="str">
        <f>VLOOKUP(TRIM(X716),X10:Y88,2,FALSE)</f>
        <v>Withdrawn</v>
      </c>
      <c r="X716" s="171" t="str">
        <f t="shared" si="64"/>
        <v>99</v>
      </c>
      <c r="Y716" s="175">
        <f t="shared" si="62"/>
        <v>0</v>
      </c>
      <c r="Z716" s="171">
        <f t="shared" si="63"/>
        <v>0</v>
      </c>
      <c r="AA716" s="171">
        <f t="shared" si="65"/>
        <v>1</v>
      </c>
      <c r="AB716" s="171">
        <f t="shared" si="66"/>
        <v>0</v>
      </c>
      <c r="AC716" s="171">
        <f t="shared" si="67"/>
        <v>0</v>
      </c>
    </row>
    <row r="717" spans="1:29" ht="35.25" customHeight="1" x14ac:dyDescent="0.25">
      <c r="A717" s="96"/>
      <c r="B717" s="101"/>
      <c r="C717" s="98" t="s">
        <v>14</v>
      </c>
      <c r="D717" s="98" t="s">
        <v>102</v>
      </c>
      <c r="E717" s="173" t="s">
        <v>8380</v>
      </c>
      <c r="F717" s="99" t="s">
        <v>2857</v>
      </c>
      <c r="G717" s="230" t="s">
        <v>42</v>
      </c>
      <c r="H717" s="230" t="s">
        <v>10180</v>
      </c>
      <c r="I717" s="231" t="s">
        <v>42</v>
      </c>
      <c r="J717" s="226"/>
      <c r="K717" s="227"/>
      <c r="L717" s="226"/>
      <c r="M717" s="227"/>
      <c r="N717" s="226"/>
      <c r="O717" s="226" t="s">
        <v>42</v>
      </c>
      <c r="P717" s="226"/>
      <c r="Q717" s="232" t="s">
        <v>2859</v>
      </c>
      <c r="R717" s="232"/>
      <c r="S717" s="228"/>
      <c r="T717" s="101" t="s">
        <v>42</v>
      </c>
      <c r="U717" s="148"/>
      <c r="V717" s="148"/>
      <c r="W717" s="107" t="str">
        <f>VLOOKUP(TRIM(X717),X10:Y88,2,FALSE)</f>
        <v>Withdrawn</v>
      </c>
      <c r="X717" s="171" t="str">
        <f t="shared" si="64"/>
        <v>99</v>
      </c>
      <c r="Y717" s="175">
        <f t="shared" si="62"/>
        <v>0</v>
      </c>
      <c r="Z717" s="171">
        <f t="shared" si="63"/>
        <v>0</v>
      </c>
      <c r="AA717" s="171">
        <f t="shared" si="65"/>
        <v>1</v>
      </c>
      <c r="AB717" s="171">
        <f t="shared" si="66"/>
        <v>0</v>
      </c>
      <c r="AC717" s="171">
        <f t="shared" si="67"/>
        <v>0</v>
      </c>
    </row>
    <row r="718" spans="1:29" ht="35.25" customHeight="1" x14ac:dyDescent="0.25">
      <c r="A718" s="96"/>
      <c r="B718" s="101"/>
      <c r="C718" s="98" t="s">
        <v>14</v>
      </c>
      <c r="D718" s="98" t="s">
        <v>102</v>
      </c>
      <c r="E718" s="173" t="s">
        <v>8381</v>
      </c>
      <c r="F718" s="99" t="s">
        <v>2857</v>
      </c>
      <c r="G718" s="230" t="s">
        <v>42</v>
      </c>
      <c r="H718" s="230" t="s">
        <v>10180</v>
      </c>
      <c r="I718" s="231" t="s">
        <v>42</v>
      </c>
      <c r="J718" s="226"/>
      <c r="K718" s="227"/>
      <c r="L718" s="226"/>
      <c r="M718" s="227"/>
      <c r="N718" s="226"/>
      <c r="O718" s="226" t="s">
        <v>42</v>
      </c>
      <c r="P718" s="226"/>
      <c r="Q718" s="232" t="s">
        <v>2859</v>
      </c>
      <c r="R718" s="232"/>
      <c r="S718" s="228"/>
      <c r="T718" s="101" t="s">
        <v>42</v>
      </c>
      <c r="U718" s="148"/>
      <c r="V718" s="148"/>
      <c r="W718" s="107" t="str">
        <f>VLOOKUP(TRIM(X718),X10:Y88,2,FALSE)</f>
        <v>Withdrawn</v>
      </c>
      <c r="X718" s="171" t="str">
        <f t="shared" si="64"/>
        <v>99</v>
      </c>
      <c r="Y718" s="175">
        <f t="shared" si="62"/>
        <v>0</v>
      </c>
      <c r="Z718" s="171">
        <f t="shared" si="63"/>
        <v>0</v>
      </c>
      <c r="AA718" s="171">
        <f t="shared" si="65"/>
        <v>1</v>
      </c>
      <c r="AB718" s="171">
        <f t="shared" si="66"/>
        <v>0</v>
      </c>
      <c r="AC718" s="171">
        <f t="shared" si="67"/>
        <v>0</v>
      </c>
    </row>
    <row r="719" spans="1:29" ht="35.25" customHeight="1" x14ac:dyDescent="0.25">
      <c r="A719" s="96"/>
      <c r="B719" s="101"/>
      <c r="C719" s="98" t="s">
        <v>14</v>
      </c>
      <c r="D719" s="98" t="s">
        <v>102</v>
      </c>
      <c r="E719" s="173" t="s">
        <v>8382</v>
      </c>
      <c r="F719" s="99" t="s">
        <v>2857</v>
      </c>
      <c r="G719" s="230" t="s">
        <v>42</v>
      </c>
      <c r="H719" s="230" t="s">
        <v>10180</v>
      </c>
      <c r="I719" s="231" t="s">
        <v>42</v>
      </c>
      <c r="J719" s="226"/>
      <c r="K719" s="227"/>
      <c r="L719" s="226"/>
      <c r="M719" s="227"/>
      <c r="N719" s="226"/>
      <c r="O719" s="226" t="s">
        <v>42</v>
      </c>
      <c r="P719" s="226"/>
      <c r="Q719" s="232" t="s">
        <v>2859</v>
      </c>
      <c r="R719" s="232"/>
      <c r="S719" s="228"/>
      <c r="T719" s="101" t="s">
        <v>42</v>
      </c>
      <c r="U719" s="148"/>
      <c r="V719" s="148"/>
      <c r="W719" s="107" t="str">
        <f>VLOOKUP(TRIM(X719),X10:Y88,2,FALSE)</f>
        <v>Withdrawn</v>
      </c>
      <c r="X719" s="171" t="str">
        <f t="shared" si="64"/>
        <v>99</v>
      </c>
      <c r="Y719" s="175">
        <f t="shared" si="62"/>
        <v>0</v>
      </c>
      <c r="Z719" s="171">
        <f t="shared" si="63"/>
        <v>0</v>
      </c>
      <c r="AA719" s="171">
        <f t="shared" si="65"/>
        <v>1</v>
      </c>
      <c r="AB719" s="171">
        <f t="shared" si="66"/>
        <v>0</v>
      </c>
      <c r="AC719" s="171">
        <f t="shared" si="67"/>
        <v>0</v>
      </c>
    </row>
    <row r="720" spans="1:29" ht="35.25" customHeight="1" x14ac:dyDescent="0.25">
      <c r="A720" s="96"/>
      <c r="B720" s="101"/>
      <c r="C720" s="98" t="s">
        <v>14</v>
      </c>
      <c r="D720" s="98" t="s">
        <v>102</v>
      </c>
      <c r="E720" s="173" t="s">
        <v>8383</v>
      </c>
      <c r="F720" s="99" t="s">
        <v>2857</v>
      </c>
      <c r="G720" s="230" t="s">
        <v>42</v>
      </c>
      <c r="H720" s="230" t="s">
        <v>10180</v>
      </c>
      <c r="I720" s="231" t="s">
        <v>42</v>
      </c>
      <c r="J720" s="226"/>
      <c r="K720" s="227"/>
      <c r="L720" s="226"/>
      <c r="M720" s="227"/>
      <c r="N720" s="226"/>
      <c r="O720" s="226" t="s">
        <v>42</v>
      </c>
      <c r="P720" s="226"/>
      <c r="Q720" s="232" t="s">
        <v>2859</v>
      </c>
      <c r="R720" s="232"/>
      <c r="S720" s="228"/>
      <c r="T720" s="101" t="s">
        <v>42</v>
      </c>
      <c r="U720" s="148"/>
      <c r="V720" s="148"/>
      <c r="W720" s="107" t="str">
        <f>VLOOKUP(TRIM(X720),X10:Y88,2,FALSE)</f>
        <v>Withdrawn</v>
      </c>
      <c r="X720" s="171" t="str">
        <f t="shared" si="64"/>
        <v>99</v>
      </c>
      <c r="Y720" s="175">
        <f t="shared" si="62"/>
        <v>0</v>
      </c>
      <c r="Z720" s="171">
        <f t="shared" si="63"/>
        <v>0</v>
      </c>
      <c r="AA720" s="171">
        <f t="shared" si="65"/>
        <v>1</v>
      </c>
      <c r="AB720" s="171">
        <f t="shared" si="66"/>
        <v>0</v>
      </c>
      <c r="AC720" s="171">
        <f t="shared" si="67"/>
        <v>0</v>
      </c>
    </row>
    <row r="721" spans="1:29" ht="37.15" customHeight="1" x14ac:dyDescent="0.25">
      <c r="A721" s="96"/>
      <c r="B721" s="101"/>
      <c r="C721" s="98" t="s">
        <v>14</v>
      </c>
      <c r="D721" s="98" t="s">
        <v>102</v>
      </c>
      <c r="E721" s="173" t="s">
        <v>8384</v>
      </c>
      <c r="F721" s="99" t="s">
        <v>2857</v>
      </c>
      <c r="G721" s="230" t="s">
        <v>42</v>
      </c>
      <c r="H721" s="230" t="s">
        <v>10180</v>
      </c>
      <c r="I721" s="231" t="s">
        <v>42</v>
      </c>
      <c r="J721" s="226"/>
      <c r="K721" s="227"/>
      <c r="L721" s="226"/>
      <c r="M721" s="227"/>
      <c r="N721" s="226"/>
      <c r="O721" s="226" t="s">
        <v>42</v>
      </c>
      <c r="P721" s="226"/>
      <c r="Q721" s="232" t="s">
        <v>2859</v>
      </c>
      <c r="R721" s="232"/>
      <c r="S721" s="228"/>
      <c r="T721" s="101" t="s">
        <v>42</v>
      </c>
      <c r="U721" s="148"/>
      <c r="V721" s="148"/>
      <c r="W721" s="107" t="str">
        <f>VLOOKUP(TRIM(X721),X10:Y88,2,FALSE)</f>
        <v>Withdrawn</v>
      </c>
      <c r="X721" s="171" t="str">
        <f t="shared" si="64"/>
        <v>99</v>
      </c>
      <c r="Y721" s="175">
        <f t="shared" si="62"/>
        <v>0</v>
      </c>
      <c r="Z721" s="171">
        <f t="shared" si="63"/>
        <v>0</v>
      </c>
      <c r="AA721" s="171">
        <f t="shared" si="65"/>
        <v>1</v>
      </c>
      <c r="AB721" s="171">
        <f t="shared" si="66"/>
        <v>0</v>
      </c>
      <c r="AC721" s="171">
        <f t="shared" si="67"/>
        <v>0</v>
      </c>
    </row>
    <row r="722" spans="1:29" ht="35.25" customHeight="1" x14ac:dyDescent="0.25">
      <c r="A722" s="96"/>
      <c r="B722" s="101"/>
      <c r="C722" s="98" t="s">
        <v>14</v>
      </c>
      <c r="D722" s="98" t="s">
        <v>102</v>
      </c>
      <c r="E722" s="173" t="s">
        <v>8385</v>
      </c>
      <c r="F722" s="99" t="s">
        <v>2857</v>
      </c>
      <c r="G722" s="230" t="s">
        <v>42</v>
      </c>
      <c r="H722" s="230" t="s">
        <v>10180</v>
      </c>
      <c r="I722" s="231" t="s">
        <v>42</v>
      </c>
      <c r="J722" s="226"/>
      <c r="K722" s="227"/>
      <c r="L722" s="226"/>
      <c r="M722" s="227"/>
      <c r="N722" s="226"/>
      <c r="O722" s="226" t="s">
        <v>42</v>
      </c>
      <c r="P722" s="226"/>
      <c r="Q722" s="232" t="s">
        <v>2859</v>
      </c>
      <c r="R722" s="232"/>
      <c r="S722" s="228"/>
      <c r="T722" s="101" t="s">
        <v>42</v>
      </c>
      <c r="U722" s="148"/>
      <c r="V722" s="148"/>
      <c r="W722" s="107" t="str">
        <f>VLOOKUP(TRIM(X722),X10:Y88,2,FALSE)</f>
        <v>Withdrawn</v>
      </c>
      <c r="X722" s="171" t="str">
        <f t="shared" si="64"/>
        <v>99</v>
      </c>
      <c r="Y722" s="175">
        <f t="shared" ref="Y722:Y785" si="68">IF(F722="CR", IF(S722="Approved", 1, IF(S722="Block approved", 1, 0)),0)</f>
        <v>0</v>
      </c>
      <c r="Z722" s="171">
        <f t="shared" ref="Z722:Z785" si="69">IF(F722="P-CR", IF(S722="Approved", 1, IF(S722="Block approved", 1, 0)),0)</f>
        <v>0</v>
      </c>
      <c r="AA722" s="171">
        <f t="shared" si="65"/>
        <v>1</v>
      </c>
      <c r="AB722" s="171">
        <f t="shared" si="66"/>
        <v>0</v>
      </c>
      <c r="AC722" s="171">
        <f t="shared" si="67"/>
        <v>0</v>
      </c>
    </row>
    <row r="723" spans="1:29" ht="35.25" customHeight="1" x14ac:dyDescent="0.25">
      <c r="A723" s="96"/>
      <c r="B723" s="101"/>
      <c r="C723" s="98" t="s">
        <v>14</v>
      </c>
      <c r="D723" s="98" t="s">
        <v>102</v>
      </c>
      <c r="E723" s="173" t="s">
        <v>8386</v>
      </c>
      <c r="F723" s="99" t="s">
        <v>2857</v>
      </c>
      <c r="G723" s="230" t="s">
        <v>42</v>
      </c>
      <c r="H723" s="230" t="s">
        <v>10180</v>
      </c>
      <c r="I723" s="231" t="s">
        <v>42</v>
      </c>
      <c r="J723" s="226"/>
      <c r="K723" s="227"/>
      <c r="L723" s="226"/>
      <c r="M723" s="227"/>
      <c r="N723" s="226"/>
      <c r="O723" s="226" t="s">
        <v>42</v>
      </c>
      <c r="P723" s="226"/>
      <c r="Q723" s="232" t="s">
        <v>2859</v>
      </c>
      <c r="R723" s="232"/>
      <c r="S723" s="228"/>
      <c r="T723" s="101" t="s">
        <v>42</v>
      </c>
      <c r="U723" s="148"/>
      <c r="V723" s="148"/>
      <c r="W723" s="107" t="str">
        <f>VLOOKUP(TRIM(X723),X10:Y88,2,FALSE)</f>
        <v>Withdrawn</v>
      </c>
      <c r="X723" s="171" t="str">
        <f t="shared" si="64"/>
        <v>99</v>
      </c>
      <c r="Y723" s="175">
        <f t="shared" si="68"/>
        <v>0</v>
      </c>
      <c r="Z723" s="171">
        <f t="shared" si="69"/>
        <v>0</v>
      </c>
      <c r="AA723" s="171">
        <f t="shared" si="65"/>
        <v>1</v>
      </c>
      <c r="AB723" s="171">
        <f t="shared" si="66"/>
        <v>0</v>
      </c>
      <c r="AC723" s="171">
        <f t="shared" si="67"/>
        <v>0</v>
      </c>
    </row>
    <row r="724" spans="1:29" ht="37.15" customHeight="1" x14ac:dyDescent="0.25">
      <c r="A724" s="96"/>
      <c r="B724" s="101"/>
      <c r="C724" s="98" t="s">
        <v>14</v>
      </c>
      <c r="D724" s="98" t="s">
        <v>102</v>
      </c>
      <c r="E724" s="173" t="s">
        <v>8387</v>
      </c>
      <c r="F724" s="99" t="s">
        <v>2857</v>
      </c>
      <c r="G724" s="230" t="s">
        <v>42</v>
      </c>
      <c r="H724" s="230" t="s">
        <v>10180</v>
      </c>
      <c r="I724" s="231" t="s">
        <v>42</v>
      </c>
      <c r="J724" s="226"/>
      <c r="K724" s="227"/>
      <c r="L724" s="226"/>
      <c r="M724" s="227"/>
      <c r="N724" s="226"/>
      <c r="O724" s="226" t="s">
        <v>42</v>
      </c>
      <c r="P724" s="226"/>
      <c r="Q724" s="232" t="s">
        <v>2859</v>
      </c>
      <c r="R724" s="232"/>
      <c r="S724" s="228"/>
      <c r="T724" s="101" t="s">
        <v>42</v>
      </c>
      <c r="U724" s="148"/>
      <c r="V724" s="148"/>
      <c r="W724" s="107" t="str">
        <f>VLOOKUP(TRIM(X724),X10:Y88,2,FALSE)</f>
        <v>Withdrawn</v>
      </c>
      <c r="X724" s="171" t="str">
        <f t="shared" si="64"/>
        <v>99</v>
      </c>
      <c r="Y724" s="175">
        <f t="shared" si="68"/>
        <v>0</v>
      </c>
      <c r="Z724" s="171">
        <f t="shared" si="69"/>
        <v>0</v>
      </c>
      <c r="AA724" s="171">
        <f t="shared" si="65"/>
        <v>1</v>
      </c>
      <c r="AB724" s="171">
        <f t="shared" si="66"/>
        <v>0</v>
      </c>
      <c r="AC724" s="171">
        <f t="shared" si="67"/>
        <v>0</v>
      </c>
    </row>
    <row r="725" spans="1:29" ht="35.25" customHeight="1" x14ac:dyDescent="0.25">
      <c r="A725" s="96"/>
      <c r="B725" s="101"/>
      <c r="C725" s="98" t="s">
        <v>14</v>
      </c>
      <c r="D725" s="98" t="s">
        <v>102</v>
      </c>
      <c r="E725" s="173" t="s">
        <v>8388</v>
      </c>
      <c r="F725" s="99" t="s">
        <v>2857</v>
      </c>
      <c r="G725" s="230" t="s">
        <v>42</v>
      </c>
      <c r="H725" s="230" t="s">
        <v>10180</v>
      </c>
      <c r="I725" s="231" t="s">
        <v>42</v>
      </c>
      <c r="J725" s="226"/>
      <c r="K725" s="227"/>
      <c r="L725" s="226"/>
      <c r="M725" s="227"/>
      <c r="N725" s="226"/>
      <c r="O725" s="226" t="s">
        <v>42</v>
      </c>
      <c r="P725" s="226"/>
      <c r="Q725" s="232" t="s">
        <v>2859</v>
      </c>
      <c r="R725" s="232"/>
      <c r="S725" s="228"/>
      <c r="T725" s="101" t="s">
        <v>42</v>
      </c>
      <c r="U725" s="148"/>
      <c r="V725" s="148"/>
      <c r="W725" s="107" t="str">
        <f>VLOOKUP(TRIM(X725),X10:Y88,2,FALSE)</f>
        <v>Withdrawn</v>
      </c>
      <c r="X725" s="171" t="str">
        <f t="shared" si="64"/>
        <v>99</v>
      </c>
      <c r="Y725" s="175">
        <f t="shared" si="68"/>
        <v>0</v>
      </c>
      <c r="Z725" s="171">
        <f t="shared" si="69"/>
        <v>0</v>
      </c>
      <c r="AA725" s="171">
        <f t="shared" si="65"/>
        <v>1</v>
      </c>
      <c r="AB725" s="171">
        <f t="shared" si="66"/>
        <v>0</v>
      </c>
      <c r="AC725" s="171">
        <f t="shared" si="67"/>
        <v>0</v>
      </c>
    </row>
    <row r="726" spans="1:29" ht="37.15" customHeight="1" x14ac:dyDescent="0.25">
      <c r="A726" s="96"/>
      <c r="B726" s="101"/>
      <c r="C726" s="98" t="s">
        <v>14</v>
      </c>
      <c r="D726" s="98" t="s">
        <v>102</v>
      </c>
      <c r="E726" s="173" t="s">
        <v>8389</v>
      </c>
      <c r="F726" s="99" t="s">
        <v>2857</v>
      </c>
      <c r="G726" s="230" t="s">
        <v>42</v>
      </c>
      <c r="H726" s="230" t="s">
        <v>10180</v>
      </c>
      <c r="I726" s="231" t="s">
        <v>42</v>
      </c>
      <c r="J726" s="226"/>
      <c r="K726" s="227"/>
      <c r="L726" s="226"/>
      <c r="M726" s="227"/>
      <c r="N726" s="226"/>
      <c r="O726" s="226" t="s">
        <v>42</v>
      </c>
      <c r="P726" s="226"/>
      <c r="Q726" s="232" t="s">
        <v>2859</v>
      </c>
      <c r="R726" s="232"/>
      <c r="S726" s="228"/>
      <c r="T726" s="101" t="s">
        <v>42</v>
      </c>
      <c r="U726" s="148"/>
      <c r="V726" s="148"/>
      <c r="W726" s="107" t="str">
        <f>VLOOKUP(TRIM(X726),X10:Y88,2,FALSE)</f>
        <v>Withdrawn</v>
      </c>
      <c r="X726" s="171" t="str">
        <f t="shared" si="64"/>
        <v>99</v>
      </c>
      <c r="Y726" s="175">
        <f t="shared" si="68"/>
        <v>0</v>
      </c>
      <c r="Z726" s="171">
        <f t="shared" si="69"/>
        <v>0</v>
      </c>
      <c r="AA726" s="171">
        <f t="shared" si="65"/>
        <v>1</v>
      </c>
      <c r="AB726" s="171">
        <f t="shared" si="66"/>
        <v>0</v>
      </c>
      <c r="AC726" s="171">
        <f t="shared" si="67"/>
        <v>0</v>
      </c>
    </row>
    <row r="727" spans="1:29" ht="35.25" customHeight="1" x14ac:dyDescent="0.25">
      <c r="A727" s="96"/>
      <c r="B727" s="101"/>
      <c r="C727" s="98" t="s">
        <v>14</v>
      </c>
      <c r="D727" s="98" t="s">
        <v>102</v>
      </c>
      <c r="E727" s="173" t="s">
        <v>8390</v>
      </c>
      <c r="F727" s="99" t="s">
        <v>2857</v>
      </c>
      <c r="G727" s="230" t="s">
        <v>42</v>
      </c>
      <c r="H727" s="230" t="s">
        <v>10180</v>
      </c>
      <c r="I727" s="231" t="s">
        <v>42</v>
      </c>
      <c r="J727" s="226"/>
      <c r="K727" s="227"/>
      <c r="L727" s="226"/>
      <c r="M727" s="227"/>
      <c r="N727" s="226"/>
      <c r="O727" s="226" t="s">
        <v>42</v>
      </c>
      <c r="P727" s="226"/>
      <c r="Q727" s="232" t="s">
        <v>2859</v>
      </c>
      <c r="R727" s="232"/>
      <c r="S727" s="228"/>
      <c r="T727" s="101" t="s">
        <v>42</v>
      </c>
      <c r="U727" s="148"/>
      <c r="V727" s="148"/>
      <c r="W727" s="107" t="str">
        <f>VLOOKUP(TRIM(X727),X10:Y88,2,FALSE)</f>
        <v>Withdrawn</v>
      </c>
      <c r="X727" s="171" t="str">
        <f t="shared" si="64"/>
        <v>99</v>
      </c>
      <c r="Y727" s="175">
        <f t="shared" si="68"/>
        <v>0</v>
      </c>
      <c r="Z727" s="171">
        <f t="shared" si="69"/>
        <v>0</v>
      </c>
      <c r="AA727" s="171">
        <f t="shared" si="65"/>
        <v>1</v>
      </c>
      <c r="AB727" s="171">
        <f t="shared" si="66"/>
        <v>0</v>
      </c>
      <c r="AC727" s="171">
        <f t="shared" si="67"/>
        <v>0</v>
      </c>
    </row>
    <row r="728" spans="1:29" ht="37.15" customHeight="1" x14ac:dyDescent="0.25">
      <c r="A728" s="96"/>
      <c r="B728" s="101"/>
      <c r="C728" s="98" t="s">
        <v>14</v>
      </c>
      <c r="D728" s="98" t="s">
        <v>102</v>
      </c>
      <c r="E728" s="173" t="s">
        <v>8391</v>
      </c>
      <c r="F728" s="99" t="s">
        <v>2857</v>
      </c>
      <c r="G728" s="230" t="s">
        <v>42</v>
      </c>
      <c r="H728" s="230" t="s">
        <v>10180</v>
      </c>
      <c r="I728" s="231" t="s">
        <v>42</v>
      </c>
      <c r="J728" s="226"/>
      <c r="K728" s="227"/>
      <c r="L728" s="226"/>
      <c r="M728" s="227"/>
      <c r="N728" s="226"/>
      <c r="O728" s="226" t="s">
        <v>42</v>
      </c>
      <c r="P728" s="226"/>
      <c r="Q728" s="232" t="s">
        <v>2859</v>
      </c>
      <c r="R728" s="232"/>
      <c r="S728" s="228"/>
      <c r="T728" s="101" t="s">
        <v>42</v>
      </c>
      <c r="U728" s="148"/>
      <c r="V728" s="148"/>
      <c r="W728" s="107" t="str">
        <f>VLOOKUP(TRIM(X728),X10:Y88,2,FALSE)</f>
        <v>Withdrawn</v>
      </c>
      <c r="X728" s="171" t="str">
        <f t="shared" si="64"/>
        <v>99</v>
      </c>
      <c r="Y728" s="175">
        <f t="shared" si="68"/>
        <v>0</v>
      </c>
      <c r="Z728" s="171">
        <f t="shared" si="69"/>
        <v>0</v>
      </c>
      <c r="AA728" s="171">
        <f t="shared" si="65"/>
        <v>1</v>
      </c>
      <c r="AB728" s="171">
        <f t="shared" si="66"/>
        <v>0</v>
      </c>
      <c r="AC728" s="171">
        <f t="shared" si="67"/>
        <v>0</v>
      </c>
    </row>
    <row r="729" spans="1:29" ht="35.25" customHeight="1" x14ac:dyDescent="0.25">
      <c r="A729" s="96"/>
      <c r="B729" s="101"/>
      <c r="C729" s="98" t="s">
        <v>14</v>
      </c>
      <c r="D729" s="98" t="s">
        <v>102</v>
      </c>
      <c r="E729" s="173" t="s">
        <v>8392</v>
      </c>
      <c r="F729" s="99" t="s">
        <v>2857</v>
      </c>
      <c r="G729" s="230" t="s">
        <v>42</v>
      </c>
      <c r="H729" s="230" t="s">
        <v>10180</v>
      </c>
      <c r="I729" s="231" t="s">
        <v>42</v>
      </c>
      <c r="J729" s="226"/>
      <c r="K729" s="227"/>
      <c r="L729" s="226"/>
      <c r="M729" s="227"/>
      <c r="N729" s="226"/>
      <c r="O729" s="226" t="s">
        <v>42</v>
      </c>
      <c r="P729" s="226"/>
      <c r="Q729" s="232" t="s">
        <v>2859</v>
      </c>
      <c r="R729" s="232"/>
      <c r="S729" s="228"/>
      <c r="T729" s="101" t="s">
        <v>42</v>
      </c>
      <c r="U729" s="148"/>
      <c r="V729" s="148"/>
      <c r="W729" s="107" t="str">
        <f>VLOOKUP(TRIM(X729),X10:Y88,2,FALSE)</f>
        <v>Withdrawn</v>
      </c>
      <c r="X729" s="171" t="str">
        <f t="shared" ref="X729:X792" si="70">IF(ISNONTEXT(D729),"" &amp; D729 &amp;"",T(D729))</f>
        <v>99</v>
      </c>
      <c r="Y729" s="175">
        <f t="shared" si="68"/>
        <v>0</v>
      </c>
      <c r="Z729" s="171">
        <f t="shared" si="69"/>
        <v>0</v>
      </c>
      <c r="AA729" s="171">
        <f t="shared" ref="AA729:AA792" si="71">LEN(I729)</f>
        <v>1</v>
      </c>
      <c r="AB729" s="171">
        <f t="shared" ref="AB729:AB792" si="72">IF(LEFT(H729, 12)="Reserved for",  1, 0)</f>
        <v>0</v>
      </c>
      <c r="AC729" s="171">
        <f t="shared" ref="AC729:AC792" si="73">IF(F729="LS OUT", IF(S729="Approved", 1, IF(S729="Block approved", 1, 0)),0)</f>
        <v>0</v>
      </c>
    </row>
    <row r="730" spans="1:29" ht="35.25" customHeight="1" x14ac:dyDescent="0.25">
      <c r="A730" s="96"/>
      <c r="B730" s="101"/>
      <c r="C730" s="98" t="s">
        <v>14</v>
      </c>
      <c r="D730" s="98" t="s">
        <v>102</v>
      </c>
      <c r="E730" s="173" t="s">
        <v>8393</v>
      </c>
      <c r="F730" s="99" t="s">
        <v>2857</v>
      </c>
      <c r="G730" s="230" t="s">
        <v>42</v>
      </c>
      <c r="H730" s="230" t="s">
        <v>10180</v>
      </c>
      <c r="I730" s="231" t="s">
        <v>42</v>
      </c>
      <c r="J730" s="226"/>
      <c r="K730" s="227"/>
      <c r="L730" s="226"/>
      <c r="M730" s="227"/>
      <c r="N730" s="226"/>
      <c r="O730" s="226" t="s">
        <v>42</v>
      </c>
      <c r="P730" s="226"/>
      <c r="Q730" s="232" t="s">
        <v>2859</v>
      </c>
      <c r="R730" s="232"/>
      <c r="S730" s="228"/>
      <c r="T730" s="101" t="s">
        <v>42</v>
      </c>
      <c r="U730" s="148"/>
      <c r="V730" s="148"/>
      <c r="W730" s="107" t="str">
        <f>VLOOKUP(TRIM(X730),X10:Y88,2,FALSE)</f>
        <v>Withdrawn</v>
      </c>
      <c r="X730" s="171" t="str">
        <f t="shared" si="70"/>
        <v>99</v>
      </c>
      <c r="Y730" s="175">
        <f t="shared" si="68"/>
        <v>0</v>
      </c>
      <c r="Z730" s="171">
        <f t="shared" si="69"/>
        <v>0</v>
      </c>
      <c r="AA730" s="171">
        <f t="shared" si="71"/>
        <v>1</v>
      </c>
      <c r="AB730" s="171">
        <f t="shared" si="72"/>
        <v>0</v>
      </c>
      <c r="AC730" s="171">
        <f t="shared" si="73"/>
        <v>0</v>
      </c>
    </row>
    <row r="731" spans="1:29" ht="37.15" customHeight="1" x14ac:dyDescent="0.25">
      <c r="A731" s="96"/>
      <c r="B731" s="101"/>
      <c r="C731" s="98" t="s">
        <v>14</v>
      </c>
      <c r="D731" s="98" t="s">
        <v>102</v>
      </c>
      <c r="E731" s="173" t="s">
        <v>8394</v>
      </c>
      <c r="F731" s="99" t="s">
        <v>2857</v>
      </c>
      <c r="G731" s="230" t="s">
        <v>42</v>
      </c>
      <c r="H731" s="230" t="s">
        <v>10180</v>
      </c>
      <c r="I731" s="231" t="s">
        <v>42</v>
      </c>
      <c r="J731" s="226"/>
      <c r="K731" s="227"/>
      <c r="L731" s="226"/>
      <c r="M731" s="227"/>
      <c r="N731" s="226"/>
      <c r="O731" s="226" t="s">
        <v>42</v>
      </c>
      <c r="P731" s="226"/>
      <c r="Q731" s="232" t="s">
        <v>2859</v>
      </c>
      <c r="R731" s="232"/>
      <c r="S731" s="228"/>
      <c r="T731" s="101" t="s">
        <v>42</v>
      </c>
      <c r="U731" s="148"/>
      <c r="V731" s="148"/>
      <c r="W731" s="107" t="str">
        <f>VLOOKUP(TRIM(X731),X10:Y88,2,FALSE)</f>
        <v>Withdrawn</v>
      </c>
      <c r="X731" s="171" t="str">
        <f t="shared" si="70"/>
        <v>99</v>
      </c>
      <c r="Y731" s="175">
        <f t="shared" si="68"/>
        <v>0</v>
      </c>
      <c r="Z731" s="171">
        <f t="shared" si="69"/>
        <v>0</v>
      </c>
      <c r="AA731" s="171">
        <f t="shared" si="71"/>
        <v>1</v>
      </c>
      <c r="AB731" s="171">
        <f t="shared" si="72"/>
        <v>0</v>
      </c>
      <c r="AC731" s="171">
        <f t="shared" si="73"/>
        <v>0</v>
      </c>
    </row>
    <row r="732" spans="1:29" ht="35.25" customHeight="1" x14ac:dyDescent="0.25">
      <c r="A732" s="96"/>
      <c r="B732" s="101"/>
      <c r="C732" s="98" t="s">
        <v>14</v>
      </c>
      <c r="D732" s="98" t="s">
        <v>102</v>
      </c>
      <c r="E732" s="173" t="s">
        <v>8395</v>
      </c>
      <c r="F732" s="99" t="s">
        <v>2857</v>
      </c>
      <c r="G732" s="230" t="s">
        <v>42</v>
      </c>
      <c r="H732" s="230" t="s">
        <v>10180</v>
      </c>
      <c r="I732" s="231" t="s">
        <v>42</v>
      </c>
      <c r="J732" s="226"/>
      <c r="K732" s="227"/>
      <c r="L732" s="226"/>
      <c r="M732" s="227"/>
      <c r="N732" s="226"/>
      <c r="O732" s="226" t="s">
        <v>42</v>
      </c>
      <c r="P732" s="226"/>
      <c r="Q732" s="232" t="s">
        <v>2859</v>
      </c>
      <c r="R732" s="232"/>
      <c r="S732" s="228"/>
      <c r="T732" s="101" t="s">
        <v>42</v>
      </c>
      <c r="U732" s="148"/>
      <c r="V732" s="148"/>
      <c r="W732" s="107" t="str">
        <f>VLOOKUP(TRIM(X732),X10:Y88,2,FALSE)</f>
        <v>Withdrawn</v>
      </c>
      <c r="X732" s="171" t="str">
        <f t="shared" si="70"/>
        <v>99</v>
      </c>
      <c r="Y732" s="175">
        <f t="shared" si="68"/>
        <v>0</v>
      </c>
      <c r="Z732" s="171">
        <f t="shared" si="69"/>
        <v>0</v>
      </c>
      <c r="AA732" s="171">
        <f t="shared" si="71"/>
        <v>1</v>
      </c>
      <c r="AB732" s="171">
        <f t="shared" si="72"/>
        <v>0</v>
      </c>
      <c r="AC732" s="171">
        <f t="shared" si="73"/>
        <v>0</v>
      </c>
    </row>
    <row r="733" spans="1:29" ht="35.25" customHeight="1" x14ac:dyDescent="0.25">
      <c r="A733" s="96" t="s">
        <v>2180</v>
      </c>
      <c r="B733" s="101" t="s">
        <v>9180</v>
      </c>
      <c r="C733" s="98" t="s">
        <v>108</v>
      </c>
      <c r="D733" s="98" t="s">
        <v>72</v>
      </c>
      <c r="E733" s="173" t="s">
        <v>8396</v>
      </c>
      <c r="F733" s="99" t="s">
        <v>15</v>
      </c>
      <c r="G733" s="99" t="s">
        <v>109</v>
      </c>
      <c r="H733" s="99" t="s">
        <v>3689</v>
      </c>
      <c r="I733" s="147" t="s">
        <v>8776</v>
      </c>
      <c r="J733" s="103" t="s">
        <v>2225</v>
      </c>
      <c r="K733" s="102">
        <v>2136</v>
      </c>
      <c r="L733" s="103" t="s">
        <v>51</v>
      </c>
      <c r="M733" s="102" t="s">
        <v>119</v>
      </c>
      <c r="N733" s="101" t="s">
        <v>2301</v>
      </c>
      <c r="O733" s="101" t="s">
        <v>191</v>
      </c>
      <c r="P733" s="101" t="s">
        <v>2230</v>
      </c>
      <c r="Q733" s="105" t="s">
        <v>9179</v>
      </c>
      <c r="R733" s="105" t="s">
        <v>10572</v>
      </c>
      <c r="S733" s="106" t="s">
        <v>2181</v>
      </c>
      <c r="T733" s="101" t="s">
        <v>2337</v>
      </c>
      <c r="U733" s="148"/>
      <c r="V733" s="148"/>
      <c r="W733" s="107" t="str">
        <f>VLOOKUP(TRIM(X733),X10:Y88,2,FALSE)</f>
        <v>Tao</v>
      </c>
      <c r="X733" s="171" t="str">
        <f t="shared" si="70"/>
        <v>6.1</v>
      </c>
      <c r="Y733" s="175">
        <f t="shared" si="68"/>
        <v>1</v>
      </c>
      <c r="Z733" s="171">
        <f t="shared" si="69"/>
        <v>0</v>
      </c>
      <c r="AA733" s="171">
        <f t="shared" si="71"/>
        <v>52</v>
      </c>
      <c r="AB733" s="171">
        <f t="shared" si="72"/>
        <v>0</v>
      </c>
      <c r="AC733" s="171">
        <f t="shared" si="73"/>
        <v>0</v>
      </c>
    </row>
    <row r="734" spans="1:29" ht="35.25" customHeight="1" x14ac:dyDescent="0.25">
      <c r="A734" s="96" t="s">
        <v>2180</v>
      </c>
      <c r="B734" s="101" t="s">
        <v>4161</v>
      </c>
      <c r="C734" s="98" t="s">
        <v>108</v>
      </c>
      <c r="D734" s="98" t="s">
        <v>72</v>
      </c>
      <c r="E734" s="173" t="s">
        <v>8397</v>
      </c>
      <c r="F734" s="99" t="s">
        <v>15</v>
      </c>
      <c r="G734" s="99" t="s">
        <v>109</v>
      </c>
      <c r="H734" s="99" t="s">
        <v>3689</v>
      </c>
      <c r="I734" s="147" t="s">
        <v>6196</v>
      </c>
      <c r="J734" s="103" t="s">
        <v>118</v>
      </c>
      <c r="K734" s="102">
        <v>2059</v>
      </c>
      <c r="L734" s="103" t="s">
        <v>71</v>
      </c>
      <c r="M734" s="102" t="s">
        <v>119</v>
      </c>
      <c r="N734" s="101" t="s">
        <v>2301</v>
      </c>
      <c r="O734" s="101" t="s">
        <v>191</v>
      </c>
      <c r="P734" s="101" t="s">
        <v>2230</v>
      </c>
      <c r="Q734" s="105" t="s">
        <v>4278</v>
      </c>
      <c r="R734" s="105" t="s">
        <v>10573</v>
      </c>
      <c r="S734" s="106" t="s">
        <v>2181</v>
      </c>
      <c r="T734" s="101" t="s">
        <v>2458</v>
      </c>
      <c r="U734" s="148"/>
      <c r="V734" s="148"/>
      <c r="W734" s="107" t="str">
        <f>VLOOKUP(TRIM(X734),X10:Y88,2,FALSE)</f>
        <v>Tao</v>
      </c>
      <c r="X734" s="171" t="str">
        <f t="shared" si="70"/>
        <v>6.1</v>
      </c>
      <c r="Y734" s="175">
        <f t="shared" si="68"/>
        <v>1</v>
      </c>
      <c r="Z734" s="171">
        <f t="shared" si="69"/>
        <v>0</v>
      </c>
      <c r="AA734" s="171">
        <f t="shared" si="71"/>
        <v>52</v>
      </c>
      <c r="AB734" s="171">
        <f t="shared" si="72"/>
        <v>0</v>
      </c>
      <c r="AC734" s="171">
        <f t="shared" si="73"/>
        <v>0</v>
      </c>
    </row>
    <row r="735" spans="1:29" ht="35.25" customHeight="1" x14ac:dyDescent="0.25">
      <c r="A735" s="96" t="s">
        <v>2180</v>
      </c>
      <c r="B735" s="101" t="s">
        <v>9661</v>
      </c>
      <c r="C735" s="98" t="s">
        <v>108</v>
      </c>
      <c r="D735" s="98" t="s">
        <v>72</v>
      </c>
      <c r="E735" s="173" t="s">
        <v>8398</v>
      </c>
      <c r="F735" s="99" t="s">
        <v>15</v>
      </c>
      <c r="G735" s="99" t="s">
        <v>109</v>
      </c>
      <c r="H735" s="99" t="s">
        <v>9008</v>
      </c>
      <c r="I735" s="147" t="s">
        <v>10197</v>
      </c>
      <c r="J735" s="103" t="s">
        <v>2225</v>
      </c>
      <c r="K735" s="102">
        <v>2191</v>
      </c>
      <c r="L735" s="103" t="s">
        <v>51</v>
      </c>
      <c r="M735" s="102" t="s">
        <v>119</v>
      </c>
      <c r="N735" s="101" t="s">
        <v>2301</v>
      </c>
      <c r="O735" s="101" t="s">
        <v>191</v>
      </c>
      <c r="P735" s="101" t="s">
        <v>2230</v>
      </c>
      <c r="Q735" s="105" t="s">
        <v>9660</v>
      </c>
      <c r="R735" s="105" t="s">
        <v>10574</v>
      </c>
      <c r="S735" s="106" t="s">
        <v>2181</v>
      </c>
      <c r="T735" s="101" t="s">
        <v>2617</v>
      </c>
      <c r="U735" s="148"/>
      <c r="V735" s="148"/>
      <c r="W735" s="107" t="str">
        <f>VLOOKUP(TRIM(X735),X10:Y88,2,FALSE)</f>
        <v>Tao</v>
      </c>
      <c r="X735" s="171" t="str">
        <f t="shared" si="70"/>
        <v>6.1</v>
      </c>
      <c r="Y735" s="175">
        <f t="shared" si="68"/>
        <v>1</v>
      </c>
      <c r="Z735" s="171">
        <f t="shared" si="69"/>
        <v>0</v>
      </c>
      <c r="AA735" s="171">
        <f t="shared" si="71"/>
        <v>59</v>
      </c>
      <c r="AB735" s="171">
        <f t="shared" si="72"/>
        <v>0</v>
      </c>
      <c r="AC735" s="171">
        <f t="shared" si="73"/>
        <v>0</v>
      </c>
    </row>
    <row r="736" spans="1:29" ht="35.25" customHeight="1" x14ac:dyDescent="0.25">
      <c r="A736" s="96" t="s">
        <v>2180</v>
      </c>
      <c r="B736" s="101" t="s">
        <v>9663</v>
      </c>
      <c r="C736" s="98" t="s">
        <v>108</v>
      </c>
      <c r="D736" s="98" t="s">
        <v>72</v>
      </c>
      <c r="E736" s="173" t="s">
        <v>8399</v>
      </c>
      <c r="F736" s="99" t="s">
        <v>15</v>
      </c>
      <c r="G736" s="99" t="s">
        <v>109</v>
      </c>
      <c r="H736" s="99" t="s">
        <v>9009</v>
      </c>
      <c r="I736" s="147" t="s">
        <v>2459</v>
      </c>
      <c r="J736" s="103" t="s">
        <v>2264</v>
      </c>
      <c r="K736" s="102">
        <v>423</v>
      </c>
      <c r="L736" s="103" t="s">
        <v>51</v>
      </c>
      <c r="M736" s="102" t="s">
        <v>119</v>
      </c>
      <c r="N736" s="101" t="s">
        <v>2301</v>
      </c>
      <c r="O736" s="101" t="s">
        <v>191</v>
      </c>
      <c r="P736" s="101" t="s">
        <v>2230</v>
      </c>
      <c r="Q736" s="105" t="s">
        <v>9662</v>
      </c>
      <c r="R736" s="105" t="s">
        <v>10575</v>
      </c>
      <c r="S736" s="106" t="s">
        <v>2181</v>
      </c>
      <c r="T736" s="101" t="s">
        <v>2691</v>
      </c>
      <c r="U736" s="148"/>
      <c r="V736" s="148"/>
      <c r="W736" s="107" t="str">
        <f>VLOOKUP(TRIM(X736),X10:Y88,2,FALSE)</f>
        <v>Tao</v>
      </c>
      <c r="X736" s="171" t="str">
        <f t="shared" si="70"/>
        <v>6.1</v>
      </c>
      <c r="Y736" s="175">
        <f t="shared" si="68"/>
        <v>1</v>
      </c>
      <c r="Z736" s="171">
        <f t="shared" si="69"/>
        <v>0</v>
      </c>
      <c r="AA736" s="171">
        <f t="shared" si="71"/>
        <v>7</v>
      </c>
      <c r="AB736" s="171">
        <f t="shared" si="72"/>
        <v>0</v>
      </c>
      <c r="AC736" s="171">
        <f t="shared" si="73"/>
        <v>0</v>
      </c>
    </row>
    <row r="737" spans="1:29" ht="35.25" customHeight="1" x14ac:dyDescent="0.25">
      <c r="A737" s="96" t="s">
        <v>2180</v>
      </c>
      <c r="B737" s="101" t="s">
        <v>10174</v>
      </c>
      <c r="C737" s="98" t="s">
        <v>108</v>
      </c>
      <c r="D737" s="98" t="s">
        <v>72</v>
      </c>
      <c r="E737" s="173" t="s">
        <v>8400</v>
      </c>
      <c r="F737" s="99" t="s">
        <v>13</v>
      </c>
      <c r="G737" s="99" t="s">
        <v>109</v>
      </c>
      <c r="H737" s="99" t="s">
        <v>10084</v>
      </c>
      <c r="I737" s="147" t="s">
        <v>2851</v>
      </c>
      <c r="J737" s="103"/>
      <c r="K737" s="102"/>
      <c r="L737" s="103"/>
      <c r="M737" s="102"/>
      <c r="N737" s="101"/>
      <c r="O737" s="101" t="s">
        <v>191</v>
      </c>
      <c r="P737" s="101"/>
      <c r="Q737" s="105" t="s">
        <v>10174</v>
      </c>
      <c r="R737" s="105" t="s">
        <v>10576</v>
      </c>
      <c r="S737" s="106" t="s">
        <v>2181</v>
      </c>
      <c r="T737" s="101" t="s">
        <v>2636</v>
      </c>
      <c r="U737" s="148"/>
      <c r="V737" s="148"/>
      <c r="W737" s="107" t="str">
        <f>VLOOKUP(TRIM(X737),X10:Y88,2,FALSE)</f>
        <v>Tao</v>
      </c>
      <c r="X737" s="171" t="str">
        <f t="shared" si="70"/>
        <v>6.1</v>
      </c>
      <c r="Y737" s="175">
        <f t="shared" si="68"/>
        <v>0</v>
      </c>
      <c r="Z737" s="171">
        <f t="shared" si="69"/>
        <v>0</v>
      </c>
      <c r="AA737" s="171">
        <f t="shared" si="71"/>
        <v>6</v>
      </c>
      <c r="AB737" s="171">
        <f t="shared" si="72"/>
        <v>0</v>
      </c>
      <c r="AC737" s="171">
        <f t="shared" si="73"/>
        <v>1</v>
      </c>
    </row>
    <row r="738" spans="1:29" ht="35.25" customHeight="1" x14ac:dyDescent="0.25">
      <c r="A738" s="96" t="s">
        <v>2180</v>
      </c>
      <c r="B738" s="101" t="s">
        <v>4463</v>
      </c>
      <c r="C738" s="98" t="s">
        <v>108</v>
      </c>
      <c r="D738" s="98" t="s">
        <v>72</v>
      </c>
      <c r="E738" s="173" t="s">
        <v>8401</v>
      </c>
      <c r="F738" s="99" t="s">
        <v>15</v>
      </c>
      <c r="G738" s="99" t="s">
        <v>109</v>
      </c>
      <c r="H738" s="99" t="s">
        <v>4464</v>
      </c>
      <c r="I738" s="147" t="s">
        <v>10198</v>
      </c>
      <c r="J738" s="103" t="s">
        <v>2236</v>
      </c>
      <c r="K738" s="102">
        <v>3578</v>
      </c>
      <c r="L738" s="103" t="s">
        <v>53</v>
      </c>
      <c r="M738" s="102" t="s">
        <v>119</v>
      </c>
      <c r="N738" s="101" t="s">
        <v>3103</v>
      </c>
      <c r="O738" s="101" t="s">
        <v>191</v>
      </c>
      <c r="P738" s="101" t="s">
        <v>9080</v>
      </c>
      <c r="Q738" s="105" t="s">
        <v>9778</v>
      </c>
      <c r="R738" s="105" t="s">
        <v>10577</v>
      </c>
      <c r="S738" s="106" t="s">
        <v>2181</v>
      </c>
      <c r="T738" s="101" t="s">
        <v>2636</v>
      </c>
      <c r="U738" s="148"/>
      <c r="V738" s="148"/>
      <c r="W738" s="107" t="str">
        <f>VLOOKUP(TRIM(X738),X10:Y88,2,FALSE)</f>
        <v>Tao</v>
      </c>
      <c r="X738" s="171" t="str">
        <f t="shared" si="70"/>
        <v>6.1</v>
      </c>
      <c r="Y738" s="175">
        <f t="shared" si="68"/>
        <v>1</v>
      </c>
      <c r="Z738" s="171">
        <f t="shared" si="69"/>
        <v>0</v>
      </c>
      <c r="AA738" s="171">
        <f t="shared" si="71"/>
        <v>45</v>
      </c>
      <c r="AB738" s="171">
        <f t="shared" si="72"/>
        <v>0</v>
      </c>
      <c r="AC738" s="171">
        <f t="shared" si="73"/>
        <v>0</v>
      </c>
    </row>
    <row r="739" spans="1:29" ht="35.25" customHeight="1" x14ac:dyDescent="0.25">
      <c r="A739" s="96" t="s">
        <v>2180</v>
      </c>
      <c r="B739" s="101" t="s">
        <v>9780</v>
      </c>
      <c r="C739" s="98" t="s">
        <v>108</v>
      </c>
      <c r="D739" s="98" t="s">
        <v>72</v>
      </c>
      <c r="E739" s="173" t="s">
        <v>8402</v>
      </c>
      <c r="F739" s="99" t="s">
        <v>15</v>
      </c>
      <c r="G739" s="99" t="s">
        <v>109</v>
      </c>
      <c r="H739" s="99" t="s">
        <v>9781</v>
      </c>
      <c r="I739" s="147" t="s">
        <v>2464</v>
      </c>
      <c r="J739" s="103" t="s">
        <v>118</v>
      </c>
      <c r="K739" s="102">
        <v>2162</v>
      </c>
      <c r="L739" s="103" t="s">
        <v>51</v>
      </c>
      <c r="M739" s="102" t="s">
        <v>119</v>
      </c>
      <c r="N739" s="101" t="s">
        <v>2301</v>
      </c>
      <c r="O739" s="101" t="s">
        <v>191</v>
      </c>
      <c r="P739" s="101" t="s">
        <v>9081</v>
      </c>
      <c r="Q739" s="105" t="s">
        <v>10242</v>
      </c>
      <c r="R739" s="105" t="s">
        <v>10578</v>
      </c>
      <c r="S739" s="106" t="s">
        <v>2181</v>
      </c>
      <c r="T739" s="101" t="s">
        <v>2636</v>
      </c>
      <c r="U739" s="148"/>
      <c r="V739" s="148"/>
      <c r="W739" s="107" t="str">
        <f>VLOOKUP(TRIM(X739),X10:Y88,2,FALSE)</f>
        <v>Tao</v>
      </c>
      <c r="X739" s="171" t="str">
        <f t="shared" si="70"/>
        <v>6.1</v>
      </c>
      <c r="Y739" s="175">
        <f t="shared" si="68"/>
        <v>1</v>
      </c>
      <c r="Z739" s="171">
        <f t="shared" si="69"/>
        <v>0</v>
      </c>
      <c r="AA739" s="171">
        <f t="shared" si="71"/>
        <v>36</v>
      </c>
      <c r="AB739" s="171">
        <f t="shared" si="72"/>
        <v>0</v>
      </c>
      <c r="AC739" s="171">
        <f t="shared" si="73"/>
        <v>0</v>
      </c>
    </row>
    <row r="740" spans="1:29" ht="35.25" customHeight="1" x14ac:dyDescent="0.25">
      <c r="A740" s="96" t="s">
        <v>2180</v>
      </c>
      <c r="B740" s="101" t="s">
        <v>9701</v>
      </c>
      <c r="C740" s="98" t="s">
        <v>108</v>
      </c>
      <c r="D740" s="98" t="s">
        <v>73</v>
      </c>
      <c r="E740" s="173" t="s">
        <v>8403</v>
      </c>
      <c r="F740" s="99" t="s">
        <v>15</v>
      </c>
      <c r="G740" s="99" t="s">
        <v>109</v>
      </c>
      <c r="H740" s="99" t="s">
        <v>9028</v>
      </c>
      <c r="I740" s="147" t="s">
        <v>2275</v>
      </c>
      <c r="J740" s="103" t="s">
        <v>2225</v>
      </c>
      <c r="K740" s="102">
        <v>2195</v>
      </c>
      <c r="L740" s="103" t="s">
        <v>51</v>
      </c>
      <c r="M740" s="102" t="s">
        <v>119</v>
      </c>
      <c r="N740" s="101" t="s">
        <v>2301</v>
      </c>
      <c r="O740" s="101" t="s">
        <v>191</v>
      </c>
      <c r="P740" s="101" t="s">
        <v>2230</v>
      </c>
      <c r="Q740" s="105" t="s">
        <v>10243</v>
      </c>
      <c r="R740" s="105" t="s">
        <v>10579</v>
      </c>
      <c r="S740" s="106" t="s">
        <v>2181</v>
      </c>
      <c r="T740" s="101" t="s">
        <v>2281</v>
      </c>
      <c r="U740" s="148"/>
      <c r="V740" s="148"/>
      <c r="W740" s="107" t="str">
        <f>VLOOKUP(TRIM(X740),X10:Y88,2,FALSE)</f>
        <v>Tao</v>
      </c>
      <c r="X740" s="171" t="str">
        <f t="shared" si="70"/>
        <v>6.2</v>
      </c>
      <c r="Y740" s="175">
        <f t="shared" si="68"/>
        <v>1</v>
      </c>
      <c r="Z740" s="171">
        <f t="shared" si="69"/>
        <v>0</v>
      </c>
      <c r="AA740" s="171">
        <f t="shared" si="71"/>
        <v>26</v>
      </c>
      <c r="AB740" s="171">
        <f t="shared" si="72"/>
        <v>0</v>
      </c>
      <c r="AC740" s="171">
        <f t="shared" si="73"/>
        <v>0</v>
      </c>
    </row>
    <row r="741" spans="1:29" ht="35.25" customHeight="1" x14ac:dyDescent="0.25">
      <c r="A741" s="96" t="s">
        <v>2180</v>
      </c>
      <c r="B741" s="101" t="s">
        <v>9148</v>
      </c>
      <c r="C741" s="98" t="s">
        <v>108</v>
      </c>
      <c r="D741" s="98" t="s">
        <v>74</v>
      </c>
      <c r="E741" s="173" t="s">
        <v>8404</v>
      </c>
      <c r="F741" s="99" t="s">
        <v>15</v>
      </c>
      <c r="G741" s="99" t="s">
        <v>109</v>
      </c>
      <c r="H741" s="99" t="s">
        <v>3914</v>
      </c>
      <c r="I741" s="147" t="s">
        <v>10199</v>
      </c>
      <c r="J741" s="103" t="s">
        <v>2225</v>
      </c>
      <c r="K741" s="102">
        <v>2108</v>
      </c>
      <c r="L741" s="103" t="s">
        <v>58</v>
      </c>
      <c r="M741" s="102" t="s">
        <v>119</v>
      </c>
      <c r="N741" s="101" t="s">
        <v>2301</v>
      </c>
      <c r="O741" s="101" t="s">
        <v>191</v>
      </c>
      <c r="P741" s="101" t="s">
        <v>2230</v>
      </c>
      <c r="Q741" s="105" t="s">
        <v>4296</v>
      </c>
      <c r="R741" s="105" t="s">
        <v>10580</v>
      </c>
      <c r="S741" s="106" t="s">
        <v>2181</v>
      </c>
      <c r="T741" s="101" t="s">
        <v>2274</v>
      </c>
      <c r="U741" s="148"/>
      <c r="V741" s="148"/>
      <c r="W741" s="107" t="str">
        <f>VLOOKUP(TRIM(X741),X10:Y88,2,FALSE)</f>
        <v>Tao</v>
      </c>
      <c r="X741" s="171" t="str">
        <f t="shared" si="70"/>
        <v>6.3</v>
      </c>
      <c r="Y741" s="175">
        <f t="shared" si="68"/>
        <v>1</v>
      </c>
      <c r="Z741" s="171">
        <f t="shared" si="69"/>
        <v>0</v>
      </c>
      <c r="AA741" s="171">
        <f t="shared" si="71"/>
        <v>91</v>
      </c>
      <c r="AB741" s="171">
        <f t="shared" si="72"/>
        <v>0</v>
      </c>
      <c r="AC741" s="171">
        <f t="shared" si="73"/>
        <v>0</v>
      </c>
    </row>
    <row r="742" spans="1:29" ht="37.15" customHeight="1" x14ac:dyDescent="0.25">
      <c r="A742" s="96" t="s">
        <v>2180</v>
      </c>
      <c r="B742" s="101" t="s">
        <v>9443</v>
      </c>
      <c r="C742" s="98" t="s">
        <v>108</v>
      </c>
      <c r="D742" s="98" t="s">
        <v>74</v>
      </c>
      <c r="E742" s="173" t="s">
        <v>8405</v>
      </c>
      <c r="F742" s="99" t="s">
        <v>15</v>
      </c>
      <c r="G742" s="99" t="s">
        <v>109</v>
      </c>
      <c r="H742" s="99" t="s">
        <v>8915</v>
      </c>
      <c r="I742" s="147" t="s">
        <v>2336</v>
      </c>
      <c r="J742" s="103" t="s">
        <v>118</v>
      </c>
      <c r="K742" s="102">
        <v>2113</v>
      </c>
      <c r="L742" s="103" t="s">
        <v>51</v>
      </c>
      <c r="M742" s="102" t="s">
        <v>119</v>
      </c>
      <c r="N742" s="101" t="s">
        <v>2301</v>
      </c>
      <c r="O742" s="101" t="s">
        <v>191</v>
      </c>
      <c r="P742" s="101" t="s">
        <v>2226</v>
      </c>
      <c r="Q742" s="105" t="s">
        <v>9442</v>
      </c>
      <c r="R742" s="105" t="s">
        <v>10581</v>
      </c>
      <c r="S742" s="106" t="s">
        <v>2181</v>
      </c>
      <c r="T742" s="101" t="s">
        <v>2337</v>
      </c>
      <c r="U742" s="148"/>
      <c r="V742" s="148"/>
      <c r="W742" s="107" t="str">
        <f>VLOOKUP(TRIM(X742),X10:Y88,2,FALSE)</f>
        <v>Tao</v>
      </c>
      <c r="X742" s="171" t="str">
        <f t="shared" si="70"/>
        <v>6.3</v>
      </c>
      <c r="Y742" s="175">
        <f t="shared" si="68"/>
        <v>1</v>
      </c>
      <c r="Z742" s="171">
        <f t="shared" si="69"/>
        <v>0</v>
      </c>
      <c r="AA742" s="171">
        <f t="shared" si="71"/>
        <v>8</v>
      </c>
      <c r="AB742" s="171">
        <f t="shared" si="72"/>
        <v>0</v>
      </c>
      <c r="AC742" s="171">
        <f t="shared" si="73"/>
        <v>0</v>
      </c>
    </row>
    <row r="743" spans="1:29" ht="37.15" customHeight="1" x14ac:dyDescent="0.25">
      <c r="A743" s="96" t="s">
        <v>2180</v>
      </c>
      <c r="B743" s="101" t="s">
        <v>9728</v>
      </c>
      <c r="C743" s="98" t="s">
        <v>108</v>
      </c>
      <c r="D743" s="98" t="s">
        <v>74</v>
      </c>
      <c r="E743" s="173" t="s">
        <v>8406</v>
      </c>
      <c r="F743" s="99" t="s">
        <v>15</v>
      </c>
      <c r="G743" s="99" t="s">
        <v>109</v>
      </c>
      <c r="H743" s="99" t="s">
        <v>9041</v>
      </c>
      <c r="I743" s="147" t="s">
        <v>2882</v>
      </c>
      <c r="J743" s="103" t="s">
        <v>2225</v>
      </c>
      <c r="K743" s="102">
        <v>2201</v>
      </c>
      <c r="L743" s="103" t="s">
        <v>51</v>
      </c>
      <c r="M743" s="102" t="s">
        <v>119</v>
      </c>
      <c r="N743" s="101" t="s">
        <v>2301</v>
      </c>
      <c r="O743" s="101" t="s">
        <v>191</v>
      </c>
      <c r="P743" s="101" t="s">
        <v>2230</v>
      </c>
      <c r="Q743" s="105" t="s">
        <v>10244</v>
      </c>
      <c r="R743" s="105" t="s">
        <v>10582</v>
      </c>
      <c r="S743" s="106" t="s">
        <v>2181</v>
      </c>
      <c r="T743" s="101" t="s">
        <v>2445</v>
      </c>
      <c r="U743" s="148"/>
      <c r="V743" s="148"/>
      <c r="W743" s="107" t="str">
        <f>VLOOKUP(TRIM(X743),X10:Y88,2,FALSE)</f>
        <v>Tao</v>
      </c>
      <c r="X743" s="171" t="str">
        <f t="shared" si="70"/>
        <v>6.3</v>
      </c>
      <c r="Y743" s="175">
        <f t="shared" si="68"/>
        <v>1</v>
      </c>
      <c r="Z743" s="171">
        <f t="shared" si="69"/>
        <v>0</v>
      </c>
      <c r="AA743" s="171">
        <f t="shared" si="71"/>
        <v>27</v>
      </c>
      <c r="AB743" s="171">
        <f t="shared" si="72"/>
        <v>0</v>
      </c>
      <c r="AC743" s="171">
        <f t="shared" si="73"/>
        <v>0</v>
      </c>
    </row>
    <row r="744" spans="1:29" ht="37.15" customHeight="1" x14ac:dyDescent="0.25">
      <c r="A744" s="96" t="s">
        <v>2180</v>
      </c>
      <c r="B744" s="101" t="s">
        <v>9765</v>
      </c>
      <c r="C744" s="98" t="s">
        <v>108</v>
      </c>
      <c r="D744" s="98" t="s">
        <v>74</v>
      </c>
      <c r="E744" s="173" t="s">
        <v>8407</v>
      </c>
      <c r="F744" s="99" t="s">
        <v>15</v>
      </c>
      <c r="G744" s="99" t="s">
        <v>109</v>
      </c>
      <c r="H744" s="99" t="s">
        <v>9070</v>
      </c>
      <c r="I744" s="147" t="s">
        <v>2852</v>
      </c>
      <c r="J744" s="103" t="s">
        <v>118</v>
      </c>
      <c r="K744" s="102">
        <v>2157</v>
      </c>
      <c r="L744" s="103" t="s">
        <v>51</v>
      </c>
      <c r="M744" s="102" t="s">
        <v>119</v>
      </c>
      <c r="N744" s="101" t="s">
        <v>2301</v>
      </c>
      <c r="O744" s="101" t="s">
        <v>191</v>
      </c>
      <c r="P744" s="101" t="s">
        <v>2230</v>
      </c>
      <c r="Q744" s="105" t="s">
        <v>10245</v>
      </c>
      <c r="R744" s="105" t="s">
        <v>10583</v>
      </c>
      <c r="S744" s="106" t="s">
        <v>2181</v>
      </c>
      <c r="T744" s="101" t="s">
        <v>2445</v>
      </c>
      <c r="U744" s="148"/>
      <c r="V744" s="148"/>
      <c r="W744" s="107" t="str">
        <f>VLOOKUP(TRIM(X744),X10:Y88,2,FALSE)</f>
        <v>Tao</v>
      </c>
      <c r="X744" s="171" t="str">
        <f t="shared" si="70"/>
        <v>6.3</v>
      </c>
      <c r="Y744" s="175">
        <f t="shared" si="68"/>
        <v>1</v>
      </c>
      <c r="Z744" s="171">
        <f t="shared" si="69"/>
        <v>0</v>
      </c>
      <c r="AA744" s="171">
        <f t="shared" si="71"/>
        <v>45</v>
      </c>
      <c r="AB744" s="171">
        <f t="shared" si="72"/>
        <v>0</v>
      </c>
      <c r="AC744" s="171">
        <f t="shared" si="73"/>
        <v>0</v>
      </c>
    </row>
    <row r="745" spans="1:29" ht="35.25" customHeight="1" x14ac:dyDescent="0.25">
      <c r="A745" s="96" t="s">
        <v>2180</v>
      </c>
      <c r="B745" s="101" t="s">
        <v>9767</v>
      </c>
      <c r="C745" s="98" t="s">
        <v>108</v>
      </c>
      <c r="D745" s="98" t="s">
        <v>74</v>
      </c>
      <c r="E745" s="173" t="s">
        <v>8408</v>
      </c>
      <c r="F745" s="99" t="s">
        <v>15</v>
      </c>
      <c r="G745" s="99" t="s">
        <v>109</v>
      </c>
      <c r="H745" s="99" t="s">
        <v>9071</v>
      </c>
      <c r="I745" s="147" t="s">
        <v>2852</v>
      </c>
      <c r="J745" s="103" t="s">
        <v>2225</v>
      </c>
      <c r="K745" s="102">
        <v>2209</v>
      </c>
      <c r="L745" s="103" t="s">
        <v>51</v>
      </c>
      <c r="M745" s="102" t="s">
        <v>119</v>
      </c>
      <c r="N745" s="101" t="s">
        <v>2301</v>
      </c>
      <c r="O745" s="101" t="s">
        <v>191</v>
      </c>
      <c r="P745" s="101" t="s">
        <v>2230</v>
      </c>
      <c r="Q745" s="105" t="s">
        <v>10246</v>
      </c>
      <c r="R745" s="105" t="s">
        <v>10584</v>
      </c>
      <c r="S745" s="106" t="s">
        <v>2181</v>
      </c>
      <c r="T745" s="101" t="s">
        <v>2445</v>
      </c>
      <c r="U745" s="148"/>
      <c r="V745" s="148"/>
      <c r="W745" s="107" t="str">
        <f>VLOOKUP(TRIM(X745),X10:Y88,2,FALSE)</f>
        <v>Tao</v>
      </c>
      <c r="X745" s="171" t="str">
        <f t="shared" si="70"/>
        <v>6.3</v>
      </c>
      <c r="Y745" s="175">
        <f t="shared" si="68"/>
        <v>1</v>
      </c>
      <c r="Z745" s="171">
        <f t="shared" si="69"/>
        <v>0</v>
      </c>
      <c r="AA745" s="171">
        <f t="shared" si="71"/>
        <v>45</v>
      </c>
      <c r="AB745" s="171">
        <f t="shared" si="72"/>
        <v>0</v>
      </c>
      <c r="AC745" s="171">
        <f t="shared" si="73"/>
        <v>0</v>
      </c>
    </row>
    <row r="746" spans="1:29" ht="35.25" customHeight="1" x14ac:dyDescent="0.25">
      <c r="A746" s="96" t="s">
        <v>2180</v>
      </c>
      <c r="B746" s="101" t="s">
        <v>6656</v>
      </c>
      <c r="C746" s="98" t="s">
        <v>108</v>
      </c>
      <c r="D746" s="98" t="s">
        <v>86</v>
      </c>
      <c r="E746" s="173" t="s">
        <v>8409</v>
      </c>
      <c r="F746" s="99" t="s">
        <v>15</v>
      </c>
      <c r="G746" s="99" t="s">
        <v>109</v>
      </c>
      <c r="H746" s="99" t="s">
        <v>3645</v>
      </c>
      <c r="I746" s="147" t="s">
        <v>2750</v>
      </c>
      <c r="J746" s="103" t="s">
        <v>2264</v>
      </c>
      <c r="K746" s="102">
        <v>397</v>
      </c>
      <c r="L746" s="103" t="s">
        <v>60</v>
      </c>
      <c r="M746" s="102" t="s">
        <v>119</v>
      </c>
      <c r="N746" s="101" t="s">
        <v>2301</v>
      </c>
      <c r="O746" s="101" t="s">
        <v>191</v>
      </c>
      <c r="P746" s="101" t="s">
        <v>2230</v>
      </c>
      <c r="Q746" s="105" t="s">
        <v>6258</v>
      </c>
      <c r="R746" s="105" t="s">
        <v>10585</v>
      </c>
      <c r="S746" s="106" t="s">
        <v>2181</v>
      </c>
      <c r="T746" s="101" t="s">
        <v>2666</v>
      </c>
      <c r="U746" s="148"/>
      <c r="V746" s="148"/>
      <c r="W746" s="107" t="str">
        <f>VLOOKUP(TRIM(X746),X10:Y88,2,FALSE)</f>
        <v>Tao</v>
      </c>
      <c r="X746" s="171" t="str">
        <f t="shared" si="70"/>
        <v>6.6</v>
      </c>
      <c r="Y746" s="175">
        <f t="shared" si="68"/>
        <v>1</v>
      </c>
      <c r="Z746" s="171">
        <f t="shared" si="69"/>
        <v>0</v>
      </c>
      <c r="AA746" s="171">
        <f t="shared" si="71"/>
        <v>35</v>
      </c>
      <c r="AB746" s="171">
        <f t="shared" si="72"/>
        <v>0</v>
      </c>
      <c r="AC746" s="171">
        <f t="shared" si="73"/>
        <v>0</v>
      </c>
    </row>
    <row r="747" spans="1:29" ht="35.25" customHeight="1" x14ac:dyDescent="0.25">
      <c r="A747" s="96" t="s">
        <v>2180</v>
      </c>
      <c r="B747" s="101" t="s">
        <v>9308</v>
      </c>
      <c r="C747" s="98" t="s">
        <v>108</v>
      </c>
      <c r="D747" s="98" t="s">
        <v>86</v>
      </c>
      <c r="E747" s="173" t="s">
        <v>8410</v>
      </c>
      <c r="F747" s="99" t="s">
        <v>15</v>
      </c>
      <c r="G747" s="99" t="s">
        <v>109</v>
      </c>
      <c r="H747" s="99" t="s">
        <v>3672</v>
      </c>
      <c r="I747" s="147" t="s">
        <v>5633</v>
      </c>
      <c r="J747" s="103" t="s">
        <v>2264</v>
      </c>
      <c r="K747" s="102">
        <v>400</v>
      </c>
      <c r="L747" s="103" t="s">
        <v>60</v>
      </c>
      <c r="M747" s="102" t="s">
        <v>119</v>
      </c>
      <c r="N747" s="101" t="s">
        <v>2301</v>
      </c>
      <c r="O747" s="101" t="s">
        <v>191</v>
      </c>
      <c r="P747" s="101" t="s">
        <v>2230</v>
      </c>
      <c r="Q747" s="105" t="s">
        <v>10247</v>
      </c>
      <c r="R747" s="105" t="s">
        <v>10586</v>
      </c>
      <c r="S747" s="106" t="s">
        <v>2181</v>
      </c>
      <c r="T747" s="101" t="s">
        <v>2337</v>
      </c>
      <c r="U747" s="148"/>
      <c r="V747" s="148"/>
      <c r="W747" s="107" t="str">
        <f>VLOOKUP(TRIM(X747),X10:Y88,2,FALSE)</f>
        <v>Tao</v>
      </c>
      <c r="X747" s="171" t="str">
        <f t="shared" si="70"/>
        <v>6.6</v>
      </c>
      <c r="Y747" s="175">
        <f t="shared" si="68"/>
        <v>1</v>
      </c>
      <c r="Z747" s="171">
        <f t="shared" si="69"/>
        <v>0</v>
      </c>
      <c r="AA747" s="171">
        <f t="shared" si="71"/>
        <v>27</v>
      </c>
      <c r="AB747" s="171">
        <f t="shared" si="72"/>
        <v>0</v>
      </c>
      <c r="AC747" s="171">
        <f t="shared" si="73"/>
        <v>0</v>
      </c>
    </row>
    <row r="748" spans="1:29" ht="35.25" customHeight="1" x14ac:dyDescent="0.25">
      <c r="A748" s="96" t="s">
        <v>2180</v>
      </c>
      <c r="B748" s="101" t="s">
        <v>2289</v>
      </c>
      <c r="C748" s="98" t="s">
        <v>108</v>
      </c>
      <c r="D748" s="98" t="s">
        <v>86</v>
      </c>
      <c r="E748" s="173" t="s">
        <v>8411</v>
      </c>
      <c r="F748" s="99" t="s">
        <v>15</v>
      </c>
      <c r="G748" s="99" t="s">
        <v>109</v>
      </c>
      <c r="H748" s="99" t="s">
        <v>3683</v>
      </c>
      <c r="I748" s="147" t="s">
        <v>10200</v>
      </c>
      <c r="J748" s="103" t="s">
        <v>2264</v>
      </c>
      <c r="K748" s="102">
        <v>401</v>
      </c>
      <c r="L748" s="103" t="s">
        <v>60</v>
      </c>
      <c r="M748" s="102" t="s">
        <v>119</v>
      </c>
      <c r="N748" s="101" t="s">
        <v>2301</v>
      </c>
      <c r="O748" s="101" t="s">
        <v>191</v>
      </c>
      <c r="P748" s="101" t="s">
        <v>2230</v>
      </c>
      <c r="Q748" s="105" t="s">
        <v>4119</v>
      </c>
      <c r="R748" s="105" t="s">
        <v>10587</v>
      </c>
      <c r="S748" s="106" t="s">
        <v>2181</v>
      </c>
      <c r="T748" s="101" t="s">
        <v>2445</v>
      </c>
      <c r="U748" s="148"/>
      <c r="V748" s="148"/>
      <c r="W748" s="107" t="str">
        <f>VLOOKUP(TRIM(X748),X10:Y88,2,FALSE)</f>
        <v>Tao</v>
      </c>
      <c r="X748" s="171" t="str">
        <f t="shared" si="70"/>
        <v>6.6</v>
      </c>
      <c r="Y748" s="175">
        <f t="shared" si="68"/>
        <v>1</v>
      </c>
      <c r="Z748" s="171">
        <f t="shared" si="69"/>
        <v>0</v>
      </c>
      <c r="AA748" s="171">
        <f t="shared" si="71"/>
        <v>55</v>
      </c>
      <c r="AB748" s="171">
        <f t="shared" si="72"/>
        <v>0</v>
      </c>
      <c r="AC748" s="171">
        <f t="shared" si="73"/>
        <v>0</v>
      </c>
    </row>
    <row r="749" spans="1:29" ht="35.25" customHeight="1" x14ac:dyDescent="0.25">
      <c r="A749" s="96" t="s">
        <v>2180</v>
      </c>
      <c r="B749" s="101" t="s">
        <v>7699</v>
      </c>
      <c r="C749" s="98" t="s">
        <v>108</v>
      </c>
      <c r="D749" s="98" t="s">
        <v>86</v>
      </c>
      <c r="E749" s="173" t="s">
        <v>8412</v>
      </c>
      <c r="F749" s="99" t="s">
        <v>15</v>
      </c>
      <c r="G749" s="99" t="s">
        <v>109</v>
      </c>
      <c r="H749" s="99" t="s">
        <v>9583</v>
      </c>
      <c r="I749" s="147" t="s">
        <v>2446</v>
      </c>
      <c r="J749" s="103" t="s">
        <v>2264</v>
      </c>
      <c r="K749" s="102">
        <v>417</v>
      </c>
      <c r="L749" s="103" t="s">
        <v>51</v>
      </c>
      <c r="M749" s="102" t="s">
        <v>119</v>
      </c>
      <c r="N749" s="101" t="s">
        <v>2301</v>
      </c>
      <c r="O749" s="101" t="s">
        <v>191</v>
      </c>
      <c r="P749" s="101" t="s">
        <v>2230</v>
      </c>
      <c r="Q749" s="105" t="s">
        <v>9582</v>
      </c>
      <c r="R749" s="105" t="s">
        <v>10588</v>
      </c>
      <c r="S749" s="106" t="s">
        <v>2181</v>
      </c>
      <c r="T749" s="101" t="s">
        <v>2445</v>
      </c>
      <c r="U749" s="148"/>
      <c r="V749" s="148"/>
      <c r="W749" s="107" t="str">
        <f>VLOOKUP(TRIM(X749),X10:Y88,2,FALSE)</f>
        <v>Tao</v>
      </c>
      <c r="X749" s="171" t="str">
        <f t="shared" si="70"/>
        <v>6.6</v>
      </c>
      <c r="Y749" s="175">
        <f t="shared" si="68"/>
        <v>1</v>
      </c>
      <c r="Z749" s="171">
        <f t="shared" si="69"/>
        <v>0</v>
      </c>
      <c r="AA749" s="171">
        <f t="shared" si="71"/>
        <v>17</v>
      </c>
      <c r="AB749" s="171">
        <f t="shared" si="72"/>
        <v>0</v>
      </c>
      <c r="AC749" s="171">
        <f t="shared" si="73"/>
        <v>0</v>
      </c>
    </row>
    <row r="750" spans="1:29" ht="35.25" customHeight="1" x14ac:dyDescent="0.25">
      <c r="A750" s="96" t="s">
        <v>2180</v>
      </c>
      <c r="B750" s="101" t="s">
        <v>10249</v>
      </c>
      <c r="C750" s="98" t="s">
        <v>108</v>
      </c>
      <c r="D750" s="98" t="s">
        <v>86</v>
      </c>
      <c r="E750" s="173" t="s">
        <v>8413</v>
      </c>
      <c r="F750" s="99" t="s">
        <v>15</v>
      </c>
      <c r="G750" s="99" t="s">
        <v>109</v>
      </c>
      <c r="H750" s="99" t="s">
        <v>8981</v>
      </c>
      <c r="I750" s="147" t="s">
        <v>2446</v>
      </c>
      <c r="J750" s="103" t="s">
        <v>2264</v>
      </c>
      <c r="K750" s="102">
        <v>419</v>
      </c>
      <c r="L750" s="103" t="s">
        <v>51</v>
      </c>
      <c r="M750" s="102" t="s">
        <v>119</v>
      </c>
      <c r="N750" s="101" t="s">
        <v>2301</v>
      </c>
      <c r="O750" s="101" t="s">
        <v>191</v>
      </c>
      <c r="P750" s="101" t="s">
        <v>2230</v>
      </c>
      <c r="Q750" s="105" t="s">
        <v>10248</v>
      </c>
      <c r="R750" s="105" t="s">
        <v>10589</v>
      </c>
      <c r="S750" s="106" t="s">
        <v>2181</v>
      </c>
      <c r="T750" s="101" t="s">
        <v>2445</v>
      </c>
      <c r="U750" s="148"/>
      <c r="V750" s="148"/>
      <c r="W750" s="107" t="str">
        <f>VLOOKUP(TRIM(X750),X10:Y88,2,FALSE)</f>
        <v>Tao</v>
      </c>
      <c r="X750" s="171" t="str">
        <f t="shared" si="70"/>
        <v>6.6</v>
      </c>
      <c r="Y750" s="175">
        <f t="shared" si="68"/>
        <v>1</v>
      </c>
      <c r="Z750" s="171">
        <f t="shared" si="69"/>
        <v>0</v>
      </c>
      <c r="AA750" s="171">
        <f t="shared" si="71"/>
        <v>17</v>
      </c>
      <c r="AB750" s="171">
        <f t="shared" si="72"/>
        <v>0</v>
      </c>
      <c r="AC750" s="171">
        <f t="shared" si="73"/>
        <v>0</v>
      </c>
    </row>
    <row r="751" spans="1:29" ht="35.25" customHeight="1" x14ac:dyDescent="0.25">
      <c r="A751" s="96" t="s">
        <v>2180</v>
      </c>
      <c r="B751" s="101" t="s">
        <v>10250</v>
      </c>
      <c r="C751" s="98" t="s">
        <v>108</v>
      </c>
      <c r="D751" s="98" t="s">
        <v>86</v>
      </c>
      <c r="E751" s="173" t="s">
        <v>8414</v>
      </c>
      <c r="F751" s="99" t="s">
        <v>15</v>
      </c>
      <c r="G751" s="99" t="s">
        <v>109</v>
      </c>
      <c r="H751" s="99" t="s">
        <v>8940</v>
      </c>
      <c r="I751" s="147" t="s">
        <v>2307</v>
      </c>
      <c r="J751" s="103" t="s">
        <v>118</v>
      </c>
      <c r="K751" s="102">
        <v>2122</v>
      </c>
      <c r="L751" s="103" t="s">
        <v>51</v>
      </c>
      <c r="M751" s="102" t="s">
        <v>119</v>
      </c>
      <c r="N751" s="101" t="s">
        <v>2301</v>
      </c>
      <c r="O751" s="101" t="s">
        <v>191</v>
      </c>
      <c r="P751" s="101" t="s">
        <v>2230</v>
      </c>
      <c r="Q751" s="105" t="s">
        <v>9501</v>
      </c>
      <c r="R751" s="105" t="s">
        <v>10590</v>
      </c>
      <c r="S751" s="106" t="s">
        <v>2181</v>
      </c>
      <c r="T751" s="101" t="s">
        <v>2611</v>
      </c>
      <c r="U751" s="148"/>
      <c r="V751" s="148"/>
      <c r="W751" s="107" t="str">
        <f>VLOOKUP(TRIM(X751),X10:Y88,2,FALSE)</f>
        <v>Tao</v>
      </c>
      <c r="X751" s="171" t="str">
        <f t="shared" si="70"/>
        <v>6.6</v>
      </c>
      <c r="Y751" s="175">
        <f t="shared" si="68"/>
        <v>1</v>
      </c>
      <c r="Z751" s="171">
        <f t="shared" si="69"/>
        <v>0</v>
      </c>
      <c r="AA751" s="171">
        <f t="shared" si="71"/>
        <v>4</v>
      </c>
      <c r="AB751" s="171">
        <f t="shared" si="72"/>
        <v>0</v>
      </c>
      <c r="AC751" s="171">
        <f t="shared" si="73"/>
        <v>0</v>
      </c>
    </row>
    <row r="752" spans="1:29" ht="35.25" customHeight="1" x14ac:dyDescent="0.25">
      <c r="A752" s="96" t="s">
        <v>2180</v>
      </c>
      <c r="B752" s="101" t="s">
        <v>2479</v>
      </c>
      <c r="C752" s="98" t="s">
        <v>108</v>
      </c>
      <c r="D752" s="98" t="s">
        <v>88</v>
      </c>
      <c r="E752" s="173" t="s">
        <v>8415</v>
      </c>
      <c r="F752" s="99" t="s">
        <v>15</v>
      </c>
      <c r="G752" s="99" t="s">
        <v>109</v>
      </c>
      <c r="H752" s="99" t="s">
        <v>8769</v>
      </c>
      <c r="I752" s="147" t="s">
        <v>2336</v>
      </c>
      <c r="J752" s="103" t="s">
        <v>118</v>
      </c>
      <c r="K752" s="102">
        <v>2083</v>
      </c>
      <c r="L752" s="103" t="s">
        <v>51</v>
      </c>
      <c r="M752" s="102" t="s">
        <v>119</v>
      </c>
      <c r="N752" s="101" t="s">
        <v>2301</v>
      </c>
      <c r="O752" s="101" t="s">
        <v>191</v>
      </c>
      <c r="P752" s="101" t="s">
        <v>2230</v>
      </c>
      <c r="Q752" s="105" t="s">
        <v>9170</v>
      </c>
      <c r="R752" s="105" t="s">
        <v>10591</v>
      </c>
      <c r="S752" s="106" t="s">
        <v>2181</v>
      </c>
      <c r="T752" s="101" t="s">
        <v>2337</v>
      </c>
      <c r="U752" s="148"/>
      <c r="V752" s="148"/>
      <c r="W752" s="107" t="str">
        <f>VLOOKUP(TRIM(X752),X10:Y88,2,FALSE)</f>
        <v>Tao</v>
      </c>
      <c r="X752" s="171" t="str">
        <f t="shared" si="70"/>
        <v>6.8</v>
      </c>
      <c r="Y752" s="175">
        <f t="shared" si="68"/>
        <v>1</v>
      </c>
      <c r="Z752" s="171">
        <f t="shared" si="69"/>
        <v>0</v>
      </c>
      <c r="AA752" s="171">
        <f t="shared" si="71"/>
        <v>8</v>
      </c>
      <c r="AB752" s="171">
        <f t="shared" si="72"/>
        <v>0</v>
      </c>
      <c r="AC752" s="171">
        <f t="shared" si="73"/>
        <v>0</v>
      </c>
    </row>
    <row r="753" spans="1:29" ht="35.25" customHeight="1" x14ac:dyDescent="0.25">
      <c r="A753" s="96" t="s">
        <v>2180</v>
      </c>
      <c r="B753" s="101" t="s">
        <v>2363</v>
      </c>
      <c r="C753" s="98" t="s">
        <v>108</v>
      </c>
      <c r="D753" s="98" t="s">
        <v>88</v>
      </c>
      <c r="E753" s="173" t="s">
        <v>8416</v>
      </c>
      <c r="F753" s="99" t="s">
        <v>15</v>
      </c>
      <c r="G753" s="99" t="s">
        <v>109</v>
      </c>
      <c r="H753" s="99" t="s">
        <v>2364</v>
      </c>
      <c r="I753" s="147" t="s">
        <v>2336</v>
      </c>
      <c r="J753" s="103" t="s">
        <v>118</v>
      </c>
      <c r="K753" s="102">
        <v>1878</v>
      </c>
      <c r="L753" s="103" t="s">
        <v>58</v>
      </c>
      <c r="M753" s="102" t="s">
        <v>119</v>
      </c>
      <c r="N753" s="101" t="s">
        <v>2301</v>
      </c>
      <c r="O753" s="101" t="s">
        <v>191</v>
      </c>
      <c r="P753" s="101" t="s">
        <v>2230</v>
      </c>
      <c r="Q753" s="105" t="s">
        <v>2365</v>
      </c>
      <c r="R753" s="105" t="s">
        <v>10592</v>
      </c>
      <c r="S753" s="106" t="s">
        <v>2181</v>
      </c>
      <c r="T753" s="101" t="s">
        <v>2337</v>
      </c>
      <c r="U753" s="148"/>
      <c r="V753" s="148"/>
      <c r="W753" s="107" t="str">
        <f>VLOOKUP(TRIM(X753),X10:Y88,2,FALSE)</f>
        <v>Tao</v>
      </c>
      <c r="X753" s="171" t="str">
        <f t="shared" si="70"/>
        <v>6.8</v>
      </c>
      <c r="Y753" s="175">
        <f t="shared" si="68"/>
        <v>1</v>
      </c>
      <c r="Z753" s="171">
        <f t="shared" si="69"/>
        <v>0</v>
      </c>
      <c r="AA753" s="171">
        <f t="shared" si="71"/>
        <v>8</v>
      </c>
      <c r="AB753" s="171">
        <f t="shared" si="72"/>
        <v>0</v>
      </c>
      <c r="AC753" s="171">
        <f t="shared" si="73"/>
        <v>0</v>
      </c>
    </row>
    <row r="754" spans="1:29" ht="35.25" customHeight="1" x14ac:dyDescent="0.25">
      <c r="A754" s="96" t="s">
        <v>2180</v>
      </c>
      <c r="B754" s="101" t="s">
        <v>9174</v>
      </c>
      <c r="C754" s="98" t="s">
        <v>108</v>
      </c>
      <c r="D754" s="98" t="s">
        <v>88</v>
      </c>
      <c r="E754" s="173" t="s">
        <v>8417</v>
      </c>
      <c r="F754" s="99" t="s">
        <v>15</v>
      </c>
      <c r="G754" s="99" t="s">
        <v>109</v>
      </c>
      <c r="H754" s="99" t="s">
        <v>8771</v>
      </c>
      <c r="I754" s="147" t="s">
        <v>2336</v>
      </c>
      <c r="J754" s="103" t="s">
        <v>118</v>
      </c>
      <c r="K754" s="102">
        <v>2085</v>
      </c>
      <c r="L754" s="103" t="s">
        <v>51</v>
      </c>
      <c r="M754" s="102" t="s">
        <v>119</v>
      </c>
      <c r="N754" s="101" t="s">
        <v>3162</v>
      </c>
      <c r="O754" s="101" t="s">
        <v>2203</v>
      </c>
      <c r="P754" s="101" t="s">
        <v>2226</v>
      </c>
      <c r="Q754" s="105" t="s">
        <v>9173</v>
      </c>
      <c r="R754" s="105" t="s">
        <v>11091</v>
      </c>
      <c r="S754" s="106" t="s">
        <v>2181</v>
      </c>
      <c r="T754" s="101" t="s">
        <v>2337</v>
      </c>
      <c r="U754" s="148"/>
      <c r="V754" s="148"/>
      <c r="W754" s="107" t="str">
        <f>VLOOKUP(TRIM(X754),X10:Y88,2,FALSE)</f>
        <v>Tao</v>
      </c>
      <c r="X754" s="171" t="str">
        <f t="shared" si="70"/>
        <v>6.8</v>
      </c>
      <c r="Y754" s="175">
        <f t="shared" si="68"/>
        <v>1</v>
      </c>
      <c r="Z754" s="171">
        <f t="shared" si="69"/>
        <v>0</v>
      </c>
      <c r="AA754" s="171">
        <f t="shared" si="71"/>
        <v>8</v>
      </c>
      <c r="AB754" s="171">
        <f t="shared" si="72"/>
        <v>0</v>
      </c>
      <c r="AC754" s="171">
        <f t="shared" si="73"/>
        <v>0</v>
      </c>
    </row>
    <row r="755" spans="1:29" ht="35.25" customHeight="1" x14ac:dyDescent="0.25">
      <c r="A755" s="96" t="s">
        <v>2180</v>
      </c>
      <c r="B755" s="101" t="s">
        <v>10253</v>
      </c>
      <c r="C755" s="98" t="s">
        <v>108</v>
      </c>
      <c r="D755" s="98" t="s">
        <v>88</v>
      </c>
      <c r="E755" s="173" t="s">
        <v>8418</v>
      </c>
      <c r="F755" s="99" t="s">
        <v>15</v>
      </c>
      <c r="G755" s="99" t="s">
        <v>109</v>
      </c>
      <c r="H755" s="99" t="s">
        <v>8824</v>
      </c>
      <c r="I755" s="147" t="s">
        <v>10251</v>
      </c>
      <c r="J755" s="103" t="s">
        <v>118</v>
      </c>
      <c r="K755" s="102">
        <v>2095</v>
      </c>
      <c r="L755" s="103" t="s">
        <v>51</v>
      </c>
      <c r="M755" s="102" t="s">
        <v>119</v>
      </c>
      <c r="N755" s="101" t="s">
        <v>2301</v>
      </c>
      <c r="O755" s="101" t="s">
        <v>191</v>
      </c>
      <c r="P755" s="101" t="s">
        <v>2230</v>
      </c>
      <c r="Q755" s="105" t="s">
        <v>10252</v>
      </c>
      <c r="R755" s="105" t="s">
        <v>10593</v>
      </c>
      <c r="S755" s="106" t="s">
        <v>2181</v>
      </c>
      <c r="T755" s="101" t="s">
        <v>8826</v>
      </c>
      <c r="U755" s="148"/>
      <c r="V755" s="148"/>
      <c r="W755" s="107" t="str">
        <f>VLOOKUP(TRIM(X755),X10:Y88,2,FALSE)</f>
        <v>Tao</v>
      </c>
      <c r="X755" s="171" t="str">
        <f t="shared" si="70"/>
        <v>6.8</v>
      </c>
      <c r="Y755" s="175">
        <f t="shared" si="68"/>
        <v>1</v>
      </c>
      <c r="Z755" s="171">
        <f t="shared" si="69"/>
        <v>0</v>
      </c>
      <c r="AA755" s="171">
        <f t="shared" si="71"/>
        <v>23</v>
      </c>
      <c r="AB755" s="171">
        <f t="shared" si="72"/>
        <v>0</v>
      </c>
      <c r="AC755" s="171">
        <f t="shared" si="73"/>
        <v>0</v>
      </c>
    </row>
    <row r="756" spans="1:29" ht="35.25" customHeight="1" x14ac:dyDescent="0.25">
      <c r="A756" s="96" t="s">
        <v>2180</v>
      </c>
      <c r="B756" s="101" t="s">
        <v>9526</v>
      </c>
      <c r="C756" s="98" t="s">
        <v>108</v>
      </c>
      <c r="D756" s="98" t="s">
        <v>88</v>
      </c>
      <c r="E756" s="173" t="s">
        <v>8419</v>
      </c>
      <c r="F756" s="99" t="s">
        <v>15</v>
      </c>
      <c r="G756" s="99" t="s">
        <v>109</v>
      </c>
      <c r="H756" s="99" t="s">
        <v>9527</v>
      </c>
      <c r="I756" s="147" t="s">
        <v>127</v>
      </c>
      <c r="J756" s="103" t="s">
        <v>2225</v>
      </c>
      <c r="K756" s="102">
        <v>2174</v>
      </c>
      <c r="L756" s="103" t="s">
        <v>51</v>
      </c>
      <c r="M756" s="102" t="s">
        <v>119</v>
      </c>
      <c r="N756" s="101" t="s">
        <v>3162</v>
      </c>
      <c r="O756" s="101" t="s">
        <v>2203</v>
      </c>
      <c r="P756" s="101" t="s">
        <v>2226</v>
      </c>
      <c r="Q756" s="105" t="s">
        <v>10254</v>
      </c>
      <c r="R756" s="105" t="s">
        <v>10594</v>
      </c>
      <c r="S756" s="106" t="s">
        <v>2181</v>
      </c>
      <c r="T756" s="101" t="s">
        <v>2605</v>
      </c>
      <c r="U756" s="148"/>
      <c r="V756" s="148"/>
      <c r="W756" s="107" t="str">
        <f>VLOOKUP(TRIM(X756),X10:Y88,2,FALSE)</f>
        <v>Tao</v>
      </c>
      <c r="X756" s="171" t="str">
        <f t="shared" si="70"/>
        <v>6.8</v>
      </c>
      <c r="Y756" s="175">
        <f t="shared" si="68"/>
        <v>1</v>
      </c>
      <c r="Z756" s="171">
        <f t="shared" si="69"/>
        <v>0</v>
      </c>
      <c r="AA756" s="171">
        <f t="shared" si="71"/>
        <v>4</v>
      </c>
      <c r="AB756" s="171">
        <f t="shared" si="72"/>
        <v>0</v>
      </c>
      <c r="AC756" s="171">
        <f t="shared" si="73"/>
        <v>0</v>
      </c>
    </row>
    <row r="757" spans="1:29" ht="35.25" customHeight="1" x14ac:dyDescent="0.25">
      <c r="A757" s="96" t="s">
        <v>2180</v>
      </c>
      <c r="B757" s="101" t="s">
        <v>9526</v>
      </c>
      <c r="C757" s="98" t="s">
        <v>108</v>
      </c>
      <c r="D757" s="98" t="s">
        <v>88</v>
      </c>
      <c r="E757" s="173" t="s">
        <v>8420</v>
      </c>
      <c r="F757" s="99" t="s">
        <v>15</v>
      </c>
      <c r="G757" s="99" t="s">
        <v>109</v>
      </c>
      <c r="H757" s="99" t="s">
        <v>9527</v>
      </c>
      <c r="I757" s="147" t="s">
        <v>127</v>
      </c>
      <c r="J757" s="103" t="s">
        <v>2225</v>
      </c>
      <c r="K757" s="102">
        <v>2175</v>
      </c>
      <c r="L757" s="103" t="s">
        <v>51</v>
      </c>
      <c r="M757" s="102" t="s">
        <v>121</v>
      </c>
      <c r="N757" s="101" t="s">
        <v>2301</v>
      </c>
      <c r="O757" s="101" t="s">
        <v>191</v>
      </c>
      <c r="P757" s="101" t="s">
        <v>2226</v>
      </c>
      <c r="Q757" s="105" t="s">
        <v>10255</v>
      </c>
      <c r="R757" s="105" t="s">
        <v>10595</v>
      </c>
      <c r="S757" s="106" t="s">
        <v>2181</v>
      </c>
      <c r="T757" s="101" t="s">
        <v>2605</v>
      </c>
      <c r="U757" s="148"/>
      <c r="V757" s="148"/>
      <c r="W757" s="107" t="str">
        <f>VLOOKUP(TRIM(X757),X10:Y88,2,FALSE)</f>
        <v>Tao</v>
      </c>
      <c r="X757" s="171" t="str">
        <f t="shared" si="70"/>
        <v>6.8</v>
      </c>
      <c r="Y757" s="175">
        <f t="shared" si="68"/>
        <v>1</v>
      </c>
      <c r="Z757" s="171">
        <f t="shared" si="69"/>
        <v>0</v>
      </c>
      <c r="AA757" s="171">
        <f t="shared" si="71"/>
        <v>4</v>
      </c>
      <c r="AB757" s="171">
        <f t="shared" si="72"/>
        <v>0</v>
      </c>
      <c r="AC757" s="171">
        <f t="shared" si="73"/>
        <v>0</v>
      </c>
    </row>
    <row r="758" spans="1:29" ht="37.15" customHeight="1" x14ac:dyDescent="0.25">
      <c r="A758" s="96" t="s">
        <v>2180</v>
      </c>
      <c r="B758" s="101" t="s">
        <v>2487</v>
      </c>
      <c r="C758" s="98" t="s">
        <v>108</v>
      </c>
      <c r="D758" s="98" t="s">
        <v>89</v>
      </c>
      <c r="E758" s="173" t="s">
        <v>8421</v>
      </c>
      <c r="F758" s="99" t="s">
        <v>15</v>
      </c>
      <c r="G758" s="99" t="s">
        <v>109</v>
      </c>
      <c r="H758" s="99" t="s">
        <v>9163</v>
      </c>
      <c r="I758" s="147" t="s">
        <v>10256</v>
      </c>
      <c r="J758" s="103" t="s">
        <v>2225</v>
      </c>
      <c r="K758" s="102">
        <v>2060</v>
      </c>
      <c r="L758" s="103" t="s">
        <v>60</v>
      </c>
      <c r="M758" s="102" t="s">
        <v>119</v>
      </c>
      <c r="N758" s="101" t="s">
        <v>2301</v>
      </c>
      <c r="O758" s="101" t="s">
        <v>191</v>
      </c>
      <c r="P758" s="101" t="s">
        <v>2230</v>
      </c>
      <c r="Q758" s="105" t="s">
        <v>9162</v>
      </c>
      <c r="R758" s="105" t="s">
        <v>10596</v>
      </c>
      <c r="S758" s="106" t="s">
        <v>2181</v>
      </c>
      <c r="T758" s="101" t="s">
        <v>2292</v>
      </c>
      <c r="U758" s="148"/>
      <c r="V758" s="148"/>
      <c r="W758" s="107" t="str">
        <f>VLOOKUP(TRIM(X758),X10:Y88,2,FALSE)</f>
        <v>Tao</v>
      </c>
      <c r="X758" s="171" t="str">
        <f t="shared" si="70"/>
        <v>6.9</v>
      </c>
      <c r="Y758" s="175">
        <f t="shared" si="68"/>
        <v>1</v>
      </c>
      <c r="Z758" s="171">
        <f t="shared" si="69"/>
        <v>0</v>
      </c>
      <c r="AA758" s="171">
        <f t="shared" si="71"/>
        <v>55</v>
      </c>
      <c r="AB758" s="171">
        <f t="shared" si="72"/>
        <v>0</v>
      </c>
      <c r="AC758" s="171">
        <f t="shared" si="73"/>
        <v>0</v>
      </c>
    </row>
    <row r="759" spans="1:29" ht="35.25" customHeight="1" x14ac:dyDescent="0.25">
      <c r="A759" s="96" t="s">
        <v>2180</v>
      </c>
      <c r="B759" s="101" t="s">
        <v>10259</v>
      </c>
      <c r="C759" s="98" t="s">
        <v>108</v>
      </c>
      <c r="D759" s="98" t="s">
        <v>89</v>
      </c>
      <c r="E759" s="173" t="s">
        <v>8422</v>
      </c>
      <c r="F759" s="99" t="s">
        <v>15</v>
      </c>
      <c r="G759" s="99" t="s">
        <v>109</v>
      </c>
      <c r="H759" s="99" t="s">
        <v>3182</v>
      </c>
      <c r="I759" s="147" t="s">
        <v>10257</v>
      </c>
      <c r="J759" s="103" t="s">
        <v>118</v>
      </c>
      <c r="K759" s="102">
        <v>1980</v>
      </c>
      <c r="L759" s="103" t="s">
        <v>64</v>
      </c>
      <c r="M759" s="102" t="s">
        <v>119</v>
      </c>
      <c r="N759" s="101" t="s">
        <v>2301</v>
      </c>
      <c r="O759" s="101" t="s">
        <v>191</v>
      </c>
      <c r="P759" s="101" t="s">
        <v>2230</v>
      </c>
      <c r="Q759" s="105" t="s">
        <v>10258</v>
      </c>
      <c r="R759" s="105" t="s">
        <v>10597</v>
      </c>
      <c r="S759" s="106" t="s">
        <v>2181</v>
      </c>
      <c r="T759" s="101" t="s">
        <v>2337</v>
      </c>
      <c r="U759" s="148"/>
      <c r="V759" s="148"/>
      <c r="W759" s="107" t="str">
        <f>VLOOKUP(TRIM(X759),X10:Y88,2,FALSE)</f>
        <v>Tao</v>
      </c>
      <c r="X759" s="171" t="str">
        <f t="shared" si="70"/>
        <v>6.9</v>
      </c>
      <c r="Y759" s="175">
        <f t="shared" si="68"/>
        <v>1</v>
      </c>
      <c r="Z759" s="171">
        <f t="shared" si="69"/>
        <v>0</v>
      </c>
      <c r="AA759" s="171">
        <f t="shared" si="71"/>
        <v>57</v>
      </c>
      <c r="AB759" s="171">
        <f t="shared" si="72"/>
        <v>0</v>
      </c>
      <c r="AC759" s="171">
        <f t="shared" si="73"/>
        <v>0</v>
      </c>
    </row>
    <row r="760" spans="1:29" ht="35.25" customHeight="1" x14ac:dyDescent="0.25">
      <c r="A760" s="96" t="s">
        <v>2180</v>
      </c>
      <c r="B760" s="101" t="s">
        <v>4653</v>
      </c>
      <c r="C760" s="98" t="s">
        <v>108</v>
      </c>
      <c r="D760" s="98" t="s">
        <v>89</v>
      </c>
      <c r="E760" s="173" t="s">
        <v>8423</v>
      </c>
      <c r="F760" s="99" t="s">
        <v>15</v>
      </c>
      <c r="G760" s="99" t="s">
        <v>109</v>
      </c>
      <c r="H760" s="99" t="s">
        <v>3571</v>
      </c>
      <c r="I760" s="147" t="s">
        <v>2464</v>
      </c>
      <c r="J760" s="103" t="s">
        <v>118</v>
      </c>
      <c r="K760" s="102">
        <v>2146</v>
      </c>
      <c r="L760" s="103" t="s">
        <v>51</v>
      </c>
      <c r="M760" s="102" t="s">
        <v>119</v>
      </c>
      <c r="N760" s="101" t="s">
        <v>2301</v>
      </c>
      <c r="O760" s="101" t="s">
        <v>191</v>
      </c>
      <c r="P760" s="101" t="s">
        <v>2230</v>
      </c>
      <c r="Q760" s="105" t="s">
        <v>10260</v>
      </c>
      <c r="R760" s="105" t="s">
        <v>10598</v>
      </c>
      <c r="S760" s="106" t="s">
        <v>2181</v>
      </c>
      <c r="T760" s="101" t="s">
        <v>2281</v>
      </c>
      <c r="U760" s="148"/>
      <c r="V760" s="148"/>
      <c r="W760" s="107" t="str">
        <f>VLOOKUP(TRIM(X760),X10:Y88,2,FALSE)</f>
        <v>Tao</v>
      </c>
      <c r="X760" s="171" t="str">
        <f t="shared" si="70"/>
        <v>6.9</v>
      </c>
      <c r="Y760" s="175">
        <f t="shared" si="68"/>
        <v>1</v>
      </c>
      <c r="Z760" s="171">
        <f t="shared" si="69"/>
        <v>0</v>
      </c>
      <c r="AA760" s="171">
        <f t="shared" si="71"/>
        <v>36</v>
      </c>
      <c r="AB760" s="171">
        <f t="shared" si="72"/>
        <v>0</v>
      </c>
      <c r="AC760" s="171">
        <f t="shared" si="73"/>
        <v>0</v>
      </c>
    </row>
    <row r="761" spans="1:29" ht="35.25" customHeight="1" x14ac:dyDescent="0.25">
      <c r="A761" s="96" t="s">
        <v>2180</v>
      </c>
      <c r="B761" s="101" t="s">
        <v>2395</v>
      </c>
      <c r="C761" s="98" t="s">
        <v>108</v>
      </c>
      <c r="D761" s="98" t="s">
        <v>90</v>
      </c>
      <c r="E761" s="173" t="s">
        <v>8424</v>
      </c>
      <c r="F761" s="99" t="s">
        <v>15</v>
      </c>
      <c r="G761" s="99" t="s">
        <v>109</v>
      </c>
      <c r="H761" s="99" t="s">
        <v>2396</v>
      </c>
      <c r="I761" s="147" t="s">
        <v>10261</v>
      </c>
      <c r="J761" s="103" t="s">
        <v>2225</v>
      </c>
      <c r="K761" s="102">
        <v>1783</v>
      </c>
      <c r="L761" s="103" t="s">
        <v>71</v>
      </c>
      <c r="M761" s="102" t="s">
        <v>119</v>
      </c>
      <c r="N761" s="101" t="s">
        <v>2301</v>
      </c>
      <c r="O761" s="101" t="s">
        <v>191</v>
      </c>
      <c r="P761" s="101" t="s">
        <v>2230</v>
      </c>
      <c r="Q761" s="105" t="s">
        <v>3990</v>
      </c>
      <c r="R761" s="105" t="s">
        <v>10599</v>
      </c>
      <c r="S761" s="106" t="s">
        <v>2181</v>
      </c>
      <c r="T761" s="101" t="s">
        <v>2647</v>
      </c>
      <c r="U761" s="148"/>
      <c r="V761" s="148"/>
      <c r="W761" s="107" t="str">
        <f>VLOOKUP(TRIM(X761),X10:Y88,2,FALSE)</f>
        <v>Tao</v>
      </c>
      <c r="X761" s="171" t="str">
        <f t="shared" si="70"/>
        <v>6.10</v>
      </c>
      <c r="Y761" s="175">
        <f t="shared" si="68"/>
        <v>1</v>
      </c>
      <c r="Z761" s="171">
        <f t="shared" si="69"/>
        <v>0</v>
      </c>
      <c r="AA761" s="171">
        <f t="shared" si="71"/>
        <v>14</v>
      </c>
      <c r="AB761" s="171">
        <f t="shared" si="72"/>
        <v>0</v>
      </c>
      <c r="AC761" s="171">
        <f t="shared" si="73"/>
        <v>0</v>
      </c>
    </row>
    <row r="762" spans="1:29" ht="35.25" customHeight="1" x14ac:dyDescent="0.25">
      <c r="A762" s="96" t="s">
        <v>2180</v>
      </c>
      <c r="B762" s="101" t="s">
        <v>9811</v>
      </c>
      <c r="C762" s="98" t="s">
        <v>108</v>
      </c>
      <c r="D762" s="98" t="s">
        <v>90</v>
      </c>
      <c r="E762" s="173" t="s">
        <v>8425</v>
      </c>
      <c r="F762" s="99" t="s">
        <v>15</v>
      </c>
      <c r="G762" s="99" t="s">
        <v>109</v>
      </c>
      <c r="H762" s="99" t="s">
        <v>9105</v>
      </c>
      <c r="I762" s="147" t="s">
        <v>10201</v>
      </c>
      <c r="J762" s="103" t="s">
        <v>2225</v>
      </c>
      <c r="K762" s="102">
        <v>2214</v>
      </c>
      <c r="L762" s="103" t="s">
        <v>51</v>
      </c>
      <c r="M762" s="102" t="s">
        <v>119</v>
      </c>
      <c r="N762" s="101" t="s">
        <v>2301</v>
      </c>
      <c r="O762" s="101" t="s">
        <v>191</v>
      </c>
      <c r="P762" s="101" t="s">
        <v>2205</v>
      </c>
      <c r="Q762" s="105" t="s">
        <v>9810</v>
      </c>
      <c r="R762" s="105" t="s">
        <v>10600</v>
      </c>
      <c r="S762" s="106" t="s">
        <v>2181</v>
      </c>
      <c r="T762" s="101" t="s">
        <v>2478</v>
      </c>
      <c r="U762" s="148"/>
      <c r="V762" s="148"/>
      <c r="W762" s="107" t="str">
        <f>VLOOKUP(TRIM(X762),X10:Y88,2,FALSE)</f>
        <v>Tao</v>
      </c>
      <c r="X762" s="171" t="str">
        <f t="shared" si="70"/>
        <v>6.10</v>
      </c>
      <c r="Y762" s="175">
        <f t="shared" si="68"/>
        <v>1</v>
      </c>
      <c r="Z762" s="171">
        <f t="shared" si="69"/>
        <v>0</v>
      </c>
      <c r="AA762" s="171">
        <f t="shared" si="71"/>
        <v>53</v>
      </c>
      <c r="AB762" s="171">
        <f t="shared" si="72"/>
        <v>0</v>
      </c>
      <c r="AC762" s="171">
        <f t="shared" si="73"/>
        <v>0</v>
      </c>
    </row>
    <row r="763" spans="1:29" ht="35.25" customHeight="1" x14ac:dyDescent="0.25">
      <c r="A763" s="96" t="s">
        <v>2180</v>
      </c>
      <c r="B763" s="101" t="s">
        <v>9813</v>
      </c>
      <c r="C763" s="98" t="s">
        <v>108</v>
      </c>
      <c r="D763" s="98" t="s">
        <v>90</v>
      </c>
      <c r="E763" s="173" t="s">
        <v>8426</v>
      </c>
      <c r="F763" s="99" t="s">
        <v>15</v>
      </c>
      <c r="G763" s="99" t="s">
        <v>109</v>
      </c>
      <c r="H763" s="99" t="s">
        <v>9106</v>
      </c>
      <c r="I763" s="147" t="s">
        <v>2477</v>
      </c>
      <c r="J763" s="103" t="s">
        <v>118</v>
      </c>
      <c r="K763" s="102">
        <v>2163</v>
      </c>
      <c r="L763" s="103" t="s">
        <v>51</v>
      </c>
      <c r="M763" s="102" t="s">
        <v>119</v>
      </c>
      <c r="N763" s="101" t="s">
        <v>2301</v>
      </c>
      <c r="O763" s="101" t="s">
        <v>191</v>
      </c>
      <c r="P763" s="101" t="s">
        <v>2226</v>
      </c>
      <c r="Q763" s="105" t="s">
        <v>9812</v>
      </c>
      <c r="R763" s="105" t="s">
        <v>10601</v>
      </c>
      <c r="S763" s="106" t="s">
        <v>2181</v>
      </c>
      <c r="T763" s="101" t="s">
        <v>2478</v>
      </c>
      <c r="U763" s="148"/>
      <c r="V763" s="148"/>
      <c r="W763" s="107" t="str">
        <f>VLOOKUP(TRIM(X763),X10:Y88,2,FALSE)</f>
        <v>Tao</v>
      </c>
      <c r="X763" s="171" t="str">
        <f t="shared" si="70"/>
        <v>6.10</v>
      </c>
      <c r="Y763" s="175">
        <f t="shared" si="68"/>
        <v>1</v>
      </c>
      <c r="Z763" s="171">
        <f t="shared" si="69"/>
        <v>0</v>
      </c>
      <c r="AA763" s="171">
        <f t="shared" si="71"/>
        <v>25</v>
      </c>
      <c r="AB763" s="171">
        <f t="shared" si="72"/>
        <v>0</v>
      </c>
      <c r="AC763" s="171">
        <f t="shared" si="73"/>
        <v>0</v>
      </c>
    </row>
    <row r="764" spans="1:29" ht="35.25" customHeight="1" x14ac:dyDescent="0.25">
      <c r="A764" s="96" t="s">
        <v>2180</v>
      </c>
      <c r="B764" s="101" t="s">
        <v>10263</v>
      </c>
      <c r="C764" s="98" t="s">
        <v>108</v>
      </c>
      <c r="D764" s="98" t="s">
        <v>304</v>
      </c>
      <c r="E764" s="173" t="s">
        <v>8427</v>
      </c>
      <c r="F764" s="99" t="s">
        <v>15</v>
      </c>
      <c r="G764" s="99" t="s">
        <v>109</v>
      </c>
      <c r="H764" s="99" t="s">
        <v>9190</v>
      </c>
      <c r="I764" s="147" t="s">
        <v>10262</v>
      </c>
      <c r="J764" s="103" t="s">
        <v>2312</v>
      </c>
      <c r="K764" s="102">
        <v>115</v>
      </c>
      <c r="L764" s="103" t="s">
        <v>51</v>
      </c>
      <c r="M764" s="102" t="s">
        <v>119</v>
      </c>
      <c r="N764" s="101" t="s">
        <v>2228</v>
      </c>
      <c r="O764" s="101" t="s">
        <v>191</v>
      </c>
      <c r="P764" s="101" t="s">
        <v>2206</v>
      </c>
      <c r="Q764" s="105" t="s">
        <v>9188</v>
      </c>
      <c r="R764" s="105" t="s">
        <v>10602</v>
      </c>
      <c r="S764" s="106" t="s">
        <v>2181</v>
      </c>
      <c r="T764" s="101" t="s">
        <v>2445</v>
      </c>
      <c r="U764" s="148"/>
      <c r="V764" s="148"/>
      <c r="W764" s="107" t="str">
        <f>VLOOKUP(TRIM(X764),X10:Y88,2,FALSE)</f>
        <v>Tao</v>
      </c>
      <c r="X764" s="171" t="str">
        <f t="shared" si="70"/>
        <v>7.5</v>
      </c>
      <c r="Y764" s="175">
        <f t="shared" si="68"/>
        <v>1</v>
      </c>
      <c r="Z764" s="171">
        <f t="shared" si="69"/>
        <v>0</v>
      </c>
      <c r="AA764" s="171">
        <f t="shared" si="71"/>
        <v>24</v>
      </c>
      <c r="AB764" s="171">
        <f t="shared" si="72"/>
        <v>0</v>
      </c>
      <c r="AC764" s="171">
        <f t="shared" si="73"/>
        <v>0</v>
      </c>
    </row>
    <row r="765" spans="1:29" ht="35.25" customHeight="1" x14ac:dyDescent="0.25">
      <c r="A765" s="96" t="s">
        <v>2180</v>
      </c>
      <c r="B765" s="101" t="s">
        <v>9749</v>
      </c>
      <c r="C765" s="98" t="s">
        <v>108</v>
      </c>
      <c r="D765" s="98" t="s">
        <v>304</v>
      </c>
      <c r="E765" s="173" t="s">
        <v>8428</v>
      </c>
      <c r="F765" s="99" t="s">
        <v>15</v>
      </c>
      <c r="G765" s="99" t="s">
        <v>109</v>
      </c>
      <c r="H765" s="99" t="s">
        <v>9048</v>
      </c>
      <c r="I765" s="147" t="s">
        <v>2435</v>
      </c>
      <c r="J765" s="103" t="s">
        <v>2312</v>
      </c>
      <c r="K765" s="102">
        <v>142</v>
      </c>
      <c r="L765" s="103" t="s">
        <v>51</v>
      </c>
      <c r="M765" s="102" t="s">
        <v>119</v>
      </c>
      <c r="N765" s="101" t="s">
        <v>2228</v>
      </c>
      <c r="O765" s="101" t="s">
        <v>191</v>
      </c>
      <c r="P765" s="101" t="s">
        <v>2206</v>
      </c>
      <c r="Q765" s="105" t="s">
        <v>9748</v>
      </c>
      <c r="R765" s="105" t="s">
        <v>10603</v>
      </c>
      <c r="S765" s="106" t="s">
        <v>2181</v>
      </c>
      <c r="T765" s="101" t="s">
        <v>230</v>
      </c>
      <c r="U765" s="148"/>
      <c r="V765" s="148"/>
      <c r="W765" s="107" t="str">
        <f>VLOOKUP(TRIM(X765),X10:Y88,2,FALSE)</f>
        <v>Tao</v>
      </c>
      <c r="X765" s="171" t="str">
        <f t="shared" si="70"/>
        <v>7.5</v>
      </c>
      <c r="Y765" s="175">
        <f t="shared" si="68"/>
        <v>1</v>
      </c>
      <c r="Z765" s="171">
        <f t="shared" si="69"/>
        <v>0</v>
      </c>
      <c r="AA765" s="171">
        <f t="shared" si="71"/>
        <v>13</v>
      </c>
      <c r="AB765" s="171">
        <f t="shared" si="72"/>
        <v>0</v>
      </c>
      <c r="AC765" s="171">
        <f t="shared" si="73"/>
        <v>0</v>
      </c>
    </row>
    <row r="766" spans="1:29" ht="35.25" customHeight="1" x14ac:dyDescent="0.25">
      <c r="A766" s="96" t="s">
        <v>2180</v>
      </c>
      <c r="B766" s="101" t="s">
        <v>9316</v>
      </c>
      <c r="C766" s="98" t="s">
        <v>108</v>
      </c>
      <c r="D766" s="98" t="s">
        <v>304</v>
      </c>
      <c r="E766" s="173" t="s">
        <v>8429</v>
      </c>
      <c r="F766" s="99" t="s">
        <v>15</v>
      </c>
      <c r="G766" s="99" t="s">
        <v>109</v>
      </c>
      <c r="H766" s="99" t="s">
        <v>8822</v>
      </c>
      <c r="I766" s="147" t="s">
        <v>2376</v>
      </c>
      <c r="J766" s="103" t="s">
        <v>2312</v>
      </c>
      <c r="K766" s="102">
        <v>123</v>
      </c>
      <c r="L766" s="103" t="s">
        <v>51</v>
      </c>
      <c r="M766" s="102" t="s">
        <v>119</v>
      </c>
      <c r="N766" s="101" t="s">
        <v>2228</v>
      </c>
      <c r="O766" s="101" t="s">
        <v>191</v>
      </c>
      <c r="P766" s="101" t="s">
        <v>2206</v>
      </c>
      <c r="Q766" s="105" t="s">
        <v>9315</v>
      </c>
      <c r="R766" s="105" t="s">
        <v>10604</v>
      </c>
      <c r="S766" s="106" t="s">
        <v>2181</v>
      </c>
      <c r="T766" s="101" t="s">
        <v>8821</v>
      </c>
      <c r="U766" s="148"/>
      <c r="V766" s="148"/>
      <c r="W766" s="107" t="str">
        <f>VLOOKUP(TRIM(X766),X10:Y88,2,FALSE)</f>
        <v>Tao</v>
      </c>
      <c r="X766" s="171" t="str">
        <f t="shared" si="70"/>
        <v>7.5</v>
      </c>
      <c r="Y766" s="175">
        <f t="shared" si="68"/>
        <v>1</v>
      </c>
      <c r="Z766" s="171">
        <f t="shared" si="69"/>
        <v>0</v>
      </c>
      <c r="AA766" s="171">
        <f t="shared" si="71"/>
        <v>3</v>
      </c>
      <c r="AB766" s="171">
        <f t="shared" si="72"/>
        <v>0</v>
      </c>
      <c r="AC766" s="171">
        <f t="shared" si="73"/>
        <v>0</v>
      </c>
    </row>
    <row r="767" spans="1:29" ht="37.15" customHeight="1" x14ac:dyDescent="0.25">
      <c r="A767" s="96" t="s">
        <v>2180</v>
      </c>
      <c r="B767" s="101" t="s">
        <v>9318</v>
      </c>
      <c r="C767" s="98" t="s">
        <v>108</v>
      </c>
      <c r="D767" s="98" t="s">
        <v>304</v>
      </c>
      <c r="E767" s="173" t="s">
        <v>8430</v>
      </c>
      <c r="F767" s="99" t="s">
        <v>15</v>
      </c>
      <c r="G767" s="99" t="s">
        <v>109</v>
      </c>
      <c r="H767" s="99" t="s">
        <v>8823</v>
      </c>
      <c r="I767" s="147" t="s">
        <v>2376</v>
      </c>
      <c r="J767" s="103" t="s">
        <v>2312</v>
      </c>
      <c r="K767" s="102">
        <v>124</v>
      </c>
      <c r="L767" s="103" t="s">
        <v>51</v>
      </c>
      <c r="M767" s="102" t="s">
        <v>119</v>
      </c>
      <c r="N767" s="101" t="s">
        <v>2228</v>
      </c>
      <c r="O767" s="101" t="s">
        <v>191</v>
      </c>
      <c r="P767" s="101" t="s">
        <v>2206</v>
      </c>
      <c r="Q767" s="105" t="s">
        <v>9317</v>
      </c>
      <c r="R767" s="105" t="s">
        <v>10605</v>
      </c>
      <c r="S767" s="106" t="s">
        <v>2181</v>
      </c>
      <c r="T767" s="101" t="s">
        <v>8821</v>
      </c>
      <c r="U767" s="148"/>
      <c r="V767" s="148"/>
      <c r="W767" s="107" t="str">
        <f>VLOOKUP(TRIM(X767),X10:Y88,2,FALSE)</f>
        <v>Tao</v>
      </c>
      <c r="X767" s="171" t="str">
        <f t="shared" si="70"/>
        <v>7.5</v>
      </c>
      <c r="Y767" s="175">
        <f t="shared" si="68"/>
        <v>1</v>
      </c>
      <c r="Z767" s="171">
        <f t="shared" si="69"/>
        <v>0</v>
      </c>
      <c r="AA767" s="171">
        <f t="shared" si="71"/>
        <v>3</v>
      </c>
      <c r="AB767" s="171">
        <f t="shared" si="72"/>
        <v>0</v>
      </c>
      <c r="AC767" s="171">
        <f t="shared" si="73"/>
        <v>0</v>
      </c>
    </row>
    <row r="768" spans="1:29" ht="37.15" customHeight="1" x14ac:dyDescent="0.25">
      <c r="A768" s="96" t="s">
        <v>2180</v>
      </c>
      <c r="B768" s="101" t="s">
        <v>9328</v>
      </c>
      <c r="C768" s="98" t="s">
        <v>108</v>
      </c>
      <c r="D768" s="98" t="s">
        <v>304</v>
      </c>
      <c r="E768" s="173" t="s">
        <v>8431</v>
      </c>
      <c r="F768" s="99" t="s">
        <v>15</v>
      </c>
      <c r="G768" s="99" t="s">
        <v>109</v>
      </c>
      <c r="H768" s="99" t="s">
        <v>8837</v>
      </c>
      <c r="I768" s="147" t="s">
        <v>10251</v>
      </c>
      <c r="J768" s="103" t="s">
        <v>2312</v>
      </c>
      <c r="K768" s="102">
        <v>127</v>
      </c>
      <c r="L768" s="103" t="s">
        <v>51</v>
      </c>
      <c r="M768" s="102" t="s">
        <v>119</v>
      </c>
      <c r="N768" s="101" t="s">
        <v>2228</v>
      </c>
      <c r="O768" s="101" t="s">
        <v>191</v>
      </c>
      <c r="P768" s="101" t="s">
        <v>2206</v>
      </c>
      <c r="Q768" s="105" t="s">
        <v>9327</v>
      </c>
      <c r="R768" s="105" t="s">
        <v>10606</v>
      </c>
      <c r="S768" s="106" t="s">
        <v>2181</v>
      </c>
      <c r="T768" s="101" t="s">
        <v>8826</v>
      </c>
      <c r="U768" s="148"/>
      <c r="V768" s="148"/>
      <c r="W768" s="107" t="str">
        <f>VLOOKUP(TRIM(X768),X10:Y88,2,FALSE)</f>
        <v>Tao</v>
      </c>
      <c r="X768" s="171" t="str">
        <f t="shared" si="70"/>
        <v>7.5</v>
      </c>
      <c r="Y768" s="175">
        <f t="shared" si="68"/>
        <v>1</v>
      </c>
      <c r="Z768" s="171">
        <f t="shared" si="69"/>
        <v>0</v>
      </c>
      <c r="AA768" s="171">
        <f t="shared" si="71"/>
        <v>23</v>
      </c>
      <c r="AB768" s="171">
        <f t="shared" si="72"/>
        <v>0</v>
      </c>
      <c r="AC768" s="171">
        <f t="shared" si="73"/>
        <v>0</v>
      </c>
    </row>
    <row r="769" spans="1:29" ht="35.25" customHeight="1" x14ac:dyDescent="0.25">
      <c r="A769" s="96" t="s">
        <v>2180</v>
      </c>
      <c r="B769" s="101" t="s">
        <v>9199</v>
      </c>
      <c r="C769" s="98" t="s">
        <v>108</v>
      </c>
      <c r="D769" s="98" t="s">
        <v>304</v>
      </c>
      <c r="E769" s="173" t="s">
        <v>8432</v>
      </c>
      <c r="F769" s="99" t="s">
        <v>15</v>
      </c>
      <c r="G769" s="99" t="s">
        <v>109</v>
      </c>
      <c r="H769" s="99" t="s">
        <v>8782</v>
      </c>
      <c r="I769" s="147" t="s">
        <v>2459</v>
      </c>
      <c r="J769" s="103" t="s">
        <v>2312</v>
      </c>
      <c r="K769" s="102">
        <v>117</v>
      </c>
      <c r="L769" s="103" t="s">
        <v>51</v>
      </c>
      <c r="M769" s="102" t="s">
        <v>119</v>
      </c>
      <c r="N769" s="101" t="s">
        <v>2228</v>
      </c>
      <c r="O769" s="101" t="s">
        <v>191</v>
      </c>
      <c r="P769" s="101" t="s">
        <v>2206</v>
      </c>
      <c r="Q769" s="105" t="s">
        <v>9198</v>
      </c>
      <c r="R769" s="105" t="s">
        <v>10607</v>
      </c>
      <c r="S769" s="106" t="s">
        <v>2181</v>
      </c>
      <c r="T769" s="101" t="s">
        <v>2503</v>
      </c>
      <c r="U769" s="148"/>
      <c r="V769" s="148"/>
      <c r="W769" s="107" t="str">
        <f>VLOOKUP(TRIM(X769),X10:Y88,2,FALSE)</f>
        <v>Tao</v>
      </c>
      <c r="X769" s="171" t="str">
        <f t="shared" si="70"/>
        <v>7.5</v>
      </c>
      <c r="Y769" s="175">
        <f t="shared" si="68"/>
        <v>1</v>
      </c>
      <c r="Z769" s="171">
        <f t="shared" si="69"/>
        <v>0</v>
      </c>
      <c r="AA769" s="171">
        <f t="shared" si="71"/>
        <v>7</v>
      </c>
      <c r="AB769" s="171">
        <f t="shared" si="72"/>
        <v>0</v>
      </c>
      <c r="AC769" s="171">
        <f t="shared" si="73"/>
        <v>0</v>
      </c>
    </row>
    <row r="770" spans="1:29" ht="35.25" customHeight="1" x14ac:dyDescent="0.25">
      <c r="A770" s="96" t="s">
        <v>2180</v>
      </c>
      <c r="B770" s="101" t="s">
        <v>9213</v>
      </c>
      <c r="C770" s="98" t="s">
        <v>108</v>
      </c>
      <c r="D770" s="98" t="s">
        <v>304</v>
      </c>
      <c r="E770" s="173" t="s">
        <v>8433</v>
      </c>
      <c r="F770" s="99" t="s">
        <v>15</v>
      </c>
      <c r="G770" s="99" t="s">
        <v>109</v>
      </c>
      <c r="H770" s="99" t="s">
        <v>8789</v>
      </c>
      <c r="I770" s="147" t="s">
        <v>2459</v>
      </c>
      <c r="J770" s="103" t="s">
        <v>2225</v>
      </c>
      <c r="K770" s="102">
        <v>2140</v>
      </c>
      <c r="L770" s="103" t="s">
        <v>51</v>
      </c>
      <c r="M770" s="102" t="s">
        <v>119</v>
      </c>
      <c r="N770" s="101" t="s">
        <v>2301</v>
      </c>
      <c r="O770" s="101" t="s">
        <v>191</v>
      </c>
      <c r="P770" s="101" t="s">
        <v>2206</v>
      </c>
      <c r="Q770" s="105" t="s">
        <v>9212</v>
      </c>
      <c r="R770" s="105" t="s">
        <v>10608</v>
      </c>
      <c r="S770" s="106" t="s">
        <v>2181</v>
      </c>
      <c r="T770" s="101" t="s">
        <v>2503</v>
      </c>
      <c r="U770" s="148"/>
      <c r="V770" s="148"/>
      <c r="W770" s="107" t="str">
        <f>VLOOKUP(TRIM(X770),X10:Y88,2,FALSE)</f>
        <v>Tao</v>
      </c>
      <c r="X770" s="171" t="str">
        <f t="shared" si="70"/>
        <v>7.5</v>
      </c>
      <c r="Y770" s="175">
        <f t="shared" si="68"/>
        <v>1</v>
      </c>
      <c r="Z770" s="171">
        <f t="shared" si="69"/>
        <v>0</v>
      </c>
      <c r="AA770" s="171">
        <f t="shared" si="71"/>
        <v>7</v>
      </c>
      <c r="AB770" s="171">
        <f t="shared" si="72"/>
        <v>0</v>
      </c>
      <c r="AC770" s="171">
        <f t="shared" si="73"/>
        <v>0</v>
      </c>
    </row>
    <row r="771" spans="1:29" ht="35.25" customHeight="1" x14ac:dyDescent="0.25">
      <c r="A771" s="96" t="s">
        <v>2180</v>
      </c>
      <c r="B771" s="101" t="s">
        <v>10266</v>
      </c>
      <c r="C771" s="98" t="s">
        <v>108</v>
      </c>
      <c r="D771" s="98" t="s">
        <v>304</v>
      </c>
      <c r="E771" s="173" t="s">
        <v>8434</v>
      </c>
      <c r="F771" s="99" t="s">
        <v>15</v>
      </c>
      <c r="G771" s="99" t="s">
        <v>109</v>
      </c>
      <c r="H771" s="99" t="s">
        <v>8801</v>
      </c>
      <c r="I771" s="147" t="s">
        <v>10264</v>
      </c>
      <c r="J771" s="103" t="s">
        <v>2312</v>
      </c>
      <c r="K771" s="102">
        <v>119</v>
      </c>
      <c r="L771" s="103" t="s">
        <v>51</v>
      </c>
      <c r="M771" s="102" t="s">
        <v>119</v>
      </c>
      <c r="N771" s="101" t="s">
        <v>2228</v>
      </c>
      <c r="O771" s="101" t="s">
        <v>191</v>
      </c>
      <c r="P771" s="101" t="s">
        <v>2206</v>
      </c>
      <c r="Q771" s="105" t="s">
        <v>10265</v>
      </c>
      <c r="R771" s="105" t="s">
        <v>10609</v>
      </c>
      <c r="S771" s="106" t="s">
        <v>2181</v>
      </c>
      <c r="T771" s="101" t="s">
        <v>2646</v>
      </c>
      <c r="U771" s="148"/>
      <c r="V771" s="148"/>
      <c r="W771" s="107" t="str">
        <f>VLOOKUP(TRIM(X771),X10:Y88,2,FALSE)</f>
        <v>Tao</v>
      </c>
      <c r="X771" s="171" t="str">
        <f t="shared" si="70"/>
        <v>7.5</v>
      </c>
      <c r="Y771" s="175">
        <f t="shared" si="68"/>
        <v>1</v>
      </c>
      <c r="Z771" s="171">
        <f t="shared" si="69"/>
        <v>0</v>
      </c>
      <c r="AA771" s="171">
        <f t="shared" si="71"/>
        <v>50</v>
      </c>
      <c r="AB771" s="171">
        <f t="shared" si="72"/>
        <v>0</v>
      </c>
      <c r="AC771" s="171">
        <f t="shared" si="73"/>
        <v>0</v>
      </c>
    </row>
    <row r="772" spans="1:29" ht="35.25" customHeight="1" x14ac:dyDescent="0.25">
      <c r="A772" s="96" t="s">
        <v>2180</v>
      </c>
      <c r="B772" s="101" t="s">
        <v>2419</v>
      </c>
      <c r="C772" s="98" t="s">
        <v>108</v>
      </c>
      <c r="D772" s="98" t="s">
        <v>304</v>
      </c>
      <c r="E772" s="173" t="s">
        <v>8435</v>
      </c>
      <c r="F772" s="99" t="s">
        <v>15</v>
      </c>
      <c r="G772" s="99" t="s">
        <v>109</v>
      </c>
      <c r="H772" s="99" t="s">
        <v>3303</v>
      </c>
      <c r="I772" s="147" t="s">
        <v>2882</v>
      </c>
      <c r="J772" s="103" t="s">
        <v>2264</v>
      </c>
      <c r="K772" s="102">
        <v>389</v>
      </c>
      <c r="L772" s="103" t="s">
        <v>53</v>
      </c>
      <c r="M772" s="102" t="s">
        <v>119</v>
      </c>
      <c r="N772" s="101" t="s">
        <v>2301</v>
      </c>
      <c r="O772" s="101" t="s">
        <v>191</v>
      </c>
      <c r="P772" s="101" t="s">
        <v>2206</v>
      </c>
      <c r="Q772" s="105" t="s">
        <v>10267</v>
      </c>
      <c r="R772" s="105" t="s">
        <v>10610</v>
      </c>
      <c r="S772" s="106" t="s">
        <v>2181</v>
      </c>
      <c r="T772" s="101" t="s">
        <v>2337</v>
      </c>
      <c r="U772" s="148"/>
      <c r="V772" s="148"/>
      <c r="W772" s="107" t="str">
        <f>VLOOKUP(TRIM(X772),X10:Y88,2,FALSE)</f>
        <v>Tao</v>
      </c>
      <c r="X772" s="171" t="str">
        <f t="shared" si="70"/>
        <v>7.5</v>
      </c>
      <c r="Y772" s="175">
        <f t="shared" si="68"/>
        <v>1</v>
      </c>
      <c r="Z772" s="171">
        <f t="shared" si="69"/>
        <v>0</v>
      </c>
      <c r="AA772" s="171">
        <f t="shared" si="71"/>
        <v>27</v>
      </c>
      <c r="AB772" s="171">
        <f t="shared" si="72"/>
        <v>0</v>
      </c>
      <c r="AC772" s="171">
        <f t="shared" si="73"/>
        <v>0</v>
      </c>
    </row>
    <row r="773" spans="1:29" ht="35.25" customHeight="1" x14ac:dyDescent="0.25">
      <c r="A773" s="96" t="s">
        <v>2180</v>
      </c>
      <c r="B773" s="101" t="s">
        <v>4211</v>
      </c>
      <c r="C773" s="98" t="s">
        <v>108</v>
      </c>
      <c r="D773" s="98" t="s">
        <v>304</v>
      </c>
      <c r="E773" s="173" t="s">
        <v>8436</v>
      </c>
      <c r="F773" s="99" t="s">
        <v>15</v>
      </c>
      <c r="G773" s="99" t="s">
        <v>109</v>
      </c>
      <c r="H773" s="99" t="s">
        <v>3304</v>
      </c>
      <c r="I773" s="147" t="s">
        <v>2882</v>
      </c>
      <c r="J773" s="103" t="s">
        <v>118</v>
      </c>
      <c r="K773" s="102">
        <v>2008</v>
      </c>
      <c r="L773" s="103" t="s">
        <v>53</v>
      </c>
      <c r="M773" s="102" t="s">
        <v>119</v>
      </c>
      <c r="N773" s="101" t="s">
        <v>2301</v>
      </c>
      <c r="O773" s="101" t="s">
        <v>191</v>
      </c>
      <c r="P773" s="101" t="s">
        <v>2206</v>
      </c>
      <c r="Q773" s="105" t="s">
        <v>10268</v>
      </c>
      <c r="R773" s="105" t="s">
        <v>10611</v>
      </c>
      <c r="S773" s="106" t="s">
        <v>2181</v>
      </c>
      <c r="T773" s="101" t="s">
        <v>2337</v>
      </c>
      <c r="U773" s="148"/>
      <c r="V773" s="148"/>
      <c r="W773" s="107" t="str">
        <f>VLOOKUP(TRIM(X773),X10:Y88,2,FALSE)</f>
        <v>Tao</v>
      </c>
      <c r="X773" s="171" t="str">
        <f t="shared" si="70"/>
        <v>7.5</v>
      </c>
      <c r="Y773" s="175">
        <f t="shared" si="68"/>
        <v>1</v>
      </c>
      <c r="Z773" s="171">
        <f t="shared" si="69"/>
        <v>0</v>
      </c>
      <c r="AA773" s="171">
        <f t="shared" si="71"/>
        <v>27</v>
      </c>
      <c r="AB773" s="171">
        <f t="shared" si="72"/>
        <v>0</v>
      </c>
      <c r="AC773" s="171">
        <f t="shared" si="73"/>
        <v>0</v>
      </c>
    </row>
    <row r="774" spans="1:29" ht="35.25" customHeight="1" x14ac:dyDescent="0.25">
      <c r="A774" s="96" t="s">
        <v>2180</v>
      </c>
      <c r="B774" s="101" t="s">
        <v>10270</v>
      </c>
      <c r="C774" s="98" t="s">
        <v>108</v>
      </c>
      <c r="D774" s="98" t="s">
        <v>304</v>
      </c>
      <c r="E774" s="173" t="s">
        <v>8437</v>
      </c>
      <c r="F774" s="99" t="s">
        <v>15</v>
      </c>
      <c r="G774" s="99" t="s">
        <v>109</v>
      </c>
      <c r="H774" s="99" t="s">
        <v>10271</v>
      </c>
      <c r="I774" s="147" t="s">
        <v>10269</v>
      </c>
      <c r="J774" s="103" t="s">
        <v>2264</v>
      </c>
      <c r="K774" s="102">
        <v>408</v>
      </c>
      <c r="L774" s="103" t="s">
        <v>51</v>
      </c>
      <c r="M774" s="102" t="s">
        <v>119</v>
      </c>
      <c r="N774" s="101" t="s">
        <v>2301</v>
      </c>
      <c r="O774" s="101" t="s">
        <v>191</v>
      </c>
      <c r="P774" s="101" t="s">
        <v>2206</v>
      </c>
      <c r="Q774" s="105" t="s">
        <v>9305</v>
      </c>
      <c r="R774" s="105" t="s">
        <v>10612</v>
      </c>
      <c r="S774" s="106" t="s">
        <v>2181</v>
      </c>
      <c r="T774" s="101" t="s">
        <v>2337</v>
      </c>
      <c r="U774" s="148"/>
      <c r="V774" s="148"/>
      <c r="W774" s="107" t="str">
        <f>VLOOKUP(TRIM(X774),X10:Y88,2,FALSE)</f>
        <v>Tao</v>
      </c>
      <c r="X774" s="171" t="str">
        <f t="shared" si="70"/>
        <v>7.5</v>
      </c>
      <c r="Y774" s="175">
        <f t="shared" si="68"/>
        <v>1</v>
      </c>
      <c r="Z774" s="171">
        <f t="shared" si="69"/>
        <v>0</v>
      </c>
      <c r="AA774" s="171">
        <f t="shared" si="71"/>
        <v>31</v>
      </c>
      <c r="AB774" s="171">
        <f t="shared" si="72"/>
        <v>0</v>
      </c>
      <c r="AC774" s="171">
        <f t="shared" si="73"/>
        <v>0</v>
      </c>
    </row>
    <row r="775" spans="1:29" ht="35.25" customHeight="1" x14ac:dyDescent="0.25">
      <c r="A775" s="96" t="s">
        <v>2180</v>
      </c>
      <c r="B775" s="101" t="s">
        <v>9325</v>
      </c>
      <c r="C775" s="98" t="s">
        <v>108</v>
      </c>
      <c r="D775" s="98" t="s">
        <v>304</v>
      </c>
      <c r="E775" s="173" t="s">
        <v>8438</v>
      </c>
      <c r="F775" s="99" t="s">
        <v>15</v>
      </c>
      <c r="G775" s="99" t="s">
        <v>109</v>
      </c>
      <c r="H775" s="99" t="s">
        <v>8833</v>
      </c>
      <c r="I775" s="147" t="s">
        <v>127</v>
      </c>
      <c r="J775" s="103" t="s">
        <v>2312</v>
      </c>
      <c r="K775" s="102">
        <v>126</v>
      </c>
      <c r="L775" s="103" t="s">
        <v>51</v>
      </c>
      <c r="M775" s="102" t="s">
        <v>119</v>
      </c>
      <c r="N775" s="101" t="s">
        <v>2228</v>
      </c>
      <c r="O775" s="101" t="s">
        <v>191</v>
      </c>
      <c r="P775" s="101" t="s">
        <v>2206</v>
      </c>
      <c r="Q775" s="105" t="s">
        <v>8834</v>
      </c>
      <c r="R775" s="105" t="s">
        <v>10613</v>
      </c>
      <c r="S775" s="106" t="s">
        <v>2181</v>
      </c>
      <c r="T775" s="101" t="s">
        <v>8826</v>
      </c>
      <c r="U775" s="148"/>
      <c r="V775" s="148"/>
      <c r="W775" s="107" t="str">
        <f>VLOOKUP(TRIM(X775),X10:Y88,2,FALSE)</f>
        <v>Tao</v>
      </c>
      <c r="X775" s="171" t="str">
        <f t="shared" si="70"/>
        <v>7.5</v>
      </c>
      <c r="Y775" s="175">
        <f t="shared" si="68"/>
        <v>1</v>
      </c>
      <c r="Z775" s="171">
        <f t="shared" si="69"/>
        <v>0</v>
      </c>
      <c r="AA775" s="171">
        <f t="shared" si="71"/>
        <v>4</v>
      </c>
      <c r="AB775" s="171">
        <f t="shared" si="72"/>
        <v>0</v>
      </c>
      <c r="AC775" s="171">
        <f t="shared" si="73"/>
        <v>0</v>
      </c>
    </row>
    <row r="776" spans="1:29" ht="35.25" customHeight="1" x14ac:dyDescent="0.25">
      <c r="A776" s="96" t="s">
        <v>2180</v>
      </c>
      <c r="B776" s="101" t="s">
        <v>10273</v>
      </c>
      <c r="C776" s="98" t="s">
        <v>108</v>
      </c>
      <c r="D776" s="98" t="s">
        <v>304</v>
      </c>
      <c r="E776" s="173" t="s">
        <v>8439</v>
      </c>
      <c r="F776" s="99" t="s">
        <v>15</v>
      </c>
      <c r="G776" s="99" t="s">
        <v>109</v>
      </c>
      <c r="H776" s="99" t="s">
        <v>8838</v>
      </c>
      <c r="I776" s="147" t="s">
        <v>127</v>
      </c>
      <c r="J776" s="103" t="s">
        <v>2312</v>
      </c>
      <c r="K776" s="102">
        <v>128</v>
      </c>
      <c r="L776" s="103" t="s">
        <v>51</v>
      </c>
      <c r="M776" s="102" t="s">
        <v>119</v>
      </c>
      <c r="N776" s="101" t="s">
        <v>2228</v>
      </c>
      <c r="O776" s="101" t="s">
        <v>191</v>
      </c>
      <c r="P776" s="101" t="s">
        <v>2206</v>
      </c>
      <c r="Q776" s="105" t="s">
        <v>10272</v>
      </c>
      <c r="R776" s="105" t="s">
        <v>10614</v>
      </c>
      <c r="S776" s="106" t="s">
        <v>2181</v>
      </c>
      <c r="T776" s="101" t="s">
        <v>8826</v>
      </c>
      <c r="U776" s="148"/>
      <c r="V776" s="148"/>
      <c r="W776" s="107" t="str">
        <f>VLOOKUP(TRIM(X776),X10:Y88,2,FALSE)</f>
        <v>Tao</v>
      </c>
      <c r="X776" s="171" t="str">
        <f t="shared" si="70"/>
        <v>7.5</v>
      </c>
      <c r="Y776" s="175">
        <f t="shared" si="68"/>
        <v>1</v>
      </c>
      <c r="Z776" s="171">
        <f t="shared" si="69"/>
        <v>0</v>
      </c>
      <c r="AA776" s="171">
        <f t="shared" si="71"/>
        <v>4</v>
      </c>
      <c r="AB776" s="171">
        <f t="shared" si="72"/>
        <v>0</v>
      </c>
      <c r="AC776" s="171">
        <f t="shared" si="73"/>
        <v>0</v>
      </c>
    </row>
    <row r="777" spans="1:29" ht="35.25" customHeight="1" x14ac:dyDescent="0.25">
      <c r="A777" s="96" t="s">
        <v>2180</v>
      </c>
      <c r="B777" s="101" t="s">
        <v>9330</v>
      </c>
      <c r="C777" s="98" t="s">
        <v>108</v>
      </c>
      <c r="D777" s="98" t="s">
        <v>304</v>
      </c>
      <c r="E777" s="173" t="s">
        <v>8440</v>
      </c>
      <c r="F777" s="99" t="s">
        <v>15</v>
      </c>
      <c r="G777" s="99" t="s">
        <v>109</v>
      </c>
      <c r="H777" s="99" t="s">
        <v>8840</v>
      </c>
      <c r="I777" s="147" t="s">
        <v>127</v>
      </c>
      <c r="J777" s="103" t="s">
        <v>2312</v>
      </c>
      <c r="K777" s="102">
        <v>129</v>
      </c>
      <c r="L777" s="103" t="s">
        <v>51</v>
      </c>
      <c r="M777" s="102" t="s">
        <v>119</v>
      </c>
      <c r="N777" s="101" t="s">
        <v>2228</v>
      </c>
      <c r="O777" s="101" t="s">
        <v>191</v>
      </c>
      <c r="P777" s="101" t="s">
        <v>2206</v>
      </c>
      <c r="Q777" s="105" t="s">
        <v>8841</v>
      </c>
      <c r="R777" s="105" t="s">
        <v>10615</v>
      </c>
      <c r="S777" s="106" t="s">
        <v>2181</v>
      </c>
      <c r="T777" s="101" t="s">
        <v>8826</v>
      </c>
      <c r="U777" s="148"/>
      <c r="V777" s="148"/>
      <c r="W777" s="107" t="str">
        <f>VLOOKUP(TRIM(X777),X10:Y88,2,FALSE)</f>
        <v>Tao</v>
      </c>
      <c r="X777" s="171" t="str">
        <f t="shared" si="70"/>
        <v>7.5</v>
      </c>
      <c r="Y777" s="175">
        <f t="shared" si="68"/>
        <v>1</v>
      </c>
      <c r="Z777" s="171">
        <f t="shared" si="69"/>
        <v>0</v>
      </c>
      <c r="AA777" s="171">
        <f t="shared" si="71"/>
        <v>4</v>
      </c>
      <c r="AB777" s="171">
        <f t="shared" si="72"/>
        <v>0</v>
      </c>
      <c r="AC777" s="171">
        <f t="shared" si="73"/>
        <v>0</v>
      </c>
    </row>
    <row r="778" spans="1:29" ht="35.25" customHeight="1" x14ac:dyDescent="0.25">
      <c r="A778" s="96" t="s">
        <v>2180</v>
      </c>
      <c r="B778" s="101" t="s">
        <v>9397</v>
      </c>
      <c r="C778" s="98" t="s">
        <v>108</v>
      </c>
      <c r="D778" s="98" t="s">
        <v>304</v>
      </c>
      <c r="E778" s="173" t="s">
        <v>8441</v>
      </c>
      <c r="F778" s="99" t="s">
        <v>15</v>
      </c>
      <c r="G778" s="99" t="s">
        <v>109</v>
      </c>
      <c r="H778" s="99" t="s">
        <v>8883</v>
      </c>
      <c r="I778" s="147" t="s">
        <v>2459</v>
      </c>
      <c r="J778" s="103" t="s">
        <v>2225</v>
      </c>
      <c r="K778" s="102">
        <v>2159</v>
      </c>
      <c r="L778" s="103" t="s">
        <v>51</v>
      </c>
      <c r="M778" s="102" t="s">
        <v>119</v>
      </c>
      <c r="N778" s="101" t="s">
        <v>2301</v>
      </c>
      <c r="O778" s="101" t="s">
        <v>191</v>
      </c>
      <c r="P778" s="101" t="s">
        <v>2206</v>
      </c>
      <c r="Q778" s="105" t="s">
        <v>10274</v>
      </c>
      <c r="R778" s="105" t="s">
        <v>10616</v>
      </c>
      <c r="S778" s="106" t="s">
        <v>2181</v>
      </c>
      <c r="T778" s="101" t="s">
        <v>2529</v>
      </c>
      <c r="U778" s="148"/>
      <c r="V778" s="148"/>
      <c r="W778" s="107" t="str">
        <f>VLOOKUP(TRIM(X778),X10:Y88,2,FALSE)</f>
        <v>Tao</v>
      </c>
      <c r="X778" s="171" t="str">
        <f t="shared" si="70"/>
        <v>7.5</v>
      </c>
      <c r="Y778" s="175">
        <f t="shared" si="68"/>
        <v>1</v>
      </c>
      <c r="Z778" s="171">
        <f t="shared" si="69"/>
        <v>0</v>
      </c>
      <c r="AA778" s="171">
        <f t="shared" si="71"/>
        <v>7</v>
      </c>
      <c r="AB778" s="171">
        <f t="shared" si="72"/>
        <v>0</v>
      </c>
      <c r="AC778" s="171">
        <f t="shared" si="73"/>
        <v>0</v>
      </c>
    </row>
    <row r="779" spans="1:29" ht="35.25" customHeight="1" x14ac:dyDescent="0.25">
      <c r="A779" s="96" t="s">
        <v>2180</v>
      </c>
      <c r="B779" s="101" t="s">
        <v>88</v>
      </c>
      <c r="C779" s="98" t="s">
        <v>108</v>
      </c>
      <c r="D779" s="98" t="s">
        <v>305</v>
      </c>
      <c r="E779" s="173" t="s">
        <v>8442</v>
      </c>
      <c r="F779" s="99" t="s">
        <v>15</v>
      </c>
      <c r="G779" s="99" t="s">
        <v>109</v>
      </c>
      <c r="H779" s="99" t="s">
        <v>8812</v>
      </c>
      <c r="I779" s="147" t="s">
        <v>2307</v>
      </c>
      <c r="J779" s="103" t="s">
        <v>2345</v>
      </c>
      <c r="K779" s="102">
        <v>95</v>
      </c>
      <c r="L779" s="103" t="s">
        <v>51</v>
      </c>
      <c r="M779" s="102" t="s">
        <v>119</v>
      </c>
      <c r="N779" s="101" t="s">
        <v>2228</v>
      </c>
      <c r="O779" s="101" t="s">
        <v>191</v>
      </c>
      <c r="P779" s="101" t="s">
        <v>2346</v>
      </c>
      <c r="Q779" s="105" t="s">
        <v>10275</v>
      </c>
      <c r="R779" s="105" t="s">
        <v>10617</v>
      </c>
      <c r="S779" s="106" t="s">
        <v>2181</v>
      </c>
      <c r="T779" s="101" t="s">
        <v>2585</v>
      </c>
      <c r="U779" s="148"/>
      <c r="V779" s="148"/>
      <c r="W779" s="107" t="str">
        <f>VLOOKUP(TRIM(X779),X10:Y88,2,FALSE)</f>
        <v>Tao</v>
      </c>
      <c r="X779" s="171" t="str">
        <f t="shared" si="70"/>
        <v>7.6</v>
      </c>
      <c r="Y779" s="175">
        <f t="shared" si="68"/>
        <v>1</v>
      </c>
      <c r="Z779" s="171">
        <f t="shared" si="69"/>
        <v>0</v>
      </c>
      <c r="AA779" s="171">
        <f t="shared" si="71"/>
        <v>4</v>
      </c>
      <c r="AB779" s="171">
        <f t="shared" si="72"/>
        <v>0</v>
      </c>
      <c r="AC779" s="171">
        <f t="shared" si="73"/>
        <v>0</v>
      </c>
    </row>
    <row r="780" spans="1:29" ht="35.25" customHeight="1" x14ac:dyDescent="0.25">
      <c r="A780" s="96" t="s">
        <v>2180</v>
      </c>
      <c r="B780" s="101" t="s">
        <v>9551</v>
      </c>
      <c r="C780" s="98" t="s">
        <v>108</v>
      </c>
      <c r="D780" s="98" t="s">
        <v>305</v>
      </c>
      <c r="E780" s="173" t="s">
        <v>8443</v>
      </c>
      <c r="F780" s="99" t="s">
        <v>15</v>
      </c>
      <c r="G780" s="99" t="s">
        <v>109</v>
      </c>
      <c r="H780" s="99" t="s">
        <v>8962</v>
      </c>
      <c r="I780" s="147" t="s">
        <v>127</v>
      </c>
      <c r="J780" s="103" t="s">
        <v>2345</v>
      </c>
      <c r="K780" s="102">
        <v>103</v>
      </c>
      <c r="L780" s="103" t="s">
        <v>51</v>
      </c>
      <c r="M780" s="102" t="s">
        <v>119</v>
      </c>
      <c r="N780" s="101" t="s">
        <v>2228</v>
      </c>
      <c r="O780" s="101" t="s">
        <v>191</v>
      </c>
      <c r="P780" s="101" t="s">
        <v>2346</v>
      </c>
      <c r="Q780" s="105" t="s">
        <v>9550</v>
      </c>
      <c r="R780" s="105" t="s">
        <v>10618</v>
      </c>
      <c r="S780" s="106" t="s">
        <v>2181</v>
      </c>
      <c r="T780" s="101" t="s">
        <v>2576</v>
      </c>
      <c r="U780" s="148"/>
      <c r="V780" s="148"/>
      <c r="W780" s="107" t="str">
        <f>VLOOKUP(TRIM(X780),X10:Y88,2,FALSE)</f>
        <v>Tao</v>
      </c>
      <c r="X780" s="171" t="str">
        <f t="shared" si="70"/>
        <v>7.6</v>
      </c>
      <c r="Y780" s="175">
        <f t="shared" si="68"/>
        <v>1</v>
      </c>
      <c r="Z780" s="171">
        <f t="shared" si="69"/>
        <v>0</v>
      </c>
      <c r="AA780" s="171">
        <f t="shared" si="71"/>
        <v>4</v>
      </c>
      <c r="AB780" s="171">
        <f t="shared" si="72"/>
        <v>0</v>
      </c>
      <c r="AC780" s="171">
        <f t="shared" si="73"/>
        <v>0</v>
      </c>
    </row>
    <row r="781" spans="1:29" ht="35.25" customHeight="1" x14ac:dyDescent="0.25">
      <c r="A781" s="96" t="s">
        <v>2180</v>
      </c>
      <c r="B781" s="101" t="s">
        <v>9554</v>
      </c>
      <c r="C781" s="98" t="s">
        <v>108</v>
      </c>
      <c r="D781" s="98" t="s">
        <v>305</v>
      </c>
      <c r="E781" s="173" t="s">
        <v>8444</v>
      </c>
      <c r="F781" s="99" t="s">
        <v>15</v>
      </c>
      <c r="G781" s="99" t="s">
        <v>109</v>
      </c>
      <c r="H781" s="99" t="s">
        <v>8964</v>
      </c>
      <c r="I781" s="147" t="s">
        <v>127</v>
      </c>
      <c r="J781" s="103" t="s">
        <v>2345</v>
      </c>
      <c r="K781" s="102">
        <v>105</v>
      </c>
      <c r="L781" s="103" t="s">
        <v>51</v>
      </c>
      <c r="M781" s="102" t="s">
        <v>119</v>
      </c>
      <c r="N781" s="101" t="s">
        <v>2228</v>
      </c>
      <c r="O781" s="101" t="s">
        <v>191</v>
      </c>
      <c r="P781" s="101" t="s">
        <v>2346</v>
      </c>
      <c r="Q781" s="105" t="s">
        <v>10276</v>
      </c>
      <c r="R781" s="105" t="s">
        <v>10619</v>
      </c>
      <c r="S781" s="106" t="s">
        <v>2181</v>
      </c>
      <c r="T781" s="101" t="s">
        <v>2576</v>
      </c>
      <c r="U781" s="148"/>
      <c r="V781" s="148"/>
      <c r="W781" s="107" t="str">
        <f>VLOOKUP(TRIM(X781),X10:Y88,2,FALSE)</f>
        <v>Tao</v>
      </c>
      <c r="X781" s="171" t="str">
        <f t="shared" si="70"/>
        <v>7.6</v>
      </c>
      <c r="Y781" s="175">
        <f t="shared" si="68"/>
        <v>1</v>
      </c>
      <c r="Z781" s="171">
        <f t="shared" si="69"/>
        <v>0</v>
      </c>
      <c r="AA781" s="171">
        <f t="shared" si="71"/>
        <v>4</v>
      </c>
      <c r="AB781" s="171">
        <f t="shared" si="72"/>
        <v>0</v>
      </c>
      <c r="AC781" s="171">
        <f t="shared" si="73"/>
        <v>0</v>
      </c>
    </row>
    <row r="782" spans="1:29" ht="35.25" customHeight="1" x14ac:dyDescent="0.25">
      <c r="A782" s="96" t="s">
        <v>2180</v>
      </c>
      <c r="B782" s="101" t="s">
        <v>10277</v>
      </c>
      <c r="C782" s="98" t="s">
        <v>108</v>
      </c>
      <c r="D782" s="98" t="s">
        <v>305</v>
      </c>
      <c r="E782" s="173" t="s">
        <v>8445</v>
      </c>
      <c r="F782" s="99" t="s">
        <v>15</v>
      </c>
      <c r="G782" s="99" t="s">
        <v>109</v>
      </c>
      <c r="H782" s="99" t="s">
        <v>8965</v>
      </c>
      <c r="I782" s="147" t="s">
        <v>8966</v>
      </c>
      <c r="J782" s="103" t="s">
        <v>2345</v>
      </c>
      <c r="K782" s="102">
        <v>106</v>
      </c>
      <c r="L782" s="103" t="s">
        <v>51</v>
      </c>
      <c r="M782" s="102" t="s">
        <v>2237</v>
      </c>
      <c r="N782" s="101" t="s">
        <v>2228</v>
      </c>
      <c r="O782" s="101" t="s">
        <v>191</v>
      </c>
      <c r="P782" s="101" t="s">
        <v>2346</v>
      </c>
      <c r="Q782" s="105" t="s">
        <v>9188</v>
      </c>
      <c r="R782" s="105" t="s">
        <v>10620</v>
      </c>
      <c r="S782" s="106" t="s">
        <v>2181</v>
      </c>
      <c r="T782" s="101" t="s">
        <v>2576</v>
      </c>
      <c r="U782" s="148"/>
      <c r="V782" s="148"/>
      <c r="W782" s="107" t="str">
        <f>VLOOKUP(TRIM(X782),X10:Y88,2,FALSE)</f>
        <v>Tao</v>
      </c>
      <c r="X782" s="171" t="str">
        <f t="shared" si="70"/>
        <v>7.6</v>
      </c>
      <c r="Y782" s="175">
        <f t="shared" si="68"/>
        <v>1</v>
      </c>
      <c r="Z782" s="171">
        <f t="shared" si="69"/>
        <v>0</v>
      </c>
      <c r="AA782" s="171">
        <f t="shared" si="71"/>
        <v>19</v>
      </c>
      <c r="AB782" s="171">
        <f t="shared" si="72"/>
        <v>0</v>
      </c>
      <c r="AC782" s="171">
        <f t="shared" si="73"/>
        <v>0</v>
      </c>
    </row>
    <row r="783" spans="1:29" ht="35.25" customHeight="1" x14ac:dyDescent="0.25">
      <c r="A783" s="96" t="s">
        <v>2180</v>
      </c>
      <c r="B783" s="101" t="s">
        <v>10278</v>
      </c>
      <c r="C783" s="98" t="s">
        <v>108</v>
      </c>
      <c r="D783" s="98" t="s">
        <v>305</v>
      </c>
      <c r="E783" s="173" t="s">
        <v>8446</v>
      </c>
      <c r="F783" s="99" t="s">
        <v>15</v>
      </c>
      <c r="G783" s="99" t="s">
        <v>109</v>
      </c>
      <c r="H783" s="99" t="s">
        <v>8967</v>
      </c>
      <c r="I783" s="147" t="s">
        <v>127</v>
      </c>
      <c r="J783" s="103" t="s">
        <v>2345</v>
      </c>
      <c r="K783" s="102">
        <v>107</v>
      </c>
      <c r="L783" s="103" t="s">
        <v>51</v>
      </c>
      <c r="M783" s="102" t="s">
        <v>119</v>
      </c>
      <c r="N783" s="101" t="s">
        <v>2228</v>
      </c>
      <c r="O783" s="101" t="s">
        <v>191</v>
      </c>
      <c r="P783" s="101" t="s">
        <v>2346</v>
      </c>
      <c r="Q783" s="105" t="s">
        <v>9556</v>
      </c>
      <c r="R783" s="105" t="s">
        <v>10621</v>
      </c>
      <c r="S783" s="106" t="s">
        <v>2181</v>
      </c>
      <c r="T783" s="101" t="s">
        <v>2576</v>
      </c>
      <c r="U783" s="148"/>
      <c r="V783" s="148"/>
      <c r="W783" s="107" t="str">
        <f>VLOOKUP(TRIM(X783),X10:Y88,2,FALSE)</f>
        <v>Tao</v>
      </c>
      <c r="X783" s="171" t="str">
        <f t="shared" si="70"/>
        <v>7.6</v>
      </c>
      <c r="Y783" s="175">
        <f t="shared" si="68"/>
        <v>1</v>
      </c>
      <c r="Z783" s="171">
        <f t="shared" si="69"/>
        <v>0</v>
      </c>
      <c r="AA783" s="171">
        <f t="shared" si="71"/>
        <v>4</v>
      </c>
      <c r="AB783" s="171">
        <f t="shared" si="72"/>
        <v>0</v>
      </c>
      <c r="AC783" s="171">
        <f t="shared" si="73"/>
        <v>0</v>
      </c>
    </row>
    <row r="784" spans="1:29" ht="35.25" customHeight="1" x14ac:dyDescent="0.25">
      <c r="A784" s="96" t="s">
        <v>2180</v>
      </c>
      <c r="B784" s="101" t="s">
        <v>10279</v>
      </c>
      <c r="C784" s="98" t="s">
        <v>108</v>
      </c>
      <c r="D784" s="98" t="s">
        <v>305</v>
      </c>
      <c r="E784" s="173" t="s">
        <v>8447</v>
      </c>
      <c r="F784" s="99" t="s">
        <v>15</v>
      </c>
      <c r="G784" s="99" t="s">
        <v>109</v>
      </c>
      <c r="H784" s="99" t="s">
        <v>8971</v>
      </c>
      <c r="I784" s="147" t="s">
        <v>127</v>
      </c>
      <c r="J784" s="103" t="s">
        <v>2345</v>
      </c>
      <c r="K784" s="102">
        <v>111</v>
      </c>
      <c r="L784" s="103" t="s">
        <v>51</v>
      </c>
      <c r="M784" s="102" t="s">
        <v>119</v>
      </c>
      <c r="N784" s="101" t="s">
        <v>2228</v>
      </c>
      <c r="O784" s="101" t="s">
        <v>191</v>
      </c>
      <c r="P784" s="101" t="s">
        <v>2346</v>
      </c>
      <c r="Q784" s="105" t="s">
        <v>9563</v>
      </c>
      <c r="R784" s="105" t="s">
        <v>10622</v>
      </c>
      <c r="S784" s="106" t="s">
        <v>2181</v>
      </c>
      <c r="T784" s="101" t="s">
        <v>2576</v>
      </c>
      <c r="U784" s="148"/>
      <c r="V784" s="148"/>
      <c r="W784" s="107" t="str">
        <f>VLOOKUP(TRIM(X784),X10:Y88,2,FALSE)</f>
        <v>Tao</v>
      </c>
      <c r="X784" s="171" t="str">
        <f t="shared" si="70"/>
        <v>7.6</v>
      </c>
      <c r="Y784" s="175">
        <f t="shared" si="68"/>
        <v>1</v>
      </c>
      <c r="Z784" s="171">
        <f t="shared" si="69"/>
        <v>0</v>
      </c>
      <c r="AA784" s="171">
        <f t="shared" si="71"/>
        <v>4</v>
      </c>
      <c r="AB784" s="171">
        <f t="shared" si="72"/>
        <v>0</v>
      </c>
      <c r="AC784" s="171">
        <f t="shared" si="73"/>
        <v>0</v>
      </c>
    </row>
    <row r="785" spans="1:29" ht="35.25" customHeight="1" x14ac:dyDescent="0.25">
      <c r="A785" s="96" t="s">
        <v>2180</v>
      </c>
      <c r="B785" s="101" t="s">
        <v>10281</v>
      </c>
      <c r="C785" s="98" t="s">
        <v>108</v>
      </c>
      <c r="D785" s="98" t="s">
        <v>305</v>
      </c>
      <c r="E785" s="173" t="s">
        <v>8448</v>
      </c>
      <c r="F785" s="99" t="s">
        <v>15</v>
      </c>
      <c r="G785" s="99" t="s">
        <v>109</v>
      </c>
      <c r="H785" s="99" t="s">
        <v>9076</v>
      </c>
      <c r="I785" s="147" t="s">
        <v>2446</v>
      </c>
      <c r="J785" s="103" t="s">
        <v>2345</v>
      </c>
      <c r="K785" s="102">
        <v>112</v>
      </c>
      <c r="L785" s="103" t="s">
        <v>51</v>
      </c>
      <c r="M785" s="102" t="s">
        <v>119</v>
      </c>
      <c r="N785" s="101" t="s">
        <v>2228</v>
      </c>
      <c r="O785" s="101" t="s">
        <v>191</v>
      </c>
      <c r="P785" s="101" t="s">
        <v>2346</v>
      </c>
      <c r="Q785" s="105" t="s">
        <v>10280</v>
      </c>
      <c r="R785" s="105" t="s">
        <v>10623</v>
      </c>
      <c r="S785" s="106" t="s">
        <v>2181</v>
      </c>
      <c r="T785" s="101" t="s">
        <v>2445</v>
      </c>
      <c r="U785" s="148"/>
      <c r="V785" s="148"/>
      <c r="W785" s="107" t="str">
        <f>VLOOKUP(TRIM(X785),X10:Y88,2,FALSE)</f>
        <v>Tao</v>
      </c>
      <c r="X785" s="171" t="str">
        <f t="shared" si="70"/>
        <v>7.6</v>
      </c>
      <c r="Y785" s="175">
        <f t="shared" si="68"/>
        <v>1</v>
      </c>
      <c r="Z785" s="171">
        <f t="shared" si="69"/>
        <v>0</v>
      </c>
      <c r="AA785" s="171">
        <f t="shared" si="71"/>
        <v>17</v>
      </c>
      <c r="AB785" s="171">
        <f t="shared" si="72"/>
        <v>0</v>
      </c>
      <c r="AC785" s="171">
        <f t="shared" si="73"/>
        <v>0</v>
      </c>
    </row>
    <row r="786" spans="1:29" ht="35.25" customHeight="1" x14ac:dyDescent="0.25">
      <c r="A786" s="96" t="s">
        <v>2180</v>
      </c>
      <c r="B786" s="101" t="s">
        <v>9554</v>
      </c>
      <c r="C786" s="98" t="s">
        <v>108</v>
      </c>
      <c r="D786" s="98" t="s">
        <v>305</v>
      </c>
      <c r="E786" s="173" t="s">
        <v>8449</v>
      </c>
      <c r="F786" s="99" t="s">
        <v>15</v>
      </c>
      <c r="G786" s="99" t="s">
        <v>109</v>
      </c>
      <c r="H786" s="99" t="s">
        <v>9077</v>
      </c>
      <c r="I786" s="147" t="s">
        <v>2446</v>
      </c>
      <c r="J786" s="103" t="s">
        <v>2345</v>
      </c>
      <c r="K786" s="102">
        <v>113</v>
      </c>
      <c r="L786" s="103" t="s">
        <v>51</v>
      </c>
      <c r="M786" s="102" t="s">
        <v>119</v>
      </c>
      <c r="N786" s="101" t="s">
        <v>2228</v>
      </c>
      <c r="O786" s="101" t="s">
        <v>191</v>
      </c>
      <c r="P786" s="101" t="s">
        <v>2346</v>
      </c>
      <c r="Q786" s="105" t="s">
        <v>9773</v>
      </c>
      <c r="R786" s="105" t="s">
        <v>10624</v>
      </c>
      <c r="S786" s="106" t="s">
        <v>2181</v>
      </c>
      <c r="T786" s="101" t="s">
        <v>2445</v>
      </c>
      <c r="U786" s="148"/>
      <c r="V786" s="148"/>
      <c r="W786" s="107" t="str">
        <f>VLOOKUP(TRIM(X786),X10:Y88,2,FALSE)</f>
        <v>Tao</v>
      </c>
      <c r="X786" s="171" t="str">
        <f t="shared" si="70"/>
        <v>7.6</v>
      </c>
      <c r="Y786" s="175">
        <f t="shared" ref="Y786:Y849" si="74">IF(F786="CR", IF(S786="Approved", 1, IF(S786="Block approved", 1, 0)),0)</f>
        <v>1</v>
      </c>
      <c r="Z786" s="171">
        <f t="shared" ref="Z786:Z849" si="75">IF(F786="P-CR", IF(S786="Approved", 1, IF(S786="Block approved", 1, 0)),0)</f>
        <v>0</v>
      </c>
      <c r="AA786" s="171">
        <f t="shared" si="71"/>
        <v>17</v>
      </c>
      <c r="AB786" s="171">
        <f t="shared" si="72"/>
        <v>0</v>
      </c>
      <c r="AC786" s="171">
        <f t="shared" si="73"/>
        <v>0</v>
      </c>
    </row>
    <row r="787" spans="1:29" ht="35.25" customHeight="1" x14ac:dyDescent="0.25">
      <c r="A787" s="96" t="s">
        <v>2180</v>
      </c>
      <c r="B787" s="101" t="s">
        <v>9775</v>
      </c>
      <c r="C787" s="98" t="s">
        <v>108</v>
      </c>
      <c r="D787" s="98" t="s">
        <v>305</v>
      </c>
      <c r="E787" s="173" t="s">
        <v>8450</v>
      </c>
      <c r="F787" s="99" t="s">
        <v>15</v>
      </c>
      <c r="G787" s="99" t="s">
        <v>109</v>
      </c>
      <c r="H787" s="99" t="s">
        <v>9078</v>
      </c>
      <c r="I787" s="147" t="s">
        <v>2446</v>
      </c>
      <c r="J787" s="103" t="s">
        <v>2345</v>
      </c>
      <c r="K787" s="102">
        <v>114</v>
      </c>
      <c r="L787" s="103" t="s">
        <v>51</v>
      </c>
      <c r="M787" s="102" t="s">
        <v>119</v>
      </c>
      <c r="N787" s="101" t="s">
        <v>2228</v>
      </c>
      <c r="O787" s="101" t="s">
        <v>191</v>
      </c>
      <c r="P787" s="101" t="s">
        <v>2346</v>
      </c>
      <c r="Q787" s="105" t="s">
        <v>10282</v>
      </c>
      <c r="R787" s="105" t="s">
        <v>10625</v>
      </c>
      <c r="S787" s="106" t="s">
        <v>2181</v>
      </c>
      <c r="T787" s="101" t="s">
        <v>2445</v>
      </c>
      <c r="U787" s="148"/>
      <c r="V787" s="148"/>
      <c r="W787" s="107" t="str">
        <f>VLOOKUP(TRIM(X787),X10:Y88,2,FALSE)</f>
        <v>Tao</v>
      </c>
      <c r="X787" s="171" t="str">
        <f t="shared" si="70"/>
        <v>7.6</v>
      </c>
      <c r="Y787" s="175">
        <f t="shared" si="74"/>
        <v>1</v>
      </c>
      <c r="Z787" s="171">
        <f t="shared" si="75"/>
        <v>0</v>
      </c>
      <c r="AA787" s="171">
        <f t="shared" si="71"/>
        <v>17</v>
      </c>
      <c r="AB787" s="171">
        <f t="shared" si="72"/>
        <v>0</v>
      </c>
      <c r="AC787" s="171">
        <f t="shared" si="73"/>
        <v>0</v>
      </c>
    </row>
    <row r="788" spans="1:29" ht="35.25" customHeight="1" x14ac:dyDescent="0.25">
      <c r="A788" s="96"/>
      <c r="B788" s="101"/>
      <c r="C788" s="98" t="s">
        <v>14</v>
      </c>
      <c r="D788" s="98" t="s">
        <v>102</v>
      </c>
      <c r="E788" s="173" t="s">
        <v>8451</v>
      </c>
      <c r="F788" s="99" t="s">
        <v>2857</v>
      </c>
      <c r="G788" s="230" t="s">
        <v>42</v>
      </c>
      <c r="H788" s="230" t="s">
        <v>10181</v>
      </c>
      <c r="I788" s="231" t="s">
        <v>42</v>
      </c>
      <c r="J788" s="226"/>
      <c r="K788" s="227"/>
      <c r="L788" s="226"/>
      <c r="M788" s="227"/>
      <c r="N788" s="226"/>
      <c r="O788" s="226" t="s">
        <v>42</v>
      </c>
      <c r="P788" s="226"/>
      <c r="Q788" s="232" t="s">
        <v>2859</v>
      </c>
      <c r="R788" s="232" t="s">
        <v>20</v>
      </c>
      <c r="S788" s="228"/>
      <c r="T788" s="101" t="s">
        <v>42</v>
      </c>
      <c r="U788" s="148"/>
      <c r="V788" s="148"/>
      <c r="W788" s="107" t="str">
        <f>VLOOKUP(TRIM(X788),X10:Y88,2,FALSE)</f>
        <v>Withdrawn</v>
      </c>
      <c r="X788" s="171" t="str">
        <f t="shared" si="70"/>
        <v>99</v>
      </c>
      <c r="Y788" s="175">
        <f t="shared" si="74"/>
        <v>0</v>
      </c>
      <c r="Z788" s="171">
        <f t="shared" si="75"/>
        <v>0</v>
      </c>
      <c r="AA788" s="171">
        <f t="shared" si="71"/>
        <v>1</v>
      </c>
      <c r="AB788" s="171">
        <f t="shared" si="72"/>
        <v>0</v>
      </c>
      <c r="AC788" s="171">
        <f t="shared" si="73"/>
        <v>0</v>
      </c>
    </row>
    <row r="789" spans="1:29" ht="35.25" customHeight="1" x14ac:dyDescent="0.25">
      <c r="A789" s="96" t="s">
        <v>2180</v>
      </c>
      <c r="B789" s="101" t="s">
        <v>9653</v>
      </c>
      <c r="C789" s="98" t="s">
        <v>108</v>
      </c>
      <c r="D789" s="98" t="s">
        <v>310</v>
      </c>
      <c r="E789" s="173" t="s">
        <v>8452</v>
      </c>
      <c r="F789" s="99" t="s">
        <v>15</v>
      </c>
      <c r="G789" s="99" t="s">
        <v>109</v>
      </c>
      <c r="H789" s="99" t="s">
        <v>9004</v>
      </c>
      <c r="I789" s="147" t="s">
        <v>10191</v>
      </c>
      <c r="J789" s="103" t="s">
        <v>2225</v>
      </c>
      <c r="K789" s="102">
        <v>2190</v>
      </c>
      <c r="L789" s="103" t="s">
        <v>51</v>
      </c>
      <c r="M789" s="102" t="s">
        <v>119</v>
      </c>
      <c r="N789" s="101" t="s">
        <v>2301</v>
      </c>
      <c r="O789" s="101" t="s">
        <v>191</v>
      </c>
      <c r="P789" s="101" t="s">
        <v>227</v>
      </c>
      <c r="Q789" s="105" t="s">
        <v>10283</v>
      </c>
      <c r="R789" s="105" t="s">
        <v>10626</v>
      </c>
      <c r="S789" s="106" t="s">
        <v>2181</v>
      </c>
      <c r="T789" s="101" t="s">
        <v>2445</v>
      </c>
      <c r="U789" s="148"/>
      <c r="V789" s="148"/>
      <c r="W789" s="107" t="str">
        <f>VLOOKUP(TRIM(X789),X10:Y88,2,FALSE)</f>
        <v>Tao</v>
      </c>
      <c r="X789" s="171" t="str">
        <f t="shared" si="70"/>
        <v>7.8</v>
      </c>
      <c r="Y789" s="175">
        <f t="shared" si="74"/>
        <v>1</v>
      </c>
      <c r="Z789" s="171">
        <f t="shared" si="75"/>
        <v>0</v>
      </c>
      <c r="AA789" s="171">
        <f t="shared" si="71"/>
        <v>45</v>
      </c>
      <c r="AB789" s="171">
        <f t="shared" si="72"/>
        <v>0</v>
      </c>
      <c r="AC789" s="171">
        <f t="shared" si="73"/>
        <v>0</v>
      </c>
    </row>
    <row r="790" spans="1:29" ht="35.25" customHeight="1" x14ac:dyDescent="0.25">
      <c r="A790" s="96" t="s">
        <v>2180</v>
      </c>
      <c r="B790" s="101" t="s">
        <v>10285</v>
      </c>
      <c r="C790" s="98" t="s">
        <v>108</v>
      </c>
      <c r="D790" s="98" t="s">
        <v>310</v>
      </c>
      <c r="E790" s="173" t="s">
        <v>8453</v>
      </c>
      <c r="F790" s="99" t="s">
        <v>15</v>
      </c>
      <c r="G790" s="99" t="s">
        <v>109</v>
      </c>
      <c r="H790" s="99" t="s">
        <v>9005</v>
      </c>
      <c r="I790" s="147" t="s">
        <v>2882</v>
      </c>
      <c r="J790" s="103" t="s">
        <v>118</v>
      </c>
      <c r="K790" s="102">
        <v>2138</v>
      </c>
      <c r="L790" s="103" t="s">
        <v>51</v>
      </c>
      <c r="M790" s="102" t="s">
        <v>119</v>
      </c>
      <c r="N790" s="101" t="s">
        <v>2301</v>
      </c>
      <c r="O790" s="101" t="s">
        <v>191</v>
      </c>
      <c r="P790" s="101" t="s">
        <v>227</v>
      </c>
      <c r="Q790" s="105" t="s">
        <v>10284</v>
      </c>
      <c r="R790" s="105" t="s">
        <v>10627</v>
      </c>
      <c r="S790" s="106" t="s">
        <v>2181</v>
      </c>
      <c r="T790" s="101" t="s">
        <v>2445</v>
      </c>
      <c r="U790" s="148"/>
      <c r="V790" s="148"/>
      <c r="W790" s="107" t="str">
        <f>VLOOKUP(TRIM(X790),X10:Y88,2,FALSE)</f>
        <v>Tao</v>
      </c>
      <c r="X790" s="171" t="str">
        <f t="shared" si="70"/>
        <v>7.8</v>
      </c>
      <c r="Y790" s="175">
        <f t="shared" si="74"/>
        <v>1</v>
      </c>
      <c r="Z790" s="171">
        <f t="shared" si="75"/>
        <v>0</v>
      </c>
      <c r="AA790" s="171">
        <f t="shared" si="71"/>
        <v>27</v>
      </c>
      <c r="AB790" s="171">
        <f t="shared" si="72"/>
        <v>0</v>
      </c>
      <c r="AC790" s="171">
        <f t="shared" si="73"/>
        <v>0</v>
      </c>
    </row>
    <row r="791" spans="1:29" ht="35.25" customHeight="1" x14ac:dyDescent="0.25">
      <c r="A791" s="96" t="s">
        <v>2180</v>
      </c>
      <c r="B791" s="101" t="s">
        <v>2491</v>
      </c>
      <c r="C791" s="98" t="s">
        <v>108</v>
      </c>
      <c r="D791" s="98" t="s">
        <v>310</v>
      </c>
      <c r="E791" s="173" t="s">
        <v>8454</v>
      </c>
      <c r="F791" s="99" t="s">
        <v>15</v>
      </c>
      <c r="G791" s="99" t="s">
        <v>109</v>
      </c>
      <c r="H791" s="99" t="s">
        <v>3244</v>
      </c>
      <c r="I791" s="147" t="s">
        <v>2446</v>
      </c>
      <c r="J791" s="103" t="s">
        <v>118</v>
      </c>
      <c r="K791" s="102">
        <v>1997</v>
      </c>
      <c r="L791" s="103" t="s">
        <v>53</v>
      </c>
      <c r="M791" s="102" t="s">
        <v>119</v>
      </c>
      <c r="N791" s="101" t="s">
        <v>2301</v>
      </c>
      <c r="O791" s="101" t="s">
        <v>191</v>
      </c>
      <c r="P791" s="101" t="s">
        <v>227</v>
      </c>
      <c r="Q791" s="105" t="s">
        <v>9656</v>
      </c>
      <c r="R791" s="105" t="s">
        <v>10628</v>
      </c>
      <c r="S791" s="106" t="s">
        <v>2181</v>
      </c>
      <c r="T791" s="101" t="s">
        <v>2445</v>
      </c>
      <c r="U791" s="148"/>
      <c r="V791" s="148"/>
      <c r="W791" s="107" t="str">
        <f>VLOOKUP(TRIM(X791),X10:Y88,2,FALSE)</f>
        <v>Tao</v>
      </c>
      <c r="X791" s="171" t="str">
        <f t="shared" si="70"/>
        <v>7.8</v>
      </c>
      <c r="Y791" s="175">
        <f t="shared" si="74"/>
        <v>1</v>
      </c>
      <c r="Z791" s="171">
        <f t="shared" si="75"/>
        <v>0</v>
      </c>
      <c r="AA791" s="171">
        <f t="shared" si="71"/>
        <v>17</v>
      </c>
      <c r="AB791" s="171">
        <f t="shared" si="72"/>
        <v>0</v>
      </c>
      <c r="AC791" s="171">
        <f t="shared" si="73"/>
        <v>0</v>
      </c>
    </row>
    <row r="792" spans="1:29" ht="35.25" customHeight="1" x14ac:dyDescent="0.25">
      <c r="A792" s="96" t="s">
        <v>2180</v>
      </c>
      <c r="B792" s="101" t="s">
        <v>9747</v>
      </c>
      <c r="C792" s="98" t="s">
        <v>108</v>
      </c>
      <c r="D792" s="98" t="s">
        <v>310</v>
      </c>
      <c r="E792" s="173" t="s">
        <v>8455</v>
      </c>
      <c r="F792" s="99" t="s">
        <v>15</v>
      </c>
      <c r="G792" s="99" t="s">
        <v>109</v>
      </c>
      <c r="H792" s="99" t="s">
        <v>9047</v>
      </c>
      <c r="I792" s="147" t="s">
        <v>10286</v>
      </c>
      <c r="J792" s="103" t="s">
        <v>118</v>
      </c>
      <c r="K792" s="102">
        <v>2151</v>
      </c>
      <c r="L792" s="103" t="s">
        <v>51</v>
      </c>
      <c r="M792" s="102" t="s">
        <v>119</v>
      </c>
      <c r="N792" s="101" t="s">
        <v>2301</v>
      </c>
      <c r="O792" s="101" t="s">
        <v>191</v>
      </c>
      <c r="P792" s="101" t="s">
        <v>227</v>
      </c>
      <c r="Q792" s="105" t="s">
        <v>10287</v>
      </c>
      <c r="R792" s="105" t="s">
        <v>10629</v>
      </c>
      <c r="S792" s="106" t="s">
        <v>2181</v>
      </c>
      <c r="T792" s="101" t="s">
        <v>2799</v>
      </c>
      <c r="U792" s="148"/>
      <c r="V792" s="148"/>
      <c r="W792" s="107" t="str">
        <f>VLOOKUP(TRIM(X792),X10:Y88,2,FALSE)</f>
        <v>Tao</v>
      </c>
      <c r="X792" s="171" t="str">
        <f t="shared" si="70"/>
        <v>7.8</v>
      </c>
      <c r="Y792" s="175">
        <f t="shared" si="74"/>
        <v>1</v>
      </c>
      <c r="Z792" s="171">
        <f t="shared" si="75"/>
        <v>0</v>
      </c>
      <c r="AA792" s="171">
        <f t="shared" si="71"/>
        <v>45</v>
      </c>
      <c r="AB792" s="171">
        <f t="shared" si="72"/>
        <v>0</v>
      </c>
      <c r="AC792" s="171">
        <f t="shared" si="73"/>
        <v>0</v>
      </c>
    </row>
    <row r="793" spans="1:29" ht="35.25" customHeight="1" x14ac:dyDescent="0.25">
      <c r="A793" s="96" t="s">
        <v>2180</v>
      </c>
      <c r="B793" s="101" t="s">
        <v>10289</v>
      </c>
      <c r="C793" s="98" t="s">
        <v>108</v>
      </c>
      <c r="D793" s="98" t="s">
        <v>310</v>
      </c>
      <c r="E793" s="173" t="s">
        <v>8456</v>
      </c>
      <c r="F793" s="99" t="s">
        <v>15</v>
      </c>
      <c r="G793" s="99" t="s">
        <v>109</v>
      </c>
      <c r="H793" s="99" t="s">
        <v>9049</v>
      </c>
      <c r="I793" s="147" t="s">
        <v>205</v>
      </c>
      <c r="J793" s="103" t="s">
        <v>118</v>
      </c>
      <c r="K793" s="102">
        <v>2152</v>
      </c>
      <c r="L793" s="103" t="s">
        <v>51</v>
      </c>
      <c r="M793" s="102" t="s">
        <v>119</v>
      </c>
      <c r="N793" s="101" t="s">
        <v>2301</v>
      </c>
      <c r="O793" s="101" t="s">
        <v>191</v>
      </c>
      <c r="P793" s="101" t="s">
        <v>227</v>
      </c>
      <c r="Q793" s="105" t="s">
        <v>10288</v>
      </c>
      <c r="R793" s="105" t="s">
        <v>10630</v>
      </c>
      <c r="S793" s="106" t="s">
        <v>2181</v>
      </c>
      <c r="T793" s="101" t="s">
        <v>2799</v>
      </c>
      <c r="U793" s="148"/>
      <c r="V793" s="148"/>
      <c r="W793" s="107" t="str">
        <f>VLOOKUP(TRIM(X793),X10:Y88,2,FALSE)</f>
        <v>Tao</v>
      </c>
      <c r="X793" s="171" t="str">
        <f t="shared" ref="X793:X856" si="76">IF(ISNONTEXT(D793),"" &amp; D793 &amp;"",T(D793))</f>
        <v>7.8</v>
      </c>
      <c r="Y793" s="175">
        <f t="shared" si="74"/>
        <v>1</v>
      </c>
      <c r="Z793" s="171">
        <f t="shared" si="75"/>
        <v>0</v>
      </c>
      <c r="AA793" s="171">
        <f t="shared" ref="AA793:AA856" si="77">LEN(I793)</f>
        <v>7</v>
      </c>
      <c r="AB793" s="171">
        <f t="shared" ref="AB793:AB856" si="78">IF(LEFT(H793, 12)="Reserved for",  1, 0)</f>
        <v>0</v>
      </c>
      <c r="AC793" s="171">
        <f t="shared" ref="AC793:AC856" si="79">IF(F793="LS OUT", IF(S793="Approved", 1, IF(S793="Block approved", 1, 0)),0)</f>
        <v>0</v>
      </c>
    </row>
    <row r="794" spans="1:29" ht="35.25" customHeight="1" x14ac:dyDescent="0.25">
      <c r="A794" s="96" t="s">
        <v>2180</v>
      </c>
      <c r="B794" s="101" t="s">
        <v>3960</v>
      </c>
      <c r="C794" s="98" t="s">
        <v>108</v>
      </c>
      <c r="D794" s="98" t="s">
        <v>310</v>
      </c>
      <c r="E794" s="173" t="s">
        <v>8457</v>
      </c>
      <c r="F794" s="99" t="s">
        <v>15</v>
      </c>
      <c r="G794" s="99" t="s">
        <v>109</v>
      </c>
      <c r="H794" s="99" t="s">
        <v>9462</v>
      </c>
      <c r="I794" s="147" t="s">
        <v>2336</v>
      </c>
      <c r="J794" s="103" t="s">
        <v>118</v>
      </c>
      <c r="K794" s="102">
        <v>2117</v>
      </c>
      <c r="L794" s="103" t="s">
        <v>51</v>
      </c>
      <c r="M794" s="102" t="s">
        <v>119</v>
      </c>
      <c r="N794" s="101" t="s">
        <v>2301</v>
      </c>
      <c r="O794" s="101" t="s">
        <v>191</v>
      </c>
      <c r="P794" s="101" t="s">
        <v>227</v>
      </c>
      <c r="Q794" s="105" t="s">
        <v>10290</v>
      </c>
      <c r="R794" s="105" t="s">
        <v>10631</v>
      </c>
      <c r="S794" s="106" t="s">
        <v>2181</v>
      </c>
      <c r="T794" s="101" t="s">
        <v>2337</v>
      </c>
      <c r="U794" s="148"/>
      <c r="V794" s="148"/>
      <c r="W794" s="107" t="str">
        <f>VLOOKUP(TRIM(X794),X10:Y88,2,FALSE)</f>
        <v>Tao</v>
      </c>
      <c r="X794" s="171" t="str">
        <f t="shared" si="76"/>
        <v>7.8</v>
      </c>
      <c r="Y794" s="175">
        <f t="shared" si="74"/>
        <v>1</v>
      </c>
      <c r="Z794" s="171">
        <f t="shared" si="75"/>
        <v>0</v>
      </c>
      <c r="AA794" s="171">
        <f t="shared" si="77"/>
        <v>8</v>
      </c>
      <c r="AB794" s="171">
        <f t="shared" si="78"/>
        <v>0</v>
      </c>
      <c r="AC794" s="171">
        <f t="shared" si="79"/>
        <v>0</v>
      </c>
    </row>
    <row r="795" spans="1:29" ht="35.25" customHeight="1" x14ac:dyDescent="0.25">
      <c r="A795" s="96" t="s">
        <v>2180</v>
      </c>
      <c r="B795" s="101" t="s">
        <v>2589</v>
      </c>
      <c r="C795" s="98" t="s">
        <v>108</v>
      </c>
      <c r="D795" s="98" t="s">
        <v>310</v>
      </c>
      <c r="E795" s="173" t="s">
        <v>8458</v>
      </c>
      <c r="F795" s="99" t="s">
        <v>15</v>
      </c>
      <c r="G795" s="99" t="s">
        <v>109</v>
      </c>
      <c r="H795" s="99" t="s">
        <v>2590</v>
      </c>
      <c r="I795" s="147" t="s">
        <v>3194</v>
      </c>
      <c r="J795" s="103" t="s">
        <v>2264</v>
      </c>
      <c r="K795" s="102">
        <v>385</v>
      </c>
      <c r="L795" s="103" t="s">
        <v>58</v>
      </c>
      <c r="M795" s="102" t="s">
        <v>119</v>
      </c>
      <c r="N795" s="101" t="s">
        <v>2301</v>
      </c>
      <c r="O795" s="101" t="s">
        <v>191</v>
      </c>
      <c r="P795" s="101" t="s">
        <v>227</v>
      </c>
      <c r="Q795" s="105" t="s">
        <v>6565</v>
      </c>
      <c r="R795" s="105" t="s">
        <v>10632</v>
      </c>
      <c r="S795" s="106" t="s">
        <v>2181</v>
      </c>
      <c r="T795" s="101" t="s">
        <v>8933</v>
      </c>
      <c r="U795" s="148"/>
      <c r="V795" s="148"/>
      <c r="W795" s="107" t="str">
        <f>VLOOKUP(TRIM(X795),X10:Y88,2,FALSE)</f>
        <v>Tao</v>
      </c>
      <c r="X795" s="171" t="str">
        <f t="shared" si="76"/>
        <v>7.8</v>
      </c>
      <c r="Y795" s="175">
        <f t="shared" si="74"/>
        <v>1</v>
      </c>
      <c r="Z795" s="171">
        <f t="shared" si="75"/>
        <v>0</v>
      </c>
      <c r="AA795" s="171">
        <f t="shared" si="77"/>
        <v>18</v>
      </c>
      <c r="AB795" s="171">
        <f t="shared" si="78"/>
        <v>0</v>
      </c>
      <c r="AC795" s="171">
        <f t="shared" si="79"/>
        <v>0</v>
      </c>
    </row>
    <row r="796" spans="1:29" ht="35.25" customHeight="1" x14ac:dyDescent="0.25">
      <c r="A796" s="96" t="s">
        <v>2180</v>
      </c>
      <c r="B796" s="101" t="s">
        <v>2587</v>
      </c>
      <c r="C796" s="98" t="s">
        <v>108</v>
      </c>
      <c r="D796" s="98" t="s">
        <v>310</v>
      </c>
      <c r="E796" s="173" t="s">
        <v>8459</v>
      </c>
      <c r="F796" s="99" t="s">
        <v>15</v>
      </c>
      <c r="G796" s="99" t="s">
        <v>109</v>
      </c>
      <c r="H796" s="99" t="s">
        <v>2588</v>
      </c>
      <c r="I796" s="147" t="s">
        <v>3194</v>
      </c>
      <c r="J796" s="103" t="s">
        <v>118</v>
      </c>
      <c r="K796" s="102">
        <v>1986</v>
      </c>
      <c r="L796" s="103" t="s">
        <v>60</v>
      </c>
      <c r="M796" s="102" t="s">
        <v>119</v>
      </c>
      <c r="N796" s="101" t="s">
        <v>2301</v>
      </c>
      <c r="O796" s="101" t="s">
        <v>191</v>
      </c>
      <c r="P796" s="101" t="s">
        <v>227</v>
      </c>
      <c r="Q796" s="105" t="s">
        <v>9828</v>
      </c>
      <c r="R796" s="105" t="s">
        <v>10633</v>
      </c>
      <c r="S796" s="106" t="s">
        <v>2181</v>
      </c>
      <c r="T796" s="101" t="s">
        <v>8933</v>
      </c>
      <c r="U796" s="148"/>
      <c r="V796" s="148"/>
      <c r="W796" s="107" t="str">
        <f>VLOOKUP(TRIM(X796),X10:Y88,2,FALSE)</f>
        <v>Tao</v>
      </c>
      <c r="X796" s="171" t="str">
        <f t="shared" si="76"/>
        <v>7.8</v>
      </c>
      <c r="Y796" s="175">
        <f t="shared" si="74"/>
        <v>1</v>
      </c>
      <c r="Z796" s="171">
        <f t="shared" si="75"/>
        <v>0</v>
      </c>
      <c r="AA796" s="171">
        <f t="shared" si="77"/>
        <v>18</v>
      </c>
      <c r="AB796" s="171">
        <f t="shared" si="78"/>
        <v>0</v>
      </c>
      <c r="AC796" s="171">
        <f t="shared" si="79"/>
        <v>0</v>
      </c>
    </row>
    <row r="797" spans="1:29" ht="35.25" customHeight="1" x14ac:dyDescent="0.25">
      <c r="A797" s="96" t="s">
        <v>2180</v>
      </c>
      <c r="B797" s="101" t="s">
        <v>10292</v>
      </c>
      <c r="C797" s="98" t="s">
        <v>108</v>
      </c>
      <c r="D797" s="98" t="s">
        <v>310</v>
      </c>
      <c r="E797" s="173" t="s">
        <v>8460</v>
      </c>
      <c r="F797" s="99" t="s">
        <v>15</v>
      </c>
      <c r="G797" s="99" t="s">
        <v>109</v>
      </c>
      <c r="H797" s="99" t="s">
        <v>3138</v>
      </c>
      <c r="I797" s="147" t="s">
        <v>6577</v>
      </c>
      <c r="J797" s="103" t="s">
        <v>2225</v>
      </c>
      <c r="K797" s="102">
        <v>2021</v>
      </c>
      <c r="L797" s="103" t="s">
        <v>60</v>
      </c>
      <c r="M797" s="102" t="s">
        <v>119</v>
      </c>
      <c r="N797" s="101" t="s">
        <v>2301</v>
      </c>
      <c r="O797" s="101" t="s">
        <v>191</v>
      </c>
      <c r="P797" s="101" t="s">
        <v>227</v>
      </c>
      <c r="Q797" s="105" t="s">
        <v>10291</v>
      </c>
      <c r="R797" s="105" t="s">
        <v>10634</v>
      </c>
      <c r="S797" s="106" t="s">
        <v>2181</v>
      </c>
      <c r="T797" s="101" t="s">
        <v>2337</v>
      </c>
      <c r="U797" s="148"/>
      <c r="V797" s="148"/>
      <c r="W797" s="107" t="str">
        <f>VLOOKUP(TRIM(X797),X10:Y88,2,FALSE)</f>
        <v>Tao</v>
      </c>
      <c r="X797" s="171" t="str">
        <f t="shared" si="76"/>
        <v>7.8</v>
      </c>
      <c r="Y797" s="175">
        <f t="shared" si="74"/>
        <v>1</v>
      </c>
      <c r="Z797" s="171">
        <f t="shared" si="75"/>
        <v>0</v>
      </c>
      <c r="AA797" s="171">
        <f t="shared" si="77"/>
        <v>36</v>
      </c>
      <c r="AB797" s="171">
        <f t="shared" si="78"/>
        <v>0</v>
      </c>
      <c r="AC797" s="171">
        <f t="shared" si="79"/>
        <v>0</v>
      </c>
    </row>
    <row r="798" spans="1:29" ht="35.25" customHeight="1" x14ac:dyDescent="0.25">
      <c r="A798" s="96" t="s">
        <v>2180</v>
      </c>
      <c r="B798" s="101" t="s">
        <v>9671</v>
      </c>
      <c r="C798" s="98" t="s">
        <v>108</v>
      </c>
      <c r="D798" s="98" t="s">
        <v>72</v>
      </c>
      <c r="E798" s="173" t="s">
        <v>8461</v>
      </c>
      <c r="F798" s="99" t="s">
        <v>15</v>
      </c>
      <c r="G798" s="99" t="s">
        <v>109</v>
      </c>
      <c r="H798" s="99" t="s">
        <v>9010</v>
      </c>
      <c r="I798" s="147" t="s">
        <v>10197</v>
      </c>
      <c r="J798" s="103" t="s">
        <v>2264</v>
      </c>
      <c r="K798" s="102">
        <v>424</v>
      </c>
      <c r="L798" s="103" t="s">
        <v>51</v>
      </c>
      <c r="M798" s="102" t="s">
        <v>119</v>
      </c>
      <c r="N798" s="101" t="s">
        <v>2301</v>
      </c>
      <c r="O798" s="101" t="s">
        <v>191</v>
      </c>
      <c r="P798" s="101" t="s">
        <v>2834</v>
      </c>
      <c r="Q798" s="105" t="s">
        <v>9670</v>
      </c>
      <c r="R798" s="105" t="s">
        <v>10635</v>
      </c>
      <c r="S798" s="106" t="s">
        <v>2181</v>
      </c>
      <c r="T798" s="101" t="s">
        <v>2617</v>
      </c>
      <c r="U798" s="148"/>
      <c r="V798" s="148"/>
      <c r="W798" s="107" t="str">
        <f>VLOOKUP(TRIM(X798),X10:Y88,2,FALSE)</f>
        <v>Tao</v>
      </c>
      <c r="X798" s="171" t="str">
        <f t="shared" si="76"/>
        <v>6.1</v>
      </c>
      <c r="Y798" s="175">
        <f t="shared" si="74"/>
        <v>1</v>
      </c>
      <c r="Z798" s="171">
        <f t="shared" si="75"/>
        <v>0</v>
      </c>
      <c r="AA798" s="171">
        <f t="shared" si="77"/>
        <v>59</v>
      </c>
      <c r="AB798" s="171">
        <f t="shared" si="78"/>
        <v>0</v>
      </c>
      <c r="AC798" s="171">
        <f t="shared" si="79"/>
        <v>0</v>
      </c>
    </row>
    <row r="799" spans="1:29" ht="35.25" customHeight="1" x14ac:dyDescent="0.25">
      <c r="A799" s="96"/>
      <c r="B799" s="101"/>
      <c r="C799" s="98" t="s">
        <v>14</v>
      </c>
      <c r="D799" s="98" t="s">
        <v>102</v>
      </c>
      <c r="E799" s="173" t="s">
        <v>8462</v>
      </c>
      <c r="F799" s="99" t="s">
        <v>2857</v>
      </c>
      <c r="G799" s="230" t="s">
        <v>42</v>
      </c>
      <c r="H799" s="230" t="s">
        <v>10181</v>
      </c>
      <c r="I799" s="231" t="s">
        <v>42</v>
      </c>
      <c r="J799" s="226"/>
      <c r="K799" s="227"/>
      <c r="L799" s="226"/>
      <c r="M799" s="227"/>
      <c r="N799" s="226"/>
      <c r="O799" s="226" t="s">
        <v>42</v>
      </c>
      <c r="P799" s="226"/>
      <c r="Q799" s="232" t="s">
        <v>2859</v>
      </c>
      <c r="R799" s="232"/>
      <c r="S799" s="228"/>
      <c r="T799" s="101" t="s">
        <v>42</v>
      </c>
      <c r="U799" s="148"/>
      <c r="V799" s="148"/>
      <c r="W799" s="107" t="str">
        <f>VLOOKUP(TRIM(X799),X10:Y88,2,FALSE)</f>
        <v>Withdrawn</v>
      </c>
      <c r="X799" s="171" t="str">
        <f t="shared" si="76"/>
        <v>99</v>
      </c>
      <c r="Y799" s="175">
        <f t="shared" si="74"/>
        <v>0</v>
      </c>
      <c r="Z799" s="171">
        <f t="shared" si="75"/>
        <v>0</v>
      </c>
      <c r="AA799" s="171">
        <f t="shared" si="77"/>
        <v>1</v>
      </c>
      <c r="AB799" s="171">
        <f t="shared" si="78"/>
        <v>0</v>
      </c>
      <c r="AC799" s="171">
        <f t="shared" si="79"/>
        <v>0</v>
      </c>
    </row>
    <row r="800" spans="1:29" ht="35.25" customHeight="1" x14ac:dyDescent="0.25">
      <c r="A800" s="96"/>
      <c r="B800" s="101"/>
      <c r="C800" s="98" t="s">
        <v>14</v>
      </c>
      <c r="D800" s="98" t="s">
        <v>102</v>
      </c>
      <c r="E800" s="173" t="s">
        <v>8463</v>
      </c>
      <c r="F800" s="99" t="s">
        <v>2857</v>
      </c>
      <c r="G800" s="230" t="s">
        <v>42</v>
      </c>
      <c r="H800" s="230" t="s">
        <v>10181</v>
      </c>
      <c r="I800" s="231" t="s">
        <v>42</v>
      </c>
      <c r="J800" s="226"/>
      <c r="K800" s="227"/>
      <c r="L800" s="226"/>
      <c r="M800" s="227"/>
      <c r="N800" s="226"/>
      <c r="O800" s="226" t="s">
        <v>42</v>
      </c>
      <c r="P800" s="226"/>
      <c r="Q800" s="232" t="s">
        <v>2859</v>
      </c>
      <c r="R800" s="232"/>
      <c r="S800" s="228"/>
      <c r="T800" s="101" t="s">
        <v>42</v>
      </c>
      <c r="U800" s="148"/>
      <c r="V800" s="148"/>
      <c r="W800" s="107" t="str">
        <f>VLOOKUP(TRIM(X800),X10:Y88,2,FALSE)</f>
        <v>Withdrawn</v>
      </c>
      <c r="X800" s="171" t="str">
        <f t="shared" si="76"/>
        <v>99</v>
      </c>
      <c r="Y800" s="175">
        <f t="shared" si="74"/>
        <v>0</v>
      </c>
      <c r="Z800" s="171">
        <f t="shared" si="75"/>
        <v>0</v>
      </c>
      <c r="AA800" s="171">
        <f t="shared" si="77"/>
        <v>1</v>
      </c>
      <c r="AB800" s="171">
        <f t="shared" si="78"/>
        <v>0</v>
      </c>
      <c r="AC800" s="171">
        <f t="shared" si="79"/>
        <v>0</v>
      </c>
    </row>
    <row r="801" spans="1:29" ht="35.25" customHeight="1" x14ac:dyDescent="0.25">
      <c r="A801" s="96"/>
      <c r="B801" s="101"/>
      <c r="C801" s="98" t="s">
        <v>14</v>
      </c>
      <c r="D801" s="98" t="s">
        <v>102</v>
      </c>
      <c r="E801" s="173" t="s">
        <v>8464</v>
      </c>
      <c r="F801" s="99" t="s">
        <v>2857</v>
      </c>
      <c r="G801" s="230" t="s">
        <v>42</v>
      </c>
      <c r="H801" s="230" t="s">
        <v>10181</v>
      </c>
      <c r="I801" s="231" t="s">
        <v>42</v>
      </c>
      <c r="J801" s="226"/>
      <c r="K801" s="227"/>
      <c r="L801" s="226"/>
      <c r="M801" s="227"/>
      <c r="N801" s="226"/>
      <c r="O801" s="226" t="s">
        <v>42</v>
      </c>
      <c r="P801" s="226"/>
      <c r="Q801" s="232" t="s">
        <v>2859</v>
      </c>
      <c r="R801" s="232"/>
      <c r="S801" s="228"/>
      <c r="T801" s="101" t="s">
        <v>42</v>
      </c>
      <c r="U801" s="148"/>
      <c r="V801" s="148"/>
      <c r="W801" s="107" t="str">
        <f>VLOOKUP(TRIM(X801),X10:Y88,2,FALSE)</f>
        <v>Withdrawn</v>
      </c>
      <c r="X801" s="171" t="str">
        <f t="shared" si="76"/>
        <v>99</v>
      </c>
      <c r="Y801" s="175">
        <f t="shared" si="74"/>
        <v>0</v>
      </c>
      <c r="Z801" s="171">
        <f t="shared" si="75"/>
        <v>0</v>
      </c>
      <c r="AA801" s="171">
        <f t="shared" si="77"/>
        <v>1</v>
      </c>
      <c r="AB801" s="171">
        <f t="shared" si="78"/>
        <v>0</v>
      </c>
      <c r="AC801" s="171">
        <f t="shared" si="79"/>
        <v>0</v>
      </c>
    </row>
    <row r="802" spans="1:29" ht="35.25" customHeight="1" x14ac:dyDescent="0.25">
      <c r="A802" s="96"/>
      <c r="B802" s="101"/>
      <c r="C802" s="98" t="s">
        <v>14</v>
      </c>
      <c r="D802" s="98" t="s">
        <v>102</v>
      </c>
      <c r="E802" s="173" t="s">
        <v>8465</v>
      </c>
      <c r="F802" s="99" t="s">
        <v>2857</v>
      </c>
      <c r="G802" s="230" t="s">
        <v>42</v>
      </c>
      <c r="H802" s="230" t="s">
        <v>10181</v>
      </c>
      <c r="I802" s="231" t="s">
        <v>42</v>
      </c>
      <c r="J802" s="226"/>
      <c r="K802" s="227"/>
      <c r="L802" s="226"/>
      <c r="M802" s="227"/>
      <c r="N802" s="226"/>
      <c r="O802" s="226" t="s">
        <v>42</v>
      </c>
      <c r="P802" s="226"/>
      <c r="Q802" s="232" t="s">
        <v>2859</v>
      </c>
      <c r="R802" s="232"/>
      <c r="S802" s="228"/>
      <c r="T802" s="101" t="s">
        <v>42</v>
      </c>
      <c r="U802" s="148"/>
      <c r="V802" s="148"/>
      <c r="W802" s="107" t="str">
        <f>VLOOKUP(TRIM(X802),X10:Y88,2,FALSE)</f>
        <v>Withdrawn</v>
      </c>
      <c r="X802" s="171" t="str">
        <f t="shared" si="76"/>
        <v>99</v>
      </c>
      <c r="Y802" s="175">
        <f t="shared" si="74"/>
        <v>0</v>
      </c>
      <c r="Z802" s="171">
        <f t="shared" si="75"/>
        <v>0</v>
      </c>
      <c r="AA802" s="171">
        <f t="shared" si="77"/>
        <v>1</v>
      </c>
      <c r="AB802" s="171">
        <f t="shared" si="78"/>
        <v>0</v>
      </c>
      <c r="AC802" s="171">
        <f t="shared" si="79"/>
        <v>0</v>
      </c>
    </row>
    <row r="803" spans="1:29" ht="35.25" customHeight="1" x14ac:dyDescent="0.25">
      <c r="A803" s="96"/>
      <c r="B803" s="101"/>
      <c r="C803" s="98" t="s">
        <v>14</v>
      </c>
      <c r="D803" s="98" t="s">
        <v>102</v>
      </c>
      <c r="E803" s="173" t="s">
        <v>8466</v>
      </c>
      <c r="F803" s="99" t="s">
        <v>2857</v>
      </c>
      <c r="G803" s="230" t="s">
        <v>42</v>
      </c>
      <c r="H803" s="230" t="s">
        <v>10181</v>
      </c>
      <c r="I803" s="231" t="s">
        <v>42</v>
      </c>
      <c r="J803" s="226"/>
      <c r="K803" s="227"/>
      <c r="L803" s="226"/>
      <c r="M803" s="227"/>
      <c r="N803" s="226"/>
      <c r="O803" s="226" t="s">
        <v>42</v>
      </c>
      <c r="P803" s="226"/>
      <c r="Q803" s="232" t="s">
        <v>2859</v>
      </c>
      <c r="R803" s="232"/>
      <c r="S803" s="228"/>
      <c r="T803" s="101" t="s">
        <v>42</v>
      </c>
      <c r="U803" s="148"/>
      <c r="V803" s="148"/>
      <c r="W803" s="107" t="str">
        <f>VLOOKUP(TRIM(X803),X10:Y88,2,FALSE)</f>
        <v>Withdrawn</v>
      </c>
      <c r="X803" s="171" t="str">
        <f t="shared" si="76"/>
        <v>99</v>
      </c>
      <c r="Y803" s="175">
        <f t="shared" si="74"/>
        <v>0</v>
      </c>
      <c r="Z803" s="171">
        <f t="shared" si="75"/>
        <v>0</v>
      </c>
      <c r="AA803" s="171">
        <f t="shared" si="77"/>
        <v>1</v>
      </c>
      <c r="AB803" s="171">
        <f t="shared" si="78"/>
        <v>0</v>
      </c>
      <c r="AC803" s="171">
        <f t="shared" si="79"/>
        <v>0</v>
      </c>
    </row>
    <row r="804" spans="1:29" ht="35.25" customHeight="1" x14ac:dyDescent="0.25">
      <c r="A804" s="96"/>
      <c r="B804" s="101"/>
      <c r="C804" s="98" t="s">
        <v>14</v>
      </c>
      <c r="D804" s="98" t="s">
        <v>102</v>
      </c>
      <c r="E804" s="173" t="s">
        <v>8467</v>
      </c>
      <c r="F804" s="99" t="s">
        <v>2857</v>
      </c>
      <c r="G804" s="230" t="s">
        <v>42</v>
      </c>
      <c r="H804" s="230" t="s">
        <v>10181</v>
      </c>
      <c r="I804" s="231" t="s">
        <v>42</v>
      </c>
      <c r="J804" s="226"/>
      <c r="K804" s="227"/>
      <c r="L804" s="226"/>
      <c r="M804" s="227"/>
      <c r="N804" s="226"/>
      <c r="O804" s="226" t="s">
        <v>42</v>
      </c>
      <c r="P804" s="226"/>
      <c r="Q804" s="232" t="s">
        <v>2859</v>
      </c>
      <c r="R804" s="232"/>
      <c r="S804" s="228"/>
      <c r="T804" s="101" t="s">
        <v>42</v>
      </c>
      <c r="U804" s="148"/>
      <c r="V804" s="148"/>
      <c r="W804" s="107" t="str">
        <f>VLOOKUP(TRIM(X804),X10:Y88,2,FALSE)</f>
        <v>Withdrawn</v>
      </c>
      <c r="X804" s="171" t="str">
        <f t="shared" si="76"/>
        <v>99</v>
      </c>
      <c r="Y804" s="175">
        <f t="shared" si="74"/>
        <v>0</v>
      </c>
      <c r="Z804" s="171">
        <f t="shared" si="75"/>
        <v>0</v>
      </c>
      <c r="AA804" s="171">
        <f t="shared" si="77"/>
        <v>1</v>
      </c>
      <c r="AB804" s="171">
        <f t="shared" si="78"/>
        <v>0</v>
      </c>
      <c r="AC804" s="171">
        <f t="shared" si="79"/>
        <v>0</v>
      </c>
    </row>
    <row r="805" spans="1:29" ht="35.25" customHeight="1" x14ac:dyDescent="0.25">
      <c r="A805" s="96"/>
      <c r="B805" s="101"/>
      <c r="C805" s="98" t="s">
        <v>14</v>
      </c>
      <c r="D805" s="98" t="s">
        <v>102</v>
      </c>
      <c r="E805" s="173" t="s">
        <v>8468</v>
      </c>
      <c r="F805" s="99" t="s">
        <v>2857</v>
      </c>
      <c r="G805" s="230" t="s">
        <v>42</v>
      </c>
      <c r="H805" s="230" t="s">
        <v>10181</v>
      </c>
      <c r="I805" s="231" t="s">
        <v>42</v>
      </c>
      <c r="J805" s="226"/>
      <c r="K805" s="227"/>
      <c r="L805" s="226"/>
      <c r="M805" s="227"/>
      <c r="N805" s="226"/>
      <c r="O805" s="226" t="s">
        <v>42</v>
      </c>
      <c r="P805" s="226"/>
      <c r="Q805" s="232" t="s">
        <v>2859</v>
      </c>
      <c r="R805" s="232"/>
      <c r="S805" s="228"/>
      <c r="T805" s="101" t="s">
        <v>42</v>
      </c>
      <c r="U805" s="148"/>
      <c r="V805" s="148"/>
      <c r="W805" s="107" t="str">
        <f>VLOOKUP(TRIM(X805),X10:Y88,2,FALSE)</f>
        <v>Withdrawn</v>
      </c>
      <c r="X805" s="171" t="str">
        <f t="shared" si="76"/>
        <v>99</v>
      </c>
      <c r="Y805" s="175">
        <f t="shared" si="74"/>
        <v>0</v>
      </c>
      <c r="Z805" s="171">
        <f t="shared" si="75"/>
        <v>0</v>
      </c>
      <c r="AA805" s="171">
        <f t="shared" si="77"/>
        <v>1</v>
      </c>
      <c r="AB805" s="171">
        <f t="shared" si="78"/>
        <v>0</v>
      </c>
      <c r="AC805" s="171">
        <f t="shared" si="79"/>
        <v>0</v>
      </c>
    </row>
    <row r="806" spans="1:29" ht="35.25" customHeight="1" x14ac:dyDescent="0.25">
      <c r="A806" s="96"/>
      <c r="B806" s="101"/>
      <c r="C806" s="98" t="s">
        <v>14</v>
      </c>
      <c r="D806" s="98" t="s">
        <v>102</v>
      </c>
      <c r="E806" s="173" t="s">
        <v>8469</v>
      </c>
      <c r="F806" s="99" t="s">
        <v>2857</v>
      </c>
      <c r="G806" s="230" t="s">
        <v>42</v>
      </c>
      <c r="H806" s="230" t="s">
        <v>10181</v>
      </c>
      <c r="I806" s="231" t="s">
        <v>42</v>
      </c>
      <c r="J806" s="226"/>
      <c r="K806" s="227"/>
      <c r="L806" s="226"/>
      <c r="M806" s="227"/>
      <c r="N806" s="226"/>
      <c r="O806" s="226" t="s">
        <v>42</v>
      </c>
      <c r="P806" s="226"/>
      <c r="Q806" s="232" t="s">
        <v>2859</v>
      </c>
      <c r="R806" s="232"/>
      <c r="S806" s="228"/>
      <c r="T806" s="101" t="s">
        <v>42</v>
      </c>
      <c r="U806" s="148"/>
      <c r="V806" s="148"/>
      <c r="W806" s="107" t="str">
        <f>VLOOKUP(TRIM(X806),X10:Y88,2,FALSE)</f>
        <v>Withdrawn</v>
      </c>
      <c r="X806" s="171" t="str">
        <f t="shared" si="76"/>
        <v>99</v>
      </c>
      <c r="Y806" s="175">
        <f t="shared" si="74"/>
        <v>0</v>
      </c>
      <c r="Z806" s="171">
        <f t="shared" si="75"/>
        <v>0</v>
      </c>
      <c r="AA806" s="171">
        <f t="shared" si="77"/>
        <v>1</v>
      </c>
      <c r="AB806" s="171">
        <f t="shared" si="78"/>
        <v>0</v>
      </c>
      <c r="AC806" s="171">
        <f t="shared" si="79"/>
        <v>0</v>
      </c>
    </row>
    <row r="807" spans="1:29" ht="35.25" customHeight="1" x14ac:dyDescent="0.25">
      <c r="A807" s="96"/>
      <c r="B807" s="101"/>
      <c r="C807" s="98" t="s">
        <v>14</v>
      </c>
      <c r="D807" s="98" t="s">
        <v>102</v>
      </c>
      <c r="E807" s="173" t="s">
        <v>8470</v>
      </c>
      <c r="F807" s="99" t="s">
        <v>2857</v>
      </c>
      <c r="G807" s="230" t="s">
        <v>42</v>
      </c>
      <c r="H807" s="230" t="s">
        <v>10181</v>
      </c>
      <c r="I807" s="231" t="s">
        <v>42</v>
      </c>
      <c r="J807" s="226"/>
      <c r="K807" s="227"/>
      <c r="L807" s="226"/>
      <c r="M807" s="227"/>
      <c r="N807" s="226"/>
      <c r="O807" s="226" t="s">
        <v>42</v>
      </c>
      <c r="P807" s="226"/>
      <c r="Q807" s="232" t="s">
        <v>2859</v>
      </c>
      <c r="R807" s="232"/>
      <c r="S807" s="228"/>
      <c r="T807" s="101" t="s">
        <v>42</v>
      </c>
      <c r="U807" s="148"/>
      <c r="V807" s="148"/>
      <c r="W807" s="107" t="str">
        <f>VLOOKUP(TRIM(X807),X10:Y88,2,FALSE)</f>
        <v>Withdrawn</v>
      </c>
      <c r="X807" s="171" t="str">
        <f t="shared" si="76"/>
        <v>99</v>
      </c>
      <c r="Y807" s="175">
        <f t="shared" si="74"/>
        <v>0</v>
      </c>
      <c r="Z807" s="171">
        <f t="shared" si="75"/>
        <v>0</v>
      </c>
      <c r="AA807" s="171">
        <f t="shared" si="77"/>
        <v>1</v>
      </c>
      <c r="AB807" s="171">
        <f t="shared" si="78"/>
        <v>0</v>
      </c>
      <c r="AC807" s="171">
        <f t="shared" si="79"/>
        <v>0</v>
      </c>
    </row>
    <row r="808" spans="1:29" ht="35.25" customHeight="1" x14ac:dyDescent="0.25">
      <c r="A808" s="96"/>
      <c r="B808" s="101"/>
      <c r="C808" s="98" t="s">
        <v>14</v>
      </c>
      <c r="D808" s="98" t="s">
        <v>102</v>
      </c>
      <c r="E808" s="173" t="s">
        <v>8471</v>
      </c>
      <c r="F808" s="99" t="s">
        <v>2857</v>
      </c>
      <c r="G808" s="230" t="s">
        <v>42</v>
      </c>
      <c r="H808" s="230" t="s">
        <v>10181</v>
      </c>
      <c r="I808" s="231" t="s">
        <v>42</v>
      </c>
      <c r="J808" s="226"/>
      <c r="K808" s="227"/>
      <c r="L808" s="226"/>
      <c r="M808" s="227"/>
      <c r="N808" s="226"/>
      <c r="O808" s="226" t="s">
        <v>42</v>
      </c>
      <c r="P808" s="226"/>
      <c r="Q808" s="232" t="s">
        <v>2859</v>
      </c>
      <c r="R808" s="232"/>
      <c r="S808" s="228"/>
      <c r="T808" s="101" t="s">
        <v>42</v>
      </c>
      <c r="U808" s="148"/>
      <c r="V808" s="148"/>
      <c r="W808" s="107" t="str">
        <f>VLOOKUP(TRIM(X808),X10:Y88,2,FALSE)</f>
        <v>Withdrawn</v>
      </c>
      <c r="X808" s="171" t="str">
        <f t="shared" si="76"/>
        <v>99</v>
      </c>
      <c r="Y808" s="175">
        <f t="shared" si="74"/>
        <v>0</v>
      </c>
      <c r="Z808" s="171">
        <f t="shared" si="75"/>
        <v>0</v>
      </c>
      <c r="AA808" s="171">
        <f t="shared" si="77"/>
        <v>1</v>
      </c>
      <c r="AB808" s="171">
        <f t="shared" si="78"/>
        <v>0</v>
      </c>
      <c r="AC808" s="171">
        <f t="shared" si="79"/>
        <v>0</v>
      </c>
    </row>
    <row r="809" spans="1:29" ht="35.25" customHeight="1" x14ac:dyDescent="0.25">
      <c r="A809" s="96"/>
      <c r="B809" s="101"/>
      <c r="C809" s="98" t="s">
        <v>14</v>
      </c>
      <c r="D809" s="98" t="s">
        <v>102</v>
      </c>
      <c r="E809" s="173" t="s">
        <v>8472</v>
      </c>
      <c r="F809" s="99" t="s">
        <v>2857</v>
      </c>
      <c r="G809" s="230" t="s">
        <v>42</v>
      </c>
      <c r="H809" s="230" t="s">
        <v>10181</v>
      </c>
      <c r="I809" s="231" t="s">
        <v>42</v>
      </c>
      <c r="J809" s="226"/>
      <c r="K809" s="227"/>
      <c r="L809" s="226"/>
      <c r="M809" s="227"/>
      <c r="N809" s="226"/>
      <c r="O809" s="226" t="s">
        <v>42</v>
      </c>
      <c r="P809" s="226"/>
      <c r="Q809" s="232" t="s">
        <v>2859</v>
      </c>
      <c r="R809" s="232"/>
      <c r="S809" s="228"/>
      <c r="T809" s="101" t="s">
        <v>42</v>
      </c>
      <c r="U809" s="148"/>
      <c r="V809" s="148"/>
      <c r="W809" s="107" t="str">
        <f>VLOOKUP(TRIM(X809),X10:Y88,2,FALSE)</f>
        <v>Withdrawn</v>
      </c>
      <c r="X809" s="171" t="str">
        <f t="shared" si="76"/>
        <v>99</v>
      </c>
      <c r="Y809" s="175">
        <f t="shared" si="74"/>
        <v>0</v>
      </c>
      <c r="Z809" s="171">
        <f t="shared" si="75"/>
        <v>0</v>
      </c>
      <c r="AA809" s="171">
        <f t="shared" si="77"/>
        <v>1</v>
      </c>
      <c r="AB809" s="171">
        <f t="shared" si="78"/>
        <v>0</v>
      </c>
      <c r="AC809" s="171">
        <f t="shared" si="79"/>
        <v>0</v>
      </c>
    </row>
    <row r="810" spans="1:29" ht="35.25" customHeight="1" x14ac:dyDescent="0.25">
      <c r="A810" s="96"/>
      <c r="B810" s="101"/>
      <c r="C810" s="98" t="s">
        <v>14</v>
      </c>
      <c r="D810" s="98" t="s">
        <v>102</v>
      </c>
      <c r="E810" s="173" t="s">
        <v>8473</v>
      </c>
      <c r="F810" s="99" t="s">
        <v>2857</v>
      </c>
      <c r="G810" s="230" t="s">
        <v>42</v>
      </c>
      <c r="H810" s="230" t="s">
        <v>10181</v>
      </c>
      <c r="I810" s="231" t="s">
        <v>42</v>
      </c>
      <c r="J810" s="226"/>
      <c r="K810" s="227"/>
      <c r="L810" s="226"/>
      <c r="M810" s="227"/>
      <c r="N810" s="226"/>
      <c r="O810" s="226" t="s">
        <v>42</v>
      </c>
      <c r="P810" s="226"/>
      <c r="Q810" s="232" t="s">
        <v>2859</v>
      </c>
      <c r="R810" s="232"/>
      <c r="S810" s="228"/>
      <c r="T810" s="101" t="s">
        <v>42</v>
      </c>
      <c r="U810" s="148"/>
      <c r="V810" s="148"/>
      <c r="W810" s="107" t="str">
        <f>VLOOKUP(TRIM(X810),X10:Y88,2,FALSE)</f>
        <v>Withdrawn</v>
      </c>
      <c r="X810" s="171" t="str">
        <f t="shared" si="76"/>
        <v>99</v>
      </c>
      <c r="Y810" s="175">
        <f t="shared" si="74"/>
        <v>0</v>
      </c>
      <c r="Z810" s="171">
        <f t="shared" si="75"/>
        <v>0</v>
      </c>
      <c r="AA810" s="171">
        <f t="shared" si="77"/>
        <v>1</v>
      </c>
      <c r="AB810" s="171">
        <f t="shared" si="78"/>
        <v>0</v>
      </c>
      <c r="AC810" s="171">
        <f t="shared" si="79"/>
        <v>0</v>
      </c>
    </row>
    <row r="811" spans="1:29" ht="35.25" customHeight="1" x14ac:dyDescent="0.25">
      <c r="A811" s="96"/>
      <c r="B811" s="101"/>
      <c r="C811" s="98" t="s">
        <v>14</v>
      </c>
      <c r="D811" s="98" t="s">
        <v>102</v>
      </c>
      <c r="E811" s="173" t="s">
        <v>8474</v>
      </c>
      <c r="F811" s="99" t="s">
        <v>2857</v>
      </c>
      <c r="G811" s="230" t="s">
        <v>42</v>
      </c>
      <c r="H811" s="230" t="s">
        <v>10181</v>
      </c>
      <c r="I811" s="231" t="s">
        <v>42</v>
      </c>
      <c r="J811" s="226"/>
      <c r="K811" s="227"/>
      <c r="L811" s="226"/>
      <c r="M811" s="227"/>
      <c r="N811" s="226"/>
      <c r="O811" s="226" t="s">
        <v>42</v>
      </c>
      <c r="P811" s="226"/>
      <c r="Q811" s="232" t="s">
        <v>2859</v>
      </c>
      <c r="R811" s="232"/>
      <c r="S811" s="228"/>
      <c r="T811" s="101" t="s">
        <v>42</v>
      </c>
      <c r="U811" s="148"/>
      <c r="V811" s="148"/>
      <c r="W811" s="107" t="str">
        <f>VLOOKUP(TRIM(X811),X10:Y88,2,FALSE)</f>
        <v>Withdrawn</v>
      </c>
      <c r="X811" s="171" t="str">
        <f t="shared" si="76"/>
        <v>99</v>
      </c>
      <c r="Y811" s="175">
        <f t="shared" si="74"/>
        <v>0</v>
      </c>
      <c r="Z811" s="171">
        <f t="shared" si="75"/>
        <v>0</v>
      </c>
      <c r="AA811" s="171">
        <f t="shared" si="77"/>
        <v>1</v>
      </c>
      <c r="AB811" s="171">
        <f t="shared" si="78"/>
        <v>0</v>
      </c>
      <c r="AC811" s="171">
        <f t="shared" si="79"/>
        <v>0</v>
      </c>
    </row>
    <row r="812" spans="1:29" ht="35.25" customHeight="1" x14ac:dyDescent="0.25">
      <c r="A812" s="96"/>
      <c r="B812" s="101"/>
      <c r="C812" s="98" t="s">
        <v>14</v>
      </c>
      <c r="D812" s="98" t="s">
        <v>102</v>
      </c>
      <c r="E812" s="173" t="s">
        <v>8475</v>
      </c>
      <c r="F812" s="99" t="s">
        <v>2857</v>
      </c>
      <c r="G812" s="230" t="s">
        <v>42</v>
      </c>
      <c r="H812" s="230" t="s">
        <v>10181</v>
      </c>
      <c r="I812" s="231" t="s">
        <v>42</v>
      </c>
      <c r="J812" s="226"/>
      <c r="K812" s="227"/>
      <c r="L812" s="226"/>
      <c r="M812" s="227"/>
      <c r="N812" s="226"/>
      <c r="O812" s="226" t="s">
        <v>42</v>
      </c>
      <c r="P812" s="226"/>
      <c r="Q812" s="232" t="s">
        <v>2859</v>
      </c>
      <c r="R812" s="232"/>
      <c r="S812" s="228"/>
      <c r="T812" s="101" t="s">
        <v>42</v>
      </c>
      <c r="U812" s="148"/>
      <c r="V812" s="148"/>
      <c r="W812" s="107" t="str">
        <f>VLOOKUP(TRIM(X812),X10:Y88,2,FALSE)</f>
        <v>Withdrawn</v>
      </c>
      <c r="X812" s="171" t="str">
        <f t="shared" si="76"/>
        <v>99</v>
      </c>
      <c r="Y812" s="175">
        <f t="shared" si="74"/>
        <v>0</v>
      </c>
      <c r="Z812" s="171">
        <f t="shared" si="75"/>
        <v>0</v>
      </c>
      <c r="AA812" s="171">
        <f t="shared" si="77"/>
        <v>1</v>
      </c>
      <c r="AB812" s="171">
        <f t="shared" si="78"/>
        <v>0</v>
      </c>
      <c r="AC812" s="171">
        <f t="shared" si="79"/>
        <v>0</v>
      </c>
    </row>
    <row r="813" spans="1:29" ht="35.25" customHeight="1" x14ac:dyDescent="0.25">
      <c r="A813" s="96"/>
      <c r="B813" s="101"/>
      <c r="C813" s="98" t="s">
        <v>14</v>
      </c>
      <c r="D813" s="98" t="s">
        <v>102</v>
      </c>
      <c r="E813" s="173" t="s">
        <v>8476</v>
      </c>
      <c r="F813" s="99" t="s">
        <v>2857</v>
      </c>
      <c r="G813" s="230" t="s">
        <v>42</v>
      </c>
      <c r="H813" s="230" t="s">
        <v>10181</v>
      </c>
      <c r="I813" s="231" t="s">
        <v>42</v>
      </c>
      <c r="J813" s="226"/>
      <c r="K813" s="227"/>
      <c r="L813" s="226"/>
      <c r="M813" s="227"/>
      <c r="N813" s="226"/>
      <c r="O813" s="226" t="s">
        <v>42</v>
      </c>
      <c r="P813" s="226"/>
      <c r="Q813" s="232" t="s">
        <v>2859</v>
      </c>
      <c r="R813" s="232"/>
      <c r="S813" s="228"/>
      <c r="T813" s="101" t="s">
        <v>42</v>
      </c>
      <c r="U813" s="148"/>
      <c r="V813" s="148"/>
      <c r="W813" s="107" t="str">
        <f>VLOOKUP(TRIM(X813),X10:Y88,2,FALSE)</f>
        <v>Withdrawn</v>
      </c>
      <c r="X813" s="171" t="str">
        <f t="shared" si="76"/>
        <v>99</v>
      </c>
      <c r="Y813" s="175">
        <f t="shared" si="74"/>
        <v>0</v>
      </c>
      <c r="Z813" s="171">
        <f t="shared" si="75"/>
        <v>0</v>
      </c>
      <c r="AA813" s="171">
        <f t="shared" si="77"/>
        <v>1</v>
      </c>
      <c r="AB813" s="171">
        <f t="shared" si="78"/>
        <v>0</v>
      </c>
      <c r="AC813" s="171">
        <f t="shared" si="79"/>
        <v>0</v>
      </c>
    </row>
    <row r="814" spans="1:29" ht="35.25" customHeight="1" x14ac:dyDescent="0.25">
      <c r="A814" s="96"/>
      <c r="B814" s="101"/>
      <c r="C814" s="98" t="s">
        <v>14</v>
      </c>
      <c r="D814" s="98" t="s">
        <v>102</v>
      </c>
      <c r="E814" s="173" t="s">
        <v>8477</v>
      </c>
      <c r="F814" s="99" t="s">
        <v>2857</v>
      </c>
      <c r="G814" s="230" t="s">
        <v>42</v>
      </c>
      <c r="H814" s="230" t="s">
        <v>10181</v>
      </c>
      <c r="I814" s="231" t="s">
        <v>42</v>
      </c>
      <c r="J814" s="226"/>
      <c r="K814" s="227"/>
      <c r="L814" s="226"/>
      <c r="M814" s="227"/>
      <c r="N814" s="226"/>
      <c r="O814" s="226" t="s">
        <v>42</v>
      </c>
      <c r="P814" s="226"/>
      <c r="Q814" s="232" t="s">
        <v>2859</v>
      </c>
      <c r="R814" s="232"/>
      <c r="S814" s="228"/>
      <c r="T814" s="101" t="s">
        <v>42</v>
      </c>
      <c r="U814" s="148"/>
      <c r="V814" s="148"/>
      <c r="W814" s="107" t="str">
        <f>VLOOKUP(TRIM(X814),X10:Y88,2,FALSE)</f>
        <v>Withdrawn</v>
      </c>
      <c r="X814" s="171" t="str">
        <f t="shared" si="76"/>
        <v>99</v>
      </c>
      <c r="Y814" s="175">
        <f t="shared" si="74"/>
        <v>0</v>
      </c>
      <c r="Z814" s="171">
        <f t="shared" si="75"/>
        <v>0</v>
      </c>
      <c r="AA814" s="171">
        <f t="shared" si="77"/>
        <v>1</v>
      </c>
      <c r="AB814" s="171">
        <f t="shared" si="78"/>
        <v>0</v>
      </c>
      <c r="AC814" s="171">
        <f t="shared" si="79"/>
        <v>0</v>
      </c>
    </row>
    <row r="815" spans="1:29" ht="35.25" customHeight="1" x14ac:dyDescent="0.25">
      <c r="A815" s="96"/>
      <c r="B815" s="101"/>
      <c r="C815" s="98" t="s">
        <v>14</v>
      </c>
      <c r="D815" s="98" t="s">
        <v>102</v>
      </c>
      <c r="E815" s="173" t="s">
        <v>8478</v>
      </c>
      <c r="F815" s="99" t="s">
        <v>2857</v>
      </c>
      <c r="G815" s="230" t="s">
        <v>42</v>
      </c>
      <c r="H815" s="230" t="s">
        <v>10181</v>
      </c>
      <c r="I815" s="231" t="s">
        <v>42</v>
      </c>
      <c r="J815" s="226"/>
      <c r="K815" s="227"/>
      <c r="L815" s="226"/>
      <c r="M815" s="227"/>
      <c r="N815" s="226"/>
      <c r="O815" s="226" t="s">
        <v>42</v>
      </c>
      <c r="P815" s="226"/>
      <c r="Q815" s="232" t="s">
        <v>2859</v>
      </c>
      <c r="R815" s="232"/>
      <c r="S815" s="228"/>
      <c r="T815" s="101" t="s">
        <v>42</v>
      </c>
      <c r="U815" s="148"/>
      <c r="V815" s="148"/>
      <c r="W815" s="107" t="str">
        <f>VLOOKUP(TRIM(X815),X10:Y88,2,FALSE)</f>
        <v>Withdrawn</v>
      </c>
      <c r="X815" s="171" t="str">
        <f t="shared" si="76"/>
        <v>99</v>
      </c>
      <c r="Y815" s="175">
        <f t="shared" si="74"/>
        <v>0</v>
      </c>
      <c r="Z815" s="171">
        <f t="shared" si="75"/>
        <v>0</v>
      </c>
      <c r="AA815" s="171">
        <f t="shared" si="77"/>
        <v>1</v>
      </c>
      <c r="AB815" s="171">
        <f t="shared" si="78"/>
        <v>0</v>
      </c>
      <c r="AC815" s="171">
        <f t="shared" si="79"/>
        <v>0</v>
      </c>
    </row>
    <row r="816" spans="1:29" ht="35.25" customHeight="1" x14ac:dyDescent="0.25">
      <c r="A816" s="96"/>
      <c r="B816" s="101"/>
      <c r="C816" s="98" t="s">
        <v>14</v>
      </c>
      <c r="D816" s="98" t="s">
        <v>102</v>
      </c>
      <c r="E816" s="173" t="s">
        <v>8479</v>
      </c>
      <c r="F816" s="99" t="s">
        <v>2857</v>
      </c>
      <c r="G816" s="230" t="s">
        <v>42</v>
      </c>
      <c r="H816" s="230" t="s">
        <v>10181</v>
      </c>
      <c r="I816" s="231" t="s">
        <v>42</v>
      </c>
      <c r="J816" s="226"/>
      <c r="K816" s="227"/>
      <c r="L816" s="226"/>
      <c r="M816" s="227"/>
      <c r="N816" s="226"/>
      <c r="O816" s="226" t="s">
        <v>42</v>
      </c>
      <c r="P816" s="226"/>
      <c r="Q816" s="232" t="s">
        <v>2859</v>
      </c>
      <c r="R816" s="232"/>
      <c r="S816" s="228"/>
      <c r="T816" s="101" t="s">
        <v>42</v>
      </c>
      <c r="U816" s="148"/>
      <c r="V816" s="148"/>
      <c r="W816" s="107" t="str">
        <f>VLOOKUP(TRIM(X816),X10:Y88,2,FALSE)</f>
        <v>Withdrawn</v>
      </c>
      <c r="X816" s="171" t="str">
        <f t="shared" si="76"/>
        <v>99</v>
      </c>
      <c r="Y816" s="175">
        <f t="shared" si="74"/>
        <v>0</v>
      </c>
      <c r="Z816" s="171">
        <f t="shared" si="75"/>
        <v>0</v>
      </c>
      <c r="AA816" s="171">
        <f t="shared" si="77"/>
        <v>1</v>
      </c>
      <c r="AB816" s="171">
        <f t="shared" si="78"/>
        <v>0</v>
      </c>
      <c r="AC816" s="171">
        <f t="shared" si="79"/>
        <v>0</v>
      </c>
    </row>
    <row r="817" spans="1:29" ht="35.25" customHeight="1" x14ac:dyDescent="0.25">
      <c r="A817" s="96"/>
      <c r="B817" s="101"/>
      <c r="C817" s="98" t="s">
        <v>14</v>
      </c>
      <c r="D817" s="98" t="s">
        <v>102</v>
      </c>
      <c r="E817" s="173" t="s">
        <v>8480</v>
      </c>
      <c r="F817" s="99" t="s">
        <v>2857</v>
      </c>
      <c r="G817" s="230" t="s">
        <v>42</v>
      </c>
      <c r="H817" s="230" t="s">
        <v>10181</v>
      </c>
      <c r="I817" s="231" t="s">
        <v>42</v>
      </c>
      <c r="J817" s="226"/>
      <c r="K817" s="227"/>
      <c r="L817" s="226"/>
      <c r="M817" s="227"/>
      <c r="N817" s="226"/>
      <c r="O817" s="226" t="s">
        <v>42</v>
      </c>
      <c r="P817" s="226"/>
      <c r="Q817" s="232" t="s">
        <v>2859</v>
      </c>
      <c r="R817" s="232"/>
      <c r="S817" s="228"/>
      <c r="T817" s="101" t="s">
        <v>42</v>
      </c>
      <c r="U817" s="148"/>
      <c r="V817" s="148"/>
      <c r="W817" s="107" t="str">
        <f>VLOOKUP(TRIM(X817),X10:Y88,2,FALSE)</f>
        <v>Withdrawn</v>
      </c>
      <c r="X817" s="171" t="str">
        <f t="shared" si="76"/>
        <v>99</v>
      </c>
      <c r="Y817" s="175">
        <f t="shared" si="74"/>
        <v>0</v>
      </c>
      <c r="Z817" s="171">
        <f t="shared" si="75"/>
        <v>0</v>
      </c>
      <c r="AA817" s="171">
        <f t="shared" si="77"/>
        <v>1</v>
      </c>
      <c r="AB817" s="171">
        <f t="shared" si="78"/>
        <v>0</v>
      </c>
      <c r="AC817" s="171">
        <f t="shared" si="79"/>
        <v>0</v>
      </c>
    </row>
    <row r="818" spans="1:29" ht="35.25" customHeight="1" x14ac:dyDescent="0.25">
      <c r="A818" s="96"/>
      <c r="B818" s="101"/>
      <c r="C818" s="98" t="s">
        <v>14</v>
      </c>
      <c r="D818" s="98" t="s">
        <v>102</v>
      </c>
      <c r="E818" s="173" t="s">
        <v>8481</v>
      </c>
      <c r="F818" s="99" t="s">
        <v>2857</v>
      </c>
      <c r="G818" s="230" t="s">
        <v>42</v>
      </c>
      <c r="H818" s="230" t="s">
        <v>10181</v>
      </c>
      <c r="I818" s="231" t="s">
        <v>42</v>
      </c>
      <c r="J818" s="226"/>
      <c r="K818" s="227"/>
      <c r="L818" s="226"/>
      <c r="M818" s="227"/>
      <c r="N818" s="226"/>
      <c r="O818" s="226" t="s">
        <v>42</v>
      </c>
      <c r="P818" s="226"/>
      <c r="Q818" s="232" t="s">
        <v>2859</v>
      </c>
      <c r="R818" s="232"/>
      <c r="S818" s="228"/>
      <c r="T818" s="101" t="s">
        <v>42</v>
      </c>
      <c r="U818" s="148"/>
      <c r="V818" s="148"/>
      <c r="W818" s="107" t="str">
        <f>VLOOKUP(TRIM(X818),X10:Y88,2,FALSE)</f>
        <v>Withdrawn</v>
      </c>
      <c r="X818" s="171" t="str">
        <f t="shared" si="76"/>
        <v>99</v>
      </c>
      <c r="Y818" s="175">
        <f t="shared" si="74"/>
        <v>0</v>
      </c>
      <c r="Z818" s="171">
        <f t="shared" si="75"/>
        <v>0</v>
      </c>
      <c r="AA818" s="171">
        <f t="shared" si="77"/>
        <v>1</v>
      </c>
      <c r="AB818" s="171">
        <f t="shared" si="78"/>
        <v>0</v>
      </c>
      <c r="AC818" s="171">
        <f t="shared" si="79"/>
        <v>0</v>
      </c>
    </row>
    <row r="819" spans="1:29" ht="35.25" customHeight="1" x14ac:dyDescent="0.25">
      <c r="A819" s="96"/>
      <c r="B819" s="101"/>
      <c r="C819" s="98" t="s">
        <v>14</v>
      </c>
      <c r="D819" s="98" t="s">
        <v>102</v>
      </c>
      <c r="E819" s="173" t="s">
        <v>8482</v>
      </c>
      <c r="F819" s="99" t="s">
        <v>2857</v>
      </c>
      <c r="G819" s="230" t="s">
        <v>42</v>
      </c>
      <c r="H819" s="230" t="s">
        <v>10181</v>
      </c>
      <c r="I819" s="231" t="s">
        <v>42</v>
      </c>
      <c r="J819" s="226"/>
      <c r="K819" s="227"/>
      <c r="L819" s="226"/>
      <c r="M819" s="227"/>
      <c r="N819" s="226"/>
      <c r="O819" s="226" t="s">
        <v>42</v>
      </c>
      <c r="P819" s="226"/>
      <c r="Q819" s="232" t="s">
        <v>2859</v>
      </c>
      <c r="R819" s="232"/>
      <c r="S819" s="228"/>
      <c r="T819" s="101" t="s">
        <v>42</v>
      </c>
      <c r="U819" s="148"/>
      <c r="V819" s="148"/>
      <c r="W819" s="107" t="str">
        <f>VLOOKUP(TRIM(X819),X10:Y88,2,FALSE)</f>
        <v>Withdrawn</v>
      </c>
      <c r="X819" s="171" t="str">
        <f t="shared" si="76"/>
        <v>99</v>
      </c>
      <c r="Y819" s="175">
        <f t="shared" si="74"/>
        <v>0</v>
      </c>
      <c r="Z819" s="171">
        <f t="shared" si="75"/>
        <v>0</v>
      </c>
      <c r="AA819" s="171">
        <f t="shared" si="77"/>
        <v>1</v>
      </c>
      <c r="AB819" s="171">
        <f t="shared" si="78"/>
        <v>0</v>
      </c>
      <c r="AC819" s="171">
        <f t="shared" si="79"/>
        <v>0</v>
      </c>
    </row>
    <row r="820" spans="1:29" ht="35.25" customHeight="1" x14ac:dyDescent="0.25">
      <c r="A820" s="96"/>
      <c r="B820" s="101"/>
      <c r="C820" s="98" t="s">
        <v>14</v>
      </c>
      <c r="D820" s="98" t="s">
        <v>102</v>
      </c>
      <c r="E820" s="173" t="s">
        <v>8483</v>
      </c>
      <c r="F820" s="99" t="s">
        <v>2857</v>
      </c>
      <c r="G820" s="230" t="s">
        <v>42</v>
      </c>
      <c r="H820" s="230" t="s">
        <v>10181</v>
      </c>
      <c r="I820" s="231" t="s">
        <v>42</v>
      </c>
      <c r="J820" s="226"/>
      <c r="K820" s="227"/>
      <c r="L820" s="226"/>
      <c r="M820" s="227"/>
      <c r="N820" s="226"/>
      <c r="O820" s="226" t="s">
        <v>42</v>
      </c>
      <c r="P820" s="226"/>
      <c r="Q820" s="232" t="s">
        <v>2859</v>
      </c>
      <c r="R820" s="232"/>
      <c r="S820" s="228"/>
      <c r="T820" s="101" t="s">
        <v>42</v>
      </c>
      <c r="U820" s="148"/>
      <c r="V820" s="148"/>
      <c r="W820" s="107" t="str">
        <f>VLOOKUP(TRIM(X820),X10:Y88,2,FALSE)</f>
        <v>Withdrawn</v>
      </c>
      <c r="X820" s="171" t="str">
        <f t="shared" si="76"/>
        <v>99</v>
      </c>
      <c r="Y820" s="175">
        <f t="shared" si="74"/>
        <v>0</v>
      </c>
      <c r="Z820" s="171">
        <f t="shared" si="75"/>
        <v>0</v>
      </c>
      <c r="AA820" s="171">
        <f t="shared" si="77"/>
        <v>1</v>
      </c>
      <c r="AB820" s="171">
        <f t="shared" si="78"/>
        <v>0</v>
      </c>
      <c r="AC820" s="171">
        <f t="shared" si="79"/>
        <v>0</v>
      </c>
    </row>
    <row r="821" spans="1:29" ht="35.25" customHeight="1" x14ac:dyDescent="0.25">
      <c r="A821" s="96"/>
      <c r="B821" s="101"/>
      <c r="C821" s="98" t="s">
        <v>14</v>
      </c>
      <c r="D821" s="98" t="s">
        <v>102</v>
      </c>
      <c r="E821" s="173" t="s">
        <v>8484</v>
      </c>
      <c r="F821" s="99" t="s">
        <v>2857</v>
      </c>
      <c r="G821" s="230" t="s">
        <v>42</v>
      </c>
      <c r="H821" s="230" t="s">
        <v>10181</v>
      </c>
      <c r="I821" s="231" t="s">
        <v>42</v>
      </c>
      <c r="J821" s="226"/>
      <c r="K821" s="227"/>
      <c r="L821" s="226"/>
      <c r="M821" s="227"/>
      <c r="N821" s="226"/>
      <c r="O821" s="226" t="s">
        <v>42</v>
      </c>
      <c r="P821" s="226"/>
      <c r="Q821" s="232" t="s">
        <v>2859</v>
      </c>
      <c r="R821" s="232"/>
      <c r="S821" s="228"/>
      <c r="T821" s="101" t="s">
        <v>42</v>
      </c>
      <c r="U821" s="148"/>
      <c r="V821" s="148"/>
      <c r="W821" s="107" t="str">
        <f>VLOOKUP(TRIM(X821),X10:Y88,2,FALSE)</f>
        <v>Withdrawn</v>
      </c>
      <c r="X821" s="171" t="str">
        <f t="shared" si="76"/>
        <v>99</v>
      </c>
      <c r="Y821" s="175">
        <f t="shared" si="74"/>
        <v>0</v>
      </c>
      <c r="Z821" s="171">
        <f t="shared" si="75"/>
        <v>0</v>
      </c>
      <c r="AA821" s="171">
        <f t="shared" si="77"/>
        <v>1</v>
      </c>
      <c r="AB821" s="171">
        <f t="shared" si="78"/>
        <v>0</v>
      </c>
      <c r="AC821" s="171">
        <f t="shared" si="79"/>
        <v>0</v>
      </c>
    </row>
    <row r="822" spans="1:29" ht="35.25" customHeight="1" x14ac:dyDescent="0.25">
      <c r="A822" s="96"/>
      <c r="B822" s="101"/>
      <c r="C822" s="98" t="s">
        <v>14</v>
      </c>
      <c r="D822" s="98" t="s">
        <v>102</v>
      </c>
      <c r="E822" s="173" t="s">
        <v>8485</v>
      </c>
      <c r="F822" s="99" t="s">
        <v>2857</v>
      </c>
      <c r="G822" s="230" t="s">
        <v>42</v>
      </c>
      <c r="H822" s="230" t="s">
        <v>10181</v>
      </c>
      <c r="I822" s="231" t="s">
        <v>42</v>
      </c>
      <c r="J822" s="226"/>
      <c r="K822" s="227"/>
      <c r="L822" s="226"/>
      <c r="M822" s="227"/>
      <c r="N822" s="226"/>
      <c r="O822" s="226" t="s">
        <v>42</v>
      </c>
      <c r="P822" s="226"/>
      <c r="Q822" s="232" t="s">
        <v>2859</v>
      </c>
      <c r="R822" s="232"/>
      <c r="S822" s="228"/>
      <c r="T822" s="101" t="s">
        <v>42</v>
      </c>
      <c r="U822" s="148"/>
      <c r="V822" s="148"/>
      <c r="W822" s="107" t="str">
        <f>VLOOKUP(TRIM(X822),X10:Y88,2,FALSE)</f>
        <v>Withdrawn</v>
      </c>
      <c r="X822" s="171" t="str">
        <f t="shared" si="76"/>
        <v>99</v>
      </c>
      <c r="Y822" s="175">
        <f t="shared" si="74"/>
        <v>0</v>
      </c>
      <c r="Z822" s="171">
        <f t="shared" si="75"/>
        <v>0</v>
      </c>
      <c r="AA822" s="171">
        <f t="shared" si="77"/>
        <v>1</v>
      </c>
      <c r="AB822" s="171">
        <f t="shared" si="78"/>
        <v>0</v>
      </c>
      <c r="AC822" s="171">
        <f t="shared" si="79"/>
        <v>0</v>
      </c>
    </row>
    <row r="823" spans="1:29" ht="35.25" customHeight="1" x14ac:dyDescent="0.25">
      <c r="A823" s="96"/>
      <c r="B823" s="101"/>
      <c r="C823" s="98" t="s">
        <v>14</v>
      </c>
      <c r="D823" s="98" t="s">
        <v>102</v>
      </c>
      <c r="E823" s="173" t="s">
        <v>8486</v>
      </c>
      <c r="F823" s="99" t="s">
        <v>2857</v>
      </c>
      <c r="G823" s="230" t="s">
        <v>42</v>
      </c>
      <c r="H823" s="230" t="s">
        <v>10181</v>
      </c>
      <c r="I823" s="231" t="s">
        <v>42</v>
      </c>
      <c r="J823" s="226"/>
      <c r="K823" s="227"/>
      <c r="L823" s="226"/>
      <c r="M823" s="227"/>
      <c r="N823" s="226"/>
      <c r="O823" s="226" t="s">
        <v>42</v>
      </c>
      <c r="P823" s="226"/>
      <c r="Q823" s="232" t="s">
        <v>2859</v>
      </c>
      <c r="R823" s="232"/>
      <c r="S823" s="228"/>
      <c r="T823" s="101" t="s">
        <v>42</v>
      </c>
      <c r="U823" s="148"/>
      <c r="V823" s="148"/>
      <c r="W823" s="107" t="str">
        <f>VLOOKUP(TRIM(X823),X10:Y88,2,FALSE)</f>
        <v>Withdrawn</v>
      </c>
      <c r="X823" s="171" t="str">
        <f t="shared" si="76"/>
        <v>99</v>
      </c>
      <c r="Y823" s="175">
        <f t="shared" si="74"/>
        <v>0</v>
      </c>
      <c r="Z823" s="171">
        <f t="shared" si="75"/>
        <v>0</v>
      </c>
      <c r="AA823" s="171">
        <f t="shared" si="77"/>
        <v>1</v>
      </c>
      <c r="AB823" s="171">
        <f t="shared" si="78"/>
        <v>0</v>
      </c>
      <c r="AC823" s="171">
        <f t="shared" si="79"/>
        <v>0</v>
      </c>
    </row>
    <row r="824" spans="1:29" ht="35.25" customHeight="1" x14ac:dyDescent="0.25">
      <c r="A824" s="96"/>
      <c r="B824" s="101"/>
      <c r="C824" s="98" t="s">
        <v>14</v>
      </c>
      <c r="D824" s="98" t="s">
        <v>102</v>
      </c>
      <c r="E824" s="173" t="s">
        <v>8487</v>
      </c>
      <c r="F824" s="99" t="s">
        <v>2857</v>
      </c>
      <c r="G824" s="230" t="s">
        <v>42</v>
      </c>
      <c r="H824" s="230" t="s">
        <v>10181</v>
      </c>
      <c r="I824" s="231" t="s">
        <v>42</v>
      </c>
      <c r="J824" s="226"/>
      <c r="K824" s="227"/>
      <c r="L824" s="226"/>
      <c r="M824" s="227"/>
      <c r="N824" s="226"/>
      <c r="O824" s="226" t="s">
        <v>42</v>
      </c>
      <c r="P824" s="226"/>
      <c r="Q824" s="232" t="s">
        <v>2859</v>
      </c>
      <c r="R824" s="232"/>
      <c r="S824" s="228"/>
      <c r="T824" s="101" t="s">
        <v>42</v>
      </c>
      <c r="U824" s="148"/>
      <c r="V824" s="148"/>
      <c r="W824" s="107" t="str">
        <f>VLOOKUP(TRIM(X824),X10:Y88,2,FALSE)</f>
        <v>Withdrawn</v>
      </c>
      <c r="X824" s="171" t="str">
        <f t="shared" si="76"/>
        <v>99</v>
      </c>
      <c r="Y824" s="175">
        <f t="shared" si="74"/>
        <v>0</v>
      </c>
      <c r="Z824" s="171">
        <f t="shared" si="75"/>
        <v>0</v>
      </c>
      <c r="AA824" s="171">
        <f t="shared" si="77"/>
        <v>1</v>
      </c>
      <c r="AB824" s="171">
        <f t="shared" si="78"/>
        <v>0</v>
      </c>
      <c r="AC824" s="171">
        <f t="shared" si="79"/>
        <v>0</v>
      </c>
    </row>
    <row r="825" spans="1:29" ht="35.25" customHeight="1" x14ac:dyDescent="0.25">
      <c r="A825" s="96"/>
      <c r="B825" s="101"/>
      <c r="C825" s="98" t="s">
        <v>14</v>
      </c>
      <c r="D825" s="98" t="s">
        <v>102</v>
      </c>
      <c r="E825" s="173" t="s">
        <v>8488</v>
      </c>
      <c r="F825" s="99" t="s">
        <v>2857</v>
      </c>
      <c r="G825" s="230" t="s">
        <v>42</v>
      </c>
      <c r="H825" s="230" t="s">
        <v>10181</v>
      </c>
      <c r="I825" s="231" t="s">
        <v>42</v>
      </c>
      <c r="J825" s="226"/>
      <c r="K825" s="227"/>
      <c r="L825" s="226"/>
      <c r="M825" s="227"/>
      <c r="N825" s="226"/>
      <c r="O825" s="226" t="s">
        <v>42</v>
      </c>
      <c r="P825" s="226"/>
      <c r="Q825" s="232" t="s">
        <v>2859</v>
      </c>
      <c r="R825" s="232"/>
      <c r="S825" s="228"/>
      <c r="T825" s="101" t="s">
        <v>42</v>
      </c>
      <c r="U825" s="148"/>
      <c r="V825" s="148"/>
      <c r="W825" s="107" t="str">
        <f>VLOOKUP(TRIM(X825),X10:Y88,2,FALSE)</f>
        <v>Withdrawn</v>
      </c>
      <c r="X825" s="171" t="str">
        <f t="shared" si="76"/>
        <v>99</v>
      </c>
      <c r="Y825" s="175">
        <f t="shared" si="74"/>
        <v>0</v>
      </c>
      <c r="Z825" s="171">
        <f t="shared" si="75"/>
        <v>0</v>
      </c>
      <c r="AA825" s="171">
        <f t="shared" si="77"/>
        <v>1</v>
      </c>
      <c r="AB825" s="171">
        <f t="shared" si="78"/>
        <v>0</v>
      </c>
      <c r="AC825" s="171">
        <f t="shared" si="79"/>
        <v>0</v>
      </c>
    </row>
    <row r="826" spans="1:29" ht="35.25" customHeight="1" x14ac:dyDescent="0.25">
      <c r="A826" s="96"/>
      <c r="B826" s="101"/>
      <c r="C826" s="98" t="s">
        <v>14</v>
      </c>
      <c r="D826" s="98" t="s">
        <v>102</v>
      </c>
      <c r="E826" s="173" t="s">
        <v>8489</v>
      </c>
      <c r="F826" s="99" t="s">
        <v>2857</v>
      </c>
      <c r="G826" s="230" t="s">
        <v>42</v>
      </c>
      <c r="H826" s="230" t="s">
        <v>10181</v>
      </c>
      <c r="I826" s="231" t="s">
        <v>42</v>
      </c>
      <c r="J826" s="226"/>
      <c r="K826" s="227"/>
      <c r="L826" s="226"/>
      <c r="M826" s="227"/>
      <c r="N826" s="226"/>
      <c r="O826" s="226" t="s">
        <v>42</v>
      </c>
      <c r="P826" s="226"/>
      <c r="Q826" s="232" t="s">
        <v>2859</v>
      </c>
      <c r="R826" s="232"/>
      <c r="S826" s="228"/>
      <c r="T826" s="101" t="s">
        <v>42</v>
      </c>
      <c r="U826" s="148"/>
      <c r="V826" s="148"/>
      <c r="W826" s="107" t="str">
        <f>VLOOKUP(TRIM(X826),X10:Y88,2,FALSE)</f>
        <v>Withdrawn</v>
      </c>
      <c r="X826" s="171" t="str">
        <f t="shared" si="76"/>
        <v>99</v>
      </c>
      <c r="Y826" s="175">
        <f t="shared" si="74"/>
        <v>0</v>
      </c>
      <c r="Z826" s="171">
        <f t="shared" si="75"/>
        <v>0</v>
      </c>
      <c r="AA826" s="171">
        <f t="shared" si="77"/>
        <v>1</v>
      </c>
      <c r="AB826" s="171">
        <f t="shared" si="78"/>
        <v>0</v>
      </c>
      <c r="AC826" s="171">
        <f t="shared" si="79"/>
        <v>0</v>
      </c>
    </row>
    <row r="827" spans="1:29" ht="35.25" customHeight="1" x14ac:dyDescent="0.25">
      <c r="A827" s="96"/>
      <c r="B827" s="101"/>
      <c r="C827" s="98" t="s">
        <v>14</v>
      </c>
      <c r="D827" s="98" t="s">
        <v>102</v>
      </c>
      <c r="E827" s="173" t="s">
        <v>8490</v>
      </c>
      <c r="F827" s="99" t="s">
        <v>2857</v>
      </c>
      <c r="G827" s="230" t="s">
        <v>42</v>
      </c>
      <c r="H827" s="230" t="s">
        <v>10181</v>
      </c>
      <c r="I827" s="231" t="s">
        <v>42</v>
      </c>
      <c r="J827" s="226"/>
      <c r="K827" s="227"/>
      <c r="L827" s="226"/>
      <c r="M827" s="227"/>
      <c r="N827" s="226"/>
      <c r="O827" s="226" t="s">
        <v>42</v>
      </c>
      <c r="P827" s="226"/>
      <c r="Q827" s="232" t="s">
        <v>2859</v>
      </c>
      <c r="R827" s="232"/>
      <c r="S827" s="228"/>
      <c r="T827" s="101" t="s">
        <v>42</v>
      </c>
      <c r="U827" s="148"/>
      <c r="V827" s="148"/>
      <c r="W827" s="107" t="str">
        <f>VLOOKUP(TRIM(X827),X10:Y88,2,FALSE)</f>
        <v>Withdrawn</v>
      </c>
      <c r="X827" s="171" t="str">
        <f t="shared" si="76"/>
        <v>99</v>
      </c>
      <c r="Y827" s="175">
        <f t="shared" si="74"/>
        <v>0</v>
      </c>
      <c r="Z827" s="171">
        <f t="shared" si="75"/>
        <v>0</v>
      </c>
      <c r="AA827" s="171">
        <f t="shared" si="77"/>
        <v>1</v>
      </c>
      <c r="AB827" s="171">
        <f t="shared" si="78"/>
        <v>0</v>
      </c>
      <c r="AC827" s="171">
        <f t="shared" si="79"/>
        <v>0</v>
      </c>
    </row>
    <row r="828" spans="1:29" ht="35.25" customHeight="1" x14ac:dyDescent="0.25">
      <c r="A828" s="96"/>
      <c r="B828" s="101"/>
      <c r="C828" s="98" t="s">
        <v>14</v>
      </c>
      <c r="D828" s="98" t="s">
        <v>102</v>
      </c>
      <c r="E828" s="173" t="s">
        <v>8491</v>
      </c>
      <c r="F828" s="99" t="s">
        <v>2857</v>
      </c>
      <c r="G828" s="230" t="s">
        <v>42</v>
      </c>
      <c r="H828" s="230" t="s">
        <v>10181</v>
      </c>
      <c r="I828" s="231" t="s">
        <v>42</v>
      </c>
      <c r="J828" s="226"/>
      <c r="K828" s="227"/>
      <c r="L828" s="226"/>
      <c r="M828" s="227"/>
      <c r="N828" s="226"/>
      <c r="O828" s="226" t="s">
        <v>42</v>
      </c>
      <c r="P828" s="226"/>
      <c r="Q828" s="232" t="s">
        <v>2859</v>
      </c>
      <c r="R828" s="232"/>
      <c r="S828" s="228"/>
      <c r="T828" s="101" t="s">
        <v>42</v>
      </c>
      <c r="U828" s="148"/>
      <c r="V828" s="148"/>
      <c r="W828" s="107" t="str">
        <f>VLOOKUP(TRIM(X828),X10:Y88,2,FALSE)</f>
        <v>Withdrawn</v>
      </c>
      <c r="X828" s="171" t="str">
        <f t="shared" si="76"/>
        <v>99</v>
      </c>
      <c r="Y828" s="175">
        <f t="shared" si="74"/>
        <v>0</v>
      </c>
      <c r="Z828" s="171">
        <f t="shared" si="75"/>
        <v>0</v>
      </c>
      <c r="AA828" s="171">
        <f t="shared" si="77"/>
        <v>1</v>
      </c>
      <c r="AB828" s="171">
        <f t="shared" si="78"/>
        <v>0</v>
      </c>
      <c r="AC828" s="171">
        <f t="shared" si="79"/>
        <v>0</v>
      </c>
    </row>
    <row r="829" spans="1:29" ht="35.25" customHeight="1" x14ac:dyDescent="0.25">
      <c r="A829" s="96"/>
      <c r="B829" s="101"/>
      <c r="C829" s="98" t="s">
        <v>14</v>
      </c>
      <c r="D829" s="98" t="s">
        <v>102</v>
      </c>
      <c r="E829" s="173" t="s">
        <v>8492</v>
      </c>
      <c r="F829" s="99" t="s">
        <v>2857</v>
      </c>
      <c r="G829" s="230" t="s">
        <v>42</v>
      </c>
      <c r="H829" s="230" t="s">
        <v>10181</v>
      </c>
      <c r="I829" s="231" t="s">
        <v>42</v>
      </c>
      <c r="J829" s="226"/>
      <c r="K829" s="227"/>
      <c r="L829" s="226"/>
      <c r="M829" s="227"/>
      <c r="N829" s="226"/>
      <c r="O829" s="226" t="s">
        <v>42</v>
      </c>
      <c r="P829" s="226"/>
      <c r="Q829" s="232" t="s">
        <v>2859</v>
      </c>
      <c r="R829" s="232"/>
      <c r="S829" s="228"/>
      <c r="T829" s="101" t="s">
        <v>42</v>
      </c>
      <c r="U829" s="148"/>
      <c r="V829" s="148"/>
      <c r="W829" s="107" t="str">
        <f>VLOOKUP(TRIM(X829),X10:Y88,2,FALSE)</f>
        <v>Withdrawn</v>
      </c>
      <c r="X829" s="171" t="str">
        <f t="shared" si="76"/>
        <v>99</v>
      </c>
      <c r="Y829" s="175">
        <f t="shared" si="74"/>
        <v>0</v>
      </c>
      <c r="Z829" s="171">
        <f t="shared" si="75"/>
        <v>0</v>
      </c>
      <c r="AA829" s="171">
        <f t="shared" si="77"/>
        <v>1</v>
      </c>
      <c r="AB829" s="171">
        <f t="shared" si="78"/>
        <v>0</v>
      </c>
      <c r="AC829" s="171">
        <f t="shared" si="79"/>
        <v>0</v>
      </c>
    </row>
    <row r="830" spans="1:29" ht="35.25" customHeight="1" x14ac:dyDescent="0.25">
      <c r="A830" s="96"/>
      <c r="B830" s="101"/>
      <c r="C830" s="98" t="s">
        <v>14</v>
      </c>
      <c r="D830" s="98" t="s">
        <v>102</v>
      </c>
      <c r="E830" s="173" t="s">
        <v>8493</v>
      </c>
      <c r="F830" s="99" t="s">
        <v>2857</v>
      </c>
      <c r="G830" s="230" t="s">
        <v>42</v>
      </c>
      <c r="H830" s="230" t="s">
        <v>10181</v>
      </c>
      <c r="I830" s="231" t="s">
        <v>42</v>
      </c>
      <c r="J830" s="226"/>
      <c r="K830" s="227"/>
      <c r="L830" s="226"/>
      <c r="M830" s="227"/>
      <c r="N830" s="226"/>
      <c r="O830" s="226" t="s">
        <v>42</v>
      </c>
      <c r="P830" s="226"/>
      <c r="Q830" s="232" t="s">
        <v>2859</v>
      </c>
      <c r="R830" s="232"/>
      <c r="S830" s="228"/>
      <c r="T830" s="101" t="s">
        <v>42</v>
      </c>
      <c r="U830" s="148"/>
      <c r="V830" s="148"/>
      <c r="W830" s="107" t="str">
        <f>VLOOKUP(TRIM(X830),X10:Y88,2,FALSE)</f>
        <v>Withdrawn</v>
      </c>
      <c r="X830" s="171" t="str">
        <f t="shared" si="76"/>
        <v>99</v>
      </c>
      <c r="Y830" s="175">
        <f t="shared" si="74"/>
        <v>0</v>
      </c>
      <c r="Z830" s="171">
        <f t="shared" si="75"/>
        <v>0</v>
      </c>
      <c r="AA830" s="171">
        <f t="shared" si="77"/>
        <v>1</v>
      </c>
      <c r="AB830" s="171">
        <f t="shared" si="78"/>
        <v>0</v>
      </c>
      <c r="AC830" s="171">
        <f t="shared" si="79"/>
        <v>0</v>
      </c>
    </row>
    <row r="831" spans="1:29" ht="35.25" customHeight="1" x14ac:dyDescent="0.25">
      <c r="A831" s="96"/>
      <c r="B831" s="101"/>
      <c r="C831" s="98" t="s">
        <v>14</v>
      </c>
      <c r="D831" s="98" t="s">
        <v>102</v>
      </c>
      <c r="E831" s="173" t="s">
        <v>8494</v>
      </c>
      <c r="F831" s="99" t="s">
        <v>2857</v>
      </c>
      <c r="G831" s="230" t="s">
        <v>42</v>
      </c>
      <c r="H831" s="230" t="s">
        <v>10181</v>
      </c>
      <c r="I831" s="231" t="s">
        <v>42</v>
      </c>
      <c r="J831" s="226"/>
      <c r="K831" s="227"/>
      <c r="L831" s="226"/>
      <c r="M831" s="227"/>
      <c r="N831" s="226"/>
      <c r="O831" s="226" t="s">
        <v>42</v>
      </c>
      <c r="P831" s="226"/>
      <c r="Q831" s="232" t="s">
        <v>2859</v>
      </c>
      <c r="R831" s="232"/>
      <c r="S831" s="228"/>
      <c r="T831" s="101" t="s">
        <v>42</v>
      </c>
      <c r="U831" s="148"/>
      <c r="V831" s="148"/>
      <c r="W831" s="107" t="str">
        <f>VLOOKUP(TRIM(X831),X10:Y88,2,FALSE)</f>
        <v>Withdrawn</v>
      </c>
      <c r="X831" s="171" t="str">
        <f t="shared" si="76"/>
        <v>99</v>
      </c>
      <c r="Y831" s="175">
        <f t="shared" si="74"/>
        <v>0</v>
      </c>
      <c r="Z831" s="171">
        <f t="shared" si="75"/>
        <v>0</v>
      </c>
      <c r="AA831" s="171">
        <f t="shared" si="77"/>
        <v>1</v>
      </c>
      <c r="AB831" s="171">
        <f t="shared" si="78"/>
        <v>0</v>
      </c>
      <c r="AC831" s="171">
        <f t="shared" si="79"/>
        <v>0</v>
      </c>
    </row>
    <row r="832" spans="1:29" ht="35.25" customHeight="1" x14ac:dyDescent="0.25">
      <c r="A832" s="96"/>
      <c r="B832" s="101"/>
      <c r="C832" s="98" t="s">
        <v>14</v>
      </c>
      <c r="D832" s="98" t="s">
        <v>102</v>
      </c>
      <c r="E832" s="173" t="s">
        <v>8495</v>
      </c>
      <c r="F832" s="99" t="s">
        <v>2857</v>
      </c>
      <c r="G832" s="230" t="s">
        <v>42</v>
      </c>
      <c r="H832" s="230" t="s">
        <v>10181</v>
      </c>
      <c r="I832" s="231" t="s">
        <v>42</v>
      </c>
      <c r="J832" s="226"/>
      <c r="K832" s="227"/>
      <c r="L832" s="226"/>
      <c r="M832" s="227"/>
      <c r="N832" s="226"/>
      <c r="O832" s="226" t="s">
        <v>42</v>
      </c>
      <c r="P832" s="226"/>
      <c r="Q832" s="232" t="s">
        <v>2859</v>
      </c>
      <c r="R832" s="232"/>
      <c r="S832" s="228"/>
      <c r="T832" s="101" t="s">
        <v>42</v>
      </c>
      <c r="U832" s="148"/>
      <c r="V832" s="148"/>
      <c r="W832" s="107" t="str">
        <f>VLOOKUP(TRIM(X832),X10:Y88,2,FALSE)</f>
        <v>Withdrawn</v>
      </c>
      <c r="X832" s="171" t="str">
        <f t="shared" si="76"/>
        <v>99</v>
      </c>
      <c r="Y832" s="175">
        <f t="shared" si="74"/>
        <v>0</v>
      </c>
      <c r="Z832" s="171">
        <f t="shared" si="75"/>
        <v>0</v>
      </c>
      <c r="AA832" s="171">
        <f t="shared" si="77"/>
        <v>1</v>
      </c>
      <c r="AB832" s="171">
        <f t="shared" si="78"/>
        <v>0</v>
      </c>
      <c r="AC832" s="171">
        <f t="shared" si="79"/>
        <v>0</v>
      </c>
    </row>
    <row r="833" spans="1:29" ht="35.25" customHeight="1" x14ac:dyDescent="0.25">
      <c r="A833" s="96"/>
      <c r="B833" s="101"/>
      <c r="C833" s="98" t="s">
        <v>14</v>
      </c>
      <c r="D833" s="98" t="s">
        <v>102</v>
      </c>
      <c r="E833" s="173" t="s">
        <v>8496</v>
      </c>
      <c r="F833" s="99" t="s">
        <v>2857</v>
      </c>
      <c r="G833" s="230" t="s">
        <v>42</v>
      </c>
      <c r="H833" s="230" t="s">
        <v>10181</v>
      </c>
      <c r="I833" s="231" t="s">
        <v>42</v>
      </c>
      <c r="J833" s="226"/>
      <c r="K833" s="227"/>
      <c r="L833" s="226"/>
      <c r="M833" s="227"/>
      <c r="N833" s="226"/>
      <c r="O833" s="226" t="s">
        <v>42</v>
      </c>
      <c r="P833" s="226"/>
      <c r="Q833" s="232" t="s">
        <v>2859</v>
      </c>
      <c r="R833" s="232"/>
      <c r="S833" s="228"/>
      <c r="T833" s="101" t="s">
        <v>42</v>
      </c>
      <c r="U833" s="148"/>
      <c r="V833" s="148"/>
      <c r="W833" s="107" t="str">
        <f>VLOOKUP(TRIM(X833),X10:Y88,2,FALSE)</f>
        <v>Withdrawn</v>
      </c>
      <c r="X833" s="171" t="str">
        <f t="shared" si="76"/>
        <v>99</v>
      </c>
      <c r="Y833" s="175">
        <f t="shared" si="74"/>
        <v>0</v>
      </c>
      <c r="Z833" s="171">
        <f t="shared" si="75"/>
        <v>0</v>
      </c>
      <c r="AA833" s="171">
        <f t="shared" si="77"/>
        <v>1</v>
      </c>
      <c r="AB833" s="171">
        <f t="shared" si="78"/>
        <v>0</v>
      </c>
      <c r="AC833" s="171">
        <f t="shared" si="79"/>
        <v>0</v>
      </c>
    </row>
    <row r="834" spans="1:29" ht="35.25" customHeight="1" x14ac:dyDescent="0.25">
      <c r="A834" s="96"/>
      <c r="B834" s="101"/>
      <c r="C834" s="98" t="s">
        <v>14</v>
      </c>
      <c r="D834" s="98" t="s">
        <v>102</v>
      </c>
      <c r="E834" s="173" t="s">
        <v>8497</v>
      </c>
      <c r="F834" s="99" t="s">
        <v>2857</v>
      </c>
      <c r="G834" s="230" t="s">
        <v>42</v>
      </c>
      <c r="H834" s="230" t="s">
        <v>10181</v>
      </c>
      <c r="I834" s="231" t="s">
        <v>42</v>
      </c>
      <c r="J834" s="226"/>
      <c r="K834" s="227"/>
      <c r="L834" s="226"/>
      <c r="M834" s="227"/>
      <c r="N834" s="226"/>
      <c r="O834" s="226" t="s">
        <v>42</v>
      </c>
      <c r="P834" s="226"/>
      <c r="Q834" s="232" t="s">
        <v>2859</v>
      </c>
      <c r="R834" s="232"/>
      <c r="S834" s="228"/>
      <c r="T834" s="101" t="s">
        <v>42</v>
      </c>
      <c r="U834" s="148"/>
      <c r="V834" s="148"/>
      <c r="W834" s="107" t="str">
        <f>VLOOKUP(TRIM(X834),X10:Y88,2,FALSE)</f>
        <v>Withdrawn</v>
      </c>
      <c r="X834" s="171" t="str">
        <f t="shared" si="76"/>
        <v>99</v>
      </c>
      <c r="Y834" s="175">
        <f t="shared" si="74"/>
        <v>0</v>
      </c>
      <c r="Z834" s="171">
        <f t="shared" si="75"/>
        <v>0</v>
      </c>
      <c r="AA834" s="171">
        <f t="shared" si="77"/>
        <v>1</v>
      </c>
      <c r="AB834" s="171">
        <f t="shared" si="78"/>
        <v>0</v>
      </c>
      <c r="AC834" s="171">
        <f t="shared" si="79"/>
        <v>0</v>
      </c>
    </row>
    <row r="835" spans="1:29" ht="35.25" customHeight="1" x14ac:dyDescent="0.25">
      <c r="A835" s="96"/>
      <c r="B835" s="101"/>
      <c r="C835" s="98" t="s">
        <v>14</v>
      </c>
      <c r="D835" s="98" t="s">
        <v>102</v>
      </c>
      <c r="E835" s="173" t="s">
        <v>8498</v>
      </c>
      <c r="F835" s="99" t="s">
        <v>2857</v>
      </c>
      <c r="G835" s="230" t="s">
        <v>42</v>
      </c>
      <c r="H835" s="230" t="s">
        <v>10181</v>
      </c>
      <c r="I835" s="231" t="s">
        <v>42</v>
      </c>
      <c r="J835" s="226"/>
      <c r="K835" s="227"/>
      <c r="L835" s="226"/>
      <c r="M835" s="227"/>
      <c r="N835" s="226"/>
      <c r="O835" s="226" t="s">
        <v>42</v>
      </c>
      <c r="P835" s="226"/>
      <c r="Q835" s="232" t="s">
        <v>2859</v>
      </c>
      <c r="R835" s="232"/>
      <c r="S835" s="228"/>
      <c r="T835" s="101" t="s">
        <v>42</v>
      </c>
      <c r="U835" s="148"/>
      <c r="V835" s="148"/>
      <c r="W835" s="107" t="str">
        <f>VLOOKUP(TRIM(X835),X10:Y88,2,FALSE)</f>
        <v>Withdrawn</v>
      </c>
      <c r="X835" s="171" t="str">
        <f t="shared" si="76"/>
        <v>99</v>
      </c>
      <c r="Y835" s="175">
        <f t="shared" si="74"/>
        <v>0</v>
      </c>
      <c r="Z835" s="171">
        <f t="shared" si="75"/>
        <v>0</v>
      </c>
      <c r="AA835" s="171">
        <f t="shared" si="77"/>
        <v>1</v>
      </c>
      <c r="AB835" s="171">
        <f t="shared" si="78"/>
        <v>0</v>
      </c>
      <c r="AC835" s="171">
        <f t="shared" si="79"/>
        <v>0</v>
      </c>
    </row>
    <row r="836" spans="1:29" ht="35.25" customHeight="1" x14ac:dyDescent="0.25">
      <c r="A836" s="96"/>
      <c r="B836" s="101"/>
      <c r="C836" s="98" t="s">
        <v>14</v>
      </c>
      <c r="D836" s="98" t="s">
        <v>102</v>
      </c>
      <c r="E836" s="173" t="s">
        <v>8499</v>
      </c>
      <c r="F836" s="99" t="s">
        <v>2857</v>
      </c>
      <c r="G836" s="230" t="s">
        <v>42</v>
      </c>
      <c r="H836" s="230" t="s">
        <v>10181</v>
      </c>
      <c r="I836" s="231" t="s">
        <v>42</v>
      </c>
      <c r="J836" s="226"/>
      <c r="K836" s="227"/>
      <c r="L836" s="226"/>
      <c r="M836" s="227"/>
      <c r="N836" s="226"/>
      <c r="O836" s="226" t="s">
        <v>42</v>
      </c>
      <c r="P836" s="226"/>
      <c r="Q836" s="232" t="s">
        <v>2859</v>
      </c>
      <c r="R836" s="232"/>
      <c r="S836" s="228"/>
      <c r="T836" s="101" t="s">
        <v>42</v>
      </c>
      <c r="U836" s="148"/>
      <c r="V836" s="148"/>
      <c r="W836" s="107" t="str">
        <f>VLOOKUP(TRIM(X836),X10:Y88,2,FALSE)</f>
        <v>Withdrawn</v>
      </c>
      <c r="X836" s="171" t="str">
        <f t="shared" si="76"/>
        <v>99</v>
      </c>
      <c r="Y836" s="175">
        <f t="shared" si="74"/>
        <v>0</v>
      </c>
      <c r="Z836" s="171">
        <f t="shared" si="75"/>
        <v>0</v>
      </c>
      <c r="AA836" s="171">
        <f t="shared" si="77"/>
        <v>1</v>
      </c>
      <c r="AB836" s="171">
        <f t="shared" si="78"/>
        <v>0</v>
      </c>
      <c r="AC836" s="171">
        <f t="shared" si="79"/>
        <v>0</v>
      </c>
    </row>
    <row r="837" spans="1:29" ht="35.25" customHeight="1" x14ac:dyDescent="0.25">
      <c r="A837" s="96"/>
      <c r="B837" s="101"/>
      <c r="C837" s="98" t="s">
        <v>14</v>
      </c>
      <c r="D837" s="98" t="s">
        <v>102</v>
      </c>
      <c r="E837" s="173" t="s">
        <v>8500</v>
      </c>
      <c r="F837" s="99" t="s">
        <v>2857</v>
      </c>
      <c r="G837" s="230" t="s">
        <v>42</v>
      </c>
      <c r="H837" s="230" t="s">
        <v>10181</v>
      </c>
      <c r="I837" s="231" t="s">
        <v>42</v>
      </c>
      <c r="J837" s="226"/>
      <c r="K837" s="227"/>
      <c r="L837" s="226"/>
      <c r="M837" s="227"/>
      <c r="N837" s="226"/>
      <c r="O837" s="226" t="s">
        <v>42</v>
      </c>
      <c r="P837" s="226"/>
      <c r="Q837" s="232" t="s">
        <v>2859</v>
      </c>
      <c r="R837" s="232"/>
      <c r="S837" s="228"/>
      <c r="T837" s="101" t="s">
        <v>42</v>
      </c>
      <c r="U837" s="148"/>
      <c r="V837" s="148"/>
      <c r="W837" s="107" t="str">
        <f>VLOOKUP(TRIM(X837),X10:Y88,2,FALSE)</f>
        <v>Withdrawn</v>
      </c>
      <c r="X837" s="171" t="str">
        <f t="shared" si="76"/>
        <v>99</v>
      </c>
      <c r="Y837" s="175">
        <f t="shared" si="74"/>
        <v>0</v>
      </c>
      <c r="Z837" s="171">
        <f t="shared" si="75"/>
        <v>0</v>
      </c>
      <c r="AA837" s="171">
        <f t="shared" si="77"/>
        <v>1</v>
      </c>
      <c r="AB837" s="171">
        <f t="shared" si="78"/>
        <v>0</v>
      </c>
      <c r="AC837" s="171">
        <f t="shared" si="79"/>
        <v>0</v>
      </c>
    </row>
    <row r="838" spans="1:29" ht="35.25" customHeight="1" x14ac:dyDescent="0.25">
      <c r="A838" s="96"/>
      <c r="B838" s="101"/>
      <c r="C838" s="98" t="s">
        <v>14</v>
      </c>
      <c r="D838" s="98" t="s">
        <v>102</v>
      </c>
      <c r="E838" s="173" t="s">
        <v>8501</v>
      </c>
      <c r="F838" s="99" t="s">
        <v>2857</v>
      </c>
      <c r="G838" s="230" t="s">
        <v>42</v>
      </c>
      <c r="H838" s="230" t="s">
        <v>10181</v>
      </c>
      <c r="I838" s="231" t="s">
        <v>42</v>
      </c>
      <c r="J838" s="226"/>
      <c r="K838" s="227"/>
      <c r="L838" s="226"/>
      <c r="M838" s="227"/>
      <c r="N838" s="226"/>
      <c r="O838" s="226" t="s">
        <v>42</v>
      </c>
      <c r="P838" s="226"/>
      <c r="Q838" s="232" t="s">
        <v>2859</v>
      </c>
      <c r="R838" s="232"/>
      <c r="S838" s="228"/>
      <c r="T838" s="101" t="s">
        <v>42</v>
      </c>
      <c r="U838" s="148"/>
      <c r="V838" s="148"/>
      <c r="W838" s="107" t="str">
        <f>VLOOKUP(TRIM(X838),X10:Y88,2,FALSE)</f>
        <v>Withdrawn</v>
      </c>
      <c r="X838" s="171" t="str">
        <f t="shared" si="76"/>
        <v>99</v>
      </c>
      <c r="Y838" s="175">
        <f t="shared" si="74"/>
        <v>0</v>
      </c>
      <c r="Z838" s="171">
        <f t="shared" si="75"/>
        <v>0</v>
      </c>
      <c r="AA838" s="171">
        <f t="shared" si="77"/>
        <v>1</v>
      </c>
      <c r="AB838" s="171">
        <f t="shared" si="78"/>
        <v>0</v>
      </c>
      <c r="AC838" s="171">
        <f t="shared" si="79"/>
        <v>0</v>
      </c>
    </row>
    <row r="839" spans="1:29" ht="35.25" customHeight="1" x14ac:dyDescent="0.25">
      <c r="A839" s="96"/>
      <c r="B839" s="101"/>
      <c r="C839" s="98" t="s">
        <v>14</v>
      </c>
      <c r="D839" s="98" t="s">
        <v>102</v>
      </c>
      <c r="E839" s="173" t="s">
        <v>8502</v>
      </c>
      <c r="F839" s="99" t="s">
        <v>2857</v>
      </c>
      <c r="G839" s="230" t="s">
        <v>42</v>
      </c>
      <c r="H839" s="230" t="s">
        <v>10181</v>
      </c>
      <c r="I839" s="231" t="s">
        <v>42</v>
      </c>
      <c r="J839" s="226"/>
      <c r="K839" s="227"/>
      <c r="L839" s="226"/>
      <c r="M839" s="227"/>
      <c r="N839" s="226"/>
      <c r="O839" s="226" t="s">
        <v>42</v>
      </c>
      <c r="P839" s="226"/>
      <c r="Q839" s="232" t="s">
        <v>2859</v>
      </c>
      <c r="R839" s="232"/>
      <c r="S839" s="228"/>
      <c r="T839" s="101" t="s">
        <v>42</v>
      </c>
      <c r="U839" s="148"/>
      <c r="V839" s="148"/>
      <c r="W839" s="107" t="str">
        <f>VLOOKUP(TRIM(X839),X10:Y88,2,FALSE)</f>
        <v>Withdrawn</v>
      </c>
      <c r="X839" s="171" t="str">
        <f t="shared" si="76"/>
        <v>99</v>
      </c>
      <c r="Y839" s="175">
        <f t="shared" si="74"/>
        <v>0</v>
      </c>
      <c r="Z839" s="171">
        <f t="shared" si="75"/>
        <v>0</v>
      </c>
      <c r="AA839" s="171">
        <f t="shared" si="77"/>
        <v>1</v>
      </c>
      <c r="AB839" s="171">
        <f t="shared" si="78"/>
        <v>0</v>
      </c>
      <c r="AC839" s="171">
        <f t="shared" si="79"/>
        <v>0</v>
      </c>
    </row>
    <row r="840" spans="1:29" ht="35.25" customHeight="1" x14ac:dyDescent="0.25">
      <c r="A840" s="96"/>
      <c r="B840" s="101"/>
      <c r="C840" s="98" t="s">
        <v>14</v>
      </c>
      <c r="D840" s="98" t="s">
        <v>102</v>
      </c>
      <c r="E840" s="173" t="s">
        <v>8503</v>
      </c>
      <c r="F840" s="99" t="s">
        <v>2857</v>
      </c>
      <c r="G840" s="230" t="s">
        <v>42</v>
      </c>
      <c r="H840" s="230" t="s">
        <v>10181</v>
      </c>
      <c r="I840" s="231" t="s">
        <v>42</v>
      </c>
      <c r="J840" s="226"/>
      <c r="K840" s="227"/>
      <c r="L840" s="226"/>
      <c r="M840" s="227"/>
      <c r="N840" s="226"/>
      <c r="O840" s="226" t="s">
        <v>42</v>
      </c>
      <c r="P840" s="226"/>
      <c r="Q840" s="232" t="s">
        <v>2859</v>
      </c>
      <c r="R840" s="232"/>
      <c r="S840" s="228"/>
      <c r="T840" s="101" t="s">
        <v>42</v>
      </c>
      <c r="U840" s="148"/>
      <c r="V840" s="148"/>
      <c r="W840" s="107" t="str">
        <f>VLOOKUP(TRIM(X840),X10:Y88,2,FALSE)</f>
        <v>Withdrawn</v>
      </c>
      <c r="X840" s="171" t="str">
        <f t="shared" si="76"/>
        <v>99</v>
      </c>
      <c r="Y840" s="175">
        <f t="shared" si="74"/>
        <v>0</v>
      </c>
      <c r="Z840" s="171">
        <f t="shared" si="75"/>
        <v>0</v>
      </c>
      <c r="AA840" s="171">
        <f t="shared" si="77"/>
        <v>1</v>
      </c>
      <c r="AB840" s="171">
        <f t="shared" si="78"/>
        <v>0</v>
      </c>
      <c r="AC840" s="171">
        <f t="shared" si="79"/>
        <v>0</v>
      </c>
    </row>
    <row r="841" spans="1:29" ht="35.25" customHeight="1" x14ac:dyDescent="0.25">
      <c r="A841" s="96"/>
      <c r="B841" s="101"/>
      <c r="C841" s="98" t="s">
        <v>14</v>
      </c>
      <c r="D841" s="98" t="s">
        <v>102</v>
      </c>
      <c r="E841" s="173" t="s">
        <v>8504</v>
      </c>
      <c r="F841" s="99" t="s">
        <v>2857</v>
      </c>
      <c r="G841" s="230" t="s">
        <v>42</v>
      </c>
      <c r="H841" s="230" t="s">
        <v>10181</v>
      </c>
      <c r="I841" s="231" t="s">
        <v>42</v>
      </c>
      <c r="J841" s="226"/>
      <c r="K841" s="227"/>
      <c r="L841" s="226"/>
      <c r="M841" s="227"/>
      <c r="N841" s="226"/>
      <c r="O841" s="226" t="s">
        <v>42</v>
      </c>
      <c r="P841" s="226"/>
      <c r="Q841" s="232" t="s">
        <v>2859</v>
      </c>
      <c r="R841" s="232"/>
      <c r="S841" s="228"/>
      <c r="T841" s="101" t="s">
        <v>42</v>
      </c>
      <c r="U841" s="148"/>
      <c r="V841" s="148"/>
      <c r="W841" s="107" t="str">
        <f>VLOOKUP(TRIM(X841),X10:Y88,2,FALSE)</f>
        <v>Withdrawn</v>
      </c>
      <c r="X841" s="171" t="str">
        <f t="shared" si="76"/>
        <v>99</v>
      </c>
      <c r="Y841" s="175">
        <f t="shared" si="74"/>
        <v>0</v>
      </c>
      <c r="Z841" s="171">
        <f t="shared" si="75"/>
        <v>0</v>
      </c>
      <c r="AA841" s="171">
        <f t="shared" si="77"/>
        <v>1</v>
      </c>
      <c r="AB841" s="171">
        <f t="shared" si="78"/>
        <v>0</v>
      </c>
      <c r="AC841" s="171">
        <f t="shared" si="79"/>
        <v>0</v>
      </c>
    </row>
    <row r="842" spans="1:29" ht="35.25" customHeight="1" x14ac:dyDescent="0.25">
      <c r="A842" s="96"/>
      <c r="B842" s="101"/>
      <c r="C842" s="98" t="s">
        <v>14</v>
      </c>
      <c r="D842" s="98" t="s">
        <v>102</v>
      </c>
      <c r="E842" s="173" t="s">
        <v>8505</v>
      </c>
      <c r="F842" s="99" t="s">
        <v>2857</v>
      </c>
      <c r="G842" s="230" t="s">
        <v>42</v>
      </c>
      <c r="H842" s="230" t="s">
        <v>10181</v>
      </c>
      <c r="I842" s="231" t="s">
        <v>42</v>
      </c>
      <c r="J842" s="226"/>
      <c r="K842" s="227"/>
      <c r="L842" s="226"/>
      <c r="M842" s="227"/>
      <c r="N842" s="226"/>
      <c r="O842" s="226" t="s">
        <v>42</v>
      </c>
      <c r="P842" s="226"/>
      <c r="Q842" s="232" t="s">
        <v>2859</v>
      </c>
      <c r="R842" s="232"/>
      <c r="S842" s="228"/>
      <c r="T842" s="101" t="s">
        <v>42</v>
      </c>
      <c r="U842" s="148"/>
      <c r="V842" s="148"/>
      <c r="W842" s="107" t="str">
        <f>VLOOKUP(TRIM(X842),X10:Y88,2,FALSE)</f>
        <v>Withdrawn</v>
      </c>
      <c r="X842" s="171" t="str">
        <f t="shared" si="76"/>
        <v>99</v>
      </c>
      <c r="Y842" s="175">
        <f t="shared" si="74"/>
        <v>0</v>
      </c>
      <c r="Z842" s="171">
        <f t="shared" si="75"/>
        <v>0</v>
      </c>
      <c r="AA842" s="171">
        <f t="shared" si="77"/>
        <v>1</v>
      </c>
      <c r="AB842" s="171">
        <f t="shared" si="78"/>
        <v>0</v>
      </c>
      <c r="AC842" s="171">
        <f t="shared" si="79"/>
        <v>0</v>
      </c>
    </row>
    <row r="843" spans="1:29" ht="35.25" customHeight="1" x14ac:dyDescent="0.25">
      <c r="A843" s="96"/>
      <c r="B843" s="101"/>
      <c r="C843" s="98" t="s">
        <v>14</v>
      </c>
      <c r="D843" s="98" t="s">
        <v>102</v>
      </c>
      <c r="E843" s="173" t="s">
        <v>8506</v>
      </c>
      <c r="F843" s="99" t="s">
        <v>2857</v>
      </c>
      <c r="G843" s="230" t="s">
        <v>42</v>
      </c>
      <c r="H843" s="230" t="s">
        <v>10181</v>
      </c>
      <c r="I843" s="231" t="s">
        <v>42</v>
      </c>
      <c r="J843" s="226"/>
      <c r="K843" s="227"/>
      <c r="L843" s="226"/>
      <c r="M843" s="227"/>
      <c r="N843" s="226"/>
      <c r="O843" s="226" t="s">
        <v>42</v>
      </c>
      <c r="P843" s="226"/>
      <c r="Q843" s="232" t="s">
        <v>2859</v>
      </c>
      <c r="R843" s="232"/>
      <c r="S843" s="228"/>
      <c r="T843" s="101" t="s">
        <v>42</v>
      </c>
      <c r="U843" s="148"/>
      <c r="V843" s="148"/>
      <c r="W843" s="107" t="str">
        <f>VLOOKUP(TRIM(X843),X10:Y88,2,FALSE)</f>
        <v>Withdrawn</v>
      </c>
      <c r="X843" s="171" t="str">
        <f t="shared" si="76"/>
        <v>99</v>
      </c>
      <c r="Y843" s="175">
        <f t="shared" si="74"/>
        <v>0</v>
      </c>
      <c r="Z843" s="171">
        <f t="shared" si="75"/>
        <v>0</v>
      </c>
      <c r="AA843" s="171">
        <f t="shared" si="77"/>
        <v>1</v>
      </c>
      <c r="AB843" s="171">
        <f t="shared" si="78"/>
        <v>0</v>
      </c>
      <c r="AC843" s="171">
        <f t="shared" si="79"/>
        <v>0</v>
      </c>
    </row>
    <row r="844" spans="1:29" ht="35.25" customHeight="1" x14ac:dyDescent="0.25">
      <c r="A844" s="96"/>
      <c r="B844" s="101"/>
      <c r="C844" s="98" t="s">
        <v>14</v>
      </c>
      <c r="D844" s="98" t="s">
        <v>102</v>
      </c>
      <c r="E844" s="173" t="s">
        <v>8507</v>
      </c>
      <c r="F844" s="99" t="s">
        <v>2857</v>
      </c>
      <c r="G844" s="230" t="s">
        <v>42</v>
      </c>
      <c r="H844" s="230" t="s">
        <v>10181</v>
      </c>
      <c r="I844" s="231" t="s">
        <v>42</v>
      </c>
      <c r="J844" s="226"/>
      <c r="K844" s="227"/>
      <c r="L844" s="226"/>
      <c r="M844" s="227"/>
      <c r="N844" s="226"/>
      <c r="O844" s="226" t="s">
        <v>42</v>
      </c>
      <c r="P844" s="226"/>
      <c r="Q844" s="232" t="s">
        <v>2859</v>
      </c>
      <c r="R844" s="232"/>
      <c r="S844" s="228"/>
      <c r="T844" s="101" t="s">
        <v>42</v>
      </c>
      <c r="U844" s="148"/>
      <c r="V844" s="148"/>
      <c r="W844" s="107" t="str">
        <f>VLOOKUP(TRIM(X844),X10:Y88,2,FALSE)</f>
        <v>Withdrawn</v>
      </c>
      <c r="X844" s="171" t="str">
        <f t="shared" si="76"/>
        <v>99</v>
      </c>
      <c r="Y844" s="175">
        <f t="shared" si="74"/>
        <v>0</v>
      </c>
      <c r="Z844" s="171">
        <f t="shared" si="75"/>
        <v>0</v>
      </c>
      <c r="AA844" s="171">
        <f t="shared" si="77"/>
        <v>1</v>
      </c>
      <c r="AB844" s="171">
        <f t="shared" si="78"/>
        <v>0</v>
      </c>
      <c r="AC844" s="171">
        <f t="shared" si="79"/>
        <v>0</v>
      </c>
    </row>
    <row r="845" spans="1:29" ht="35.25" customHeight="1" x14ac:dyDescent="0.25">
      <c r="A845" s="96"/>
      <c r="B845" s="101"/>
      <c r="C845" s="98" t="s">
        <v>14</v>
      </c>
      <c r="D845" s="98" t="s">
        <v>102</v>
      </c>
      <c r="E845" s="173" t="s">
        <v>8508</v>
      </c>
      <c r="F845" s="99" t="s">
        <v>2857</v>
      </c>
      <c r="G845" s="230" t="s">
        <v>42</v>
      </c>
      <c r="H845" s="230" t="s">
        <v>10181</v>
      </c>
      <c r="I845" s="231" t="s">
        <v>42</v>
      </c>
      <c r="J845" s="226"/>
      <c r="K845" s="227"/>
      <c r="L845" s="226"/>
      <c r="M845" s="227"/>
      <c r="N845" s="226"/>
      <c r="O845" s="226" t="s">
        <v>42</v>
      </c>
      <c r="P845" s="226"/>
      <c r="Q845" s="232" t="s">
        <v>2859</v>
      </c>
      <c r="R845" s="232"/>
      <c r="S845" s="228"/>
      <c r="T845" s="101" t="s">
        <v>42</v>
      </c>
      <c r="U845" s="148"/>
      <c r="V845" s="148"/>
      <c r="W845" s="107" t="str">
        <f>VLOOKUP(TRIM(X845),X10:Y88,2,FALSE)</f>
        <v>Withdrawn</v>
      </c>
      <c r="X845" s="171" t="str">
        <f t="shared" si="76"/>
        <v>99</v>
      </c>
      <c r="Y845" s="175">
        <f t="shared" si="74"/>
        <v>0</v>
      </c>
      <c r="Z845" s="171">
        <f t="shared" si="75"/>
        <v>0</v>
      </c>
      <c r="AA845" s="171">
        <f t="shared" si="77"/>
        <v>1</v>
      </c>
      <c r="AB845" s="171">
        <f t="shared" si="78"/>
        <v>0</v>
      </c>
      <c r="AC845" s="171">
        <f t="shared" si="79"/>
        <v>0</v>
      </c>
    </row>
    <row r="846" spans="1:29" ht="35.25" customHeight="1" x14ac:dyDescent="0.25">
      <c r="A846" s="96"/>
      <c r="B846" s="101"/>
      <c r="C846" s="98" t="s">
        <v>14</v>
      </c>
      <c r="D846" s="98" t="s">
        <v>102</v>
      </c>
      <c r="E846" s="173" t="s">
        <v>8509</v>
      </c>
      <c r="F846" s="99" t="s">
        <v>2857</v>
      </c>
      <c r="G846" s="230" t="s">
        <v>42</v>
      </c>
      <c r="H846" s="230" t="s">
        <v>10181</v>
      </c>
      <c r="I846" s="231" t="s">
        <v>42</v>
      </c>
      <c r="J846" s="226"/>
      <c r="K846" s="227"/>
      <c r="L846" s="226"/>
      <c r="M846" s="227"/>
      <c r="N846" s="226"/>
      <c r="O846" s="226" t="s">
        <v>42</v>
      </c>
      <c r="P846" s="226"/>
      <c r="Q846" s="232" t="s">
        <v>2859</v>
      </c>
      <c r="R846" s="232"/>
      <c r="S846" s="228"/>
      <c r="T846" s="101" t="s">
        <v>42</v>
      </c>
      <c r="U846" s="148"/>
      <c r="V846" s="148"/>
      <c r="W846" s="107" t="str">
        <f>VLOOKUP(TRIM(X846),X10:Y88,2,FALSE)</f>
        <v>Withdrawn</v>
      </c>
      <c r="X846" s="171" t="str">
        <f t="shared" si="76"/>
        <v>99</v>
      </c>
      <c r="Y846" s="175">
        <f t="shared" si="74"/>
        <v>0</v>
      </c>
      <c r="Z846" s="171">
        <f t="shared" si="75"/>
        <v>0</v>
      </c>
      <c r="AA846" s="171">
        <f t="shared" si="77"/>
        <v>1</v>
      </c>
      <c r="AB846" s="171">
        <f t="shared" si="78"/>
        <v>0</v>
      </c>
      <c r="AC846" s="171">
        <f t="shared" si="79"/>
        <v>0</v>
      </c>
    </row>
    <row r="847" spans="1:29" ht="35.25" customHeight="1" x14ac:dyDescent="0.25">
      <c r="A847" s="96"/>
      <c r="B847" s="101"/>
      <c r="C847" s="98" t="s">
        <v>14</v>
      </c>
      <c r="D847" s="98" t="s">
        <v>102</v>
      </c>
      <c r="E847" s="173" t="s">
        <v>8510</v>
      </c>
      <c r="F847" s="99" t="s">
        <v>2857</v>
      </c>
      <c r="G847" s="230" t="s">
        <v>42</v>
      </c>
      <c r="H847" s="230" t="s">
        <v>10181</v>
      </c>
      <c r="I847" s="231" t="s">
        <v>42</v>
      </c>
      <c r="J847" s="226"/>
      <c r="K847" s="227"/>
      <c r="L847" s="226"/>
      <c r="M847" s="227"/>
      <c r="N847" s="226"/>
      <c r="O847" s="226" t="s">
        <v>42</v>
      </c>
      <c r="P847" s="226"/>
      <c r="Q847" s="232" t="s">
        <v>2859</v>
      </c>
      <c r="R847" s="232"/>
      <c r="S847" s="228"/>
      <c r="T847" s="101" t="s">
        <v>42</v>
      </c>
      <c r="U847" s="148"/>
      <c r="V847" s="148"/>
      <c r="W847" s="107" t="str">
        <f>VLOOKUP(TRIM(X847),X10:Y88,2,FALSE)</f>
        <v>Withdrawn</v>
      </c>
      <c r="X847" s="171" t="str">
        <f t="shared" si="76"/>
        <v>99</v>
      </c>
      <c r="Y847" s="175">
        <f t="shared" si="74"/>
        <v>0</v>
      </c>
      <c r="Z847" s="171">
        <f t="shared" si="75"/>
        <v>0</v>
      </c>
      <c r="AA847" s="171">
        <f t="shared" si="77"/>
        <v>1</v>
      </c>
      <c r="AB847" s="171">
        <f t="shared" si="78"/>
        <v>0</v>
      </c>
      <c r="AC847" s="171">
        <f t="shared" si="79"/>
        <v>0</v>
      </c>
    </row>
    <row r="848" spans="1:29" ht="35.25" customHeight="1" x14ac:dyDescent="0.25">
      <c r="A848" s="96"/>
      <c r="B848" s="101"/>
      <c r="C848" s="98" t="s">
        <v>14</v>
      </c>
      <c r="D848" s="98" t="s">
        <v>102</v>
      </c>
      <c r="E848" s="173" t="s">
        <v>8511</v>
      </c>
      <c r="F848" s="99" t="s">
        <v>2857</v>
      </c>
      <c r="G848" s="230" t="s">
        <v>42</v>
      </c>
      <c r="H848" s="230" t="s">
        <v>10181</v>
      </c>
      <c r="I848" s="231" t="s">
        <v>42</v>
      </c>
      <c r="J848" s="226"/>
      <c r="K848" s="227"/>
      <c r="L848" s="226"/>
      <c r="M848" s="227"/>
      <c r="N848" s="226"/>
      <c r="O848" s="226" t="s">
        <v>42</v>
      </c>
      <c r="P848" s="226"/>
      <c r="Q848" s="232" t="s">
        <v>2859</v>
      </c>
      <c r="R848" s="232"/>
      <c r="S848" s="228"/>
      <c r="T848" s="101" t="s">
        <v>42</v>
      </c>
      <c r="U848" s="148"/>
      <c r="V848" s="148"/>
      <c r="W848" s="107" t="str">
        <f>VLOOKUP(TRIM(X848),X10:Y88,2,FALSE)</f>
        <v>Withdrawn</v>
      </c>
      <c r="X848" s="171" t="str">
        <f t="shared" si="76"/>
        <v>99</v>
      </c>
      <c r="Y848" s="175">
        <f t="shared" si="74"/>
        <v>0</v>
      </c>
      <c r="Z848" s="171">
        <f t="shared" si="75"/>
        <v>0</v>
      </c>
      <c r="AA848" s="171">
        <f t="shared" si="77"/>
        <v>1</v>
      </c>
      <c r="AB848" s="171">
        <f t="shared" si="78"/>
        <v>0</v>
      </c>
      <c r="AC848" s="171">
        <f t="shared" si="79"/>
        <v>0</v>
      </c>
    </row>
    <row r="849" spans="1:29" ht="35.25" customHeight="1" x14ac:dyDescent="0.25">
      <c r="A849" s="96"/>
      <c r="B849" s="101"/>
      <c r="C849" s="98" t="s">
        <v>14</v>
      </c>
      <c r="D849" s="98" t="s">
        <v>102</v>
      </c>
      <c r="E849" s="173" t="s">
        <v>8512</v>
      </c>
      <c r="F849" s="99" t="s">
        <v>2857</v>
      </c>
      <c r="G849" s="230" t="s">
        <v>42</v>
      </c>
      <c r="H849" s="230" t="s">
        <v>10181</v>
      </c>
      <c r="I849" s="231" t="s">
        <v>42</v>
      </c>
      <c r="J849" s="226"/>
      <c r="K849" s="227"/>
      <c r="L849" s="226"/>
      <c r="M849" s="227"/>
      <c r="N849" s="226"/>
      <c r="O849" s="226" t="s">
        <v>42</v>
      </c>
      <c r="P849" s="226"/>
      <c r="Q849" s="232" t="s">
        <v>2859</v>
      </c>
      <c r="R849" s="232"/>
      <c r="S849" s="228"/>
      <c r="T849" s="101" t="s">
        <v>42</v>
      </c>
      <c r="U849" s="148"/>
      <c r="V849" s="148"/>
      <c r="W849" s="107" t="str">
        <f>VLOOKUP(TRIM(X849),X10:Y88,2,FALSE)</f>
        <v>Withdrawn</v>
      </c>
      <c r="X849" s="171" t="str">
        <f t="shared" si="76"/>
        <v>99</v>
      </c>
      <c r="Y849" s="175">
        <f t="shared" si="74"/>
        <v>0</v>
      </c>
      <c r="Z849" s="171">
        <f t="shared" si="75"/>
        <v>0</v>
      </c>
      <c r="AA849" s="171">
        <f t="shared" si="77"/>
        <v>1</v>
      </c>
      <c r="AB849" s="171">
        <f t="shared" si="78"/>
        <v>0</v>
      </c>
      <c r="AC849" s="171">
        <f t="shared" si="79"/>
        <v>0</v>
      </c>
    </row>
    <row r="850" spans="1:29" ht="35.25" customHeight="1" x14ac:dyDescent="0.25">
      <c r="A850" s="96"/>
      <c r="B850" s="101"/>
      <c r="C850" s="98" t="s">
        <v>14</v>
      </c>
      <c r="D850" s="98" t="s">
        <v>102</v>
      </c>
      <c r="E850" s="173" t="s">
        <v>8513</v>
      </c>
      <c r="F850" s="99" t="s">
        <v>2857</v>
      </c>
      <c r="G850" s="230" t="s">
        <v>42</v>
      </c>
      <c r="H850" s="230" t="s">
        <v>10181</v>
      </c>
      <c r="I850" s="231" t="s">
        <v>42</v>
      </c>
      <c r="J850" s="226"/>
      <c r="K850" s="227"/>
      <c r="L850" s="226"/>
      <c r="M850" s="227"/>
      <c r="N850" s="226"/>
      <c r="O850" s="226" t="s">
        <v>42</v>
      </c>
      <c r="P850" s="226"/>
      <c r="Q850" s="232" t="s">
        <v>2859</v>
      </c>
      <c r="R850" s="232"/>
      <c r="S850" s="228"/>
      <c r="T850" s="101" t="s">
        <v>42</v>
      </c>
      <c r="U850" s="148"/>
      <c r="V850" s="148"/>
      <c r="W850" s="107" t="str">
        <f>VLOOKUP(TRIM(X850),X10:Y88,2,FALSE)</f>
        <v>Withdrawn</v>
      </c>
      <c r="X850" s="171" t="str">
        <f t="shared" si="76"/>
        <v>99</v>
      </c>
      <c r="Y850" s="175">
        <f t="shared" ref="Y850:Y913" si="80">IF(F850="CR", IF(S850="Approved", 1, IF(S850="Block approved", 1, 0)),0)</f>
        <v>0</v>
      </c>
      <c r="Z850" s="171">
        <f t="shared" ref="Z850:Z913" si="81">IF(F850="P-CR", IF(S850="Approved", 1, IF(S850="Block approved", 1, 0)),0)</f>
        <v>0</v>
      </c>
      <c r="AA850" s="171">
        <f t="shared" si="77"/>
        <v>1</v>
      </c>
      <c r="AB850" s="171">
        <f t="shared" si="78"/>
        <v>0</v>
      </c>
      <c r="AC850" s="171">
        <f t="shared" si="79"/>
        <v>0</v>
      </c>
    </row>
    <row r="851" spans="1:29" ht="35.25" customHeight="1" x14ac:dyDescent="0.25">
      <c r="A851" s="96"/>
      <c r="B851" s="101"/>
      <c r="C851" s="98" t="s">
        <v>14</v>
      </c>
      <c r="D851" s="98" t="s">
        <v>102</v>
      </c>
      <c r="E851" s="173" t="s">
        <v>8514</v>
      </c>
      <c r="F851" s="99" t="s">
        <v>2857</v>
      </c>
      <c r="G851" s="230" t="s">
        <v>42</v>
      </c>
      <c r="H851" s="230" t="s">
        <v>10181</v>
      </c>
      <c r="I851" s="231" t="s">
        <v>42</v>
      </c>
      <c r="J851" s="226"/>
      <c r="K851" s="227"/>
      <c r="L851" s="226"/>
      <c r="M851" s="227"/>
      <c r="N851" s="226"/>
      <c r="O851" s="226" t="s">
        <v>42</v>
      </c>
      <c r="P851" s="226"/>
      <c r="Q851" s="232" t="s">
        <v>2859</v>
      </c>
      <c r="R851" s="232"/>
      <c r="S851" s="228"/>
      <c r="T851" s="101" t="s">
        <v>42</v>
      </c>
      <c r="U851" s="148"/>
      <c r="V851" s="148"/>
      <c r="W851" s="107" t="str">
        <f>VLOOKUP(TRIM(X851),X10:Y88,2,FALSE)</f>
        <v>Withdrawn</v>
      </c>
      <c r="X851" s="171" t="str">
        <f t="shared" si="76"/>
        <v>99</v>
      </c>
      <c r="Y851" s="175">
        <f t="shared" si="80"/>
        <v>0</v>
      </c>
      <c r="Z851" s="171">
        <f t="shared" si="81"/>
        <v>0</v>
      </c>
      <c r="AA851" s="171">
        <f t="shared" si="77"/>
        <v>1</v>
      </c>
      <c r="AB851" s="171">
        <f t="shared" si="78"/>
        <v>0</v>
      </c>
      <c r="AC851" s="171">
        <f t="shared" si="79"/>
        <v>0</v>
      </c>
    </row>
    <row r="852" spans="1:29" ht="35.25" customHeight="1" x14ac:dyDescent="0.25">
      <c r="A852" s="96"/>
      <c r="B852" s="101"/>
      <c r="C852" s="98" t="s">
        <v>14</v>
      </c>
      <c r="D852" s="98" t="s">
        <v>102</v>
      </c>
      <c r="E852" s="173" t="s">
        <v>8515</v>
      </c>
      <c r="F852" s="99" t="s">
        <v>2857</v>
      </c>
      <c r="G852" s="230" t="s">
        <v>42</v>
      </c>
      <c r="H852" s="230" t="s">
        <v>10181</v>
      </c>
      <c r="I852" s="231" t="s">
        <v>42</v>
      </c>
      <c r="J852" s="226"/>
      <c r="K852" s="227"/>
      <c r="L852" s="226"/>
      <c r="M852" s="227"/>
      <c r="N852" s="226"/>
      <c r="O852" s="226" t="s">
        <v>42</v>
      </c>
      <c r="P852" s="226"/>
      <c r="Q852" s="232" t="s">
        <v>2859</v>
      </c>
      <c r="R852" s="232"/>
      <c r="S852" s="228"/>
      <c r="T852" s="101" t="s">
        <v>42</v>
      </c>
      <c r="U852" s="148"/>
      <c r="V852" s="148"/>
      <c r="W852" s="107" t="str">
        <f>VLOOKUP(TRIM(X852),X10:Y88,2,FALSE)</f>
        <v>Withdrawn</v>
      </c>
      <c r="X852" s="171" t="str">
        <f t="shared" si="76"/>
        <v>99</v>
      </c>
      <c r="Y852" s="175">
        <f t="shared" si="80"/>
        <v>0</v>
      </c>
      <c r="Z852" s="171">
        <f t="shared" si="81"/>
        <v>0</v>
      </c>
      <c r="AA852" s="171">
        <f t="shared" si="77"/>
        <v>1</v>
      </c>
      <c r="AB852" s="171">
        <f t="shared" si="78"/>
        <v>0</v>
      </c>
      <c r="AC852" s="171">
        <f t="shared" si="79"/>
        <v>0</v>
      </c>
    </row>
    <row r="853" spans="1:29" ht="35.25" customHeight="1" x14ac:dyDescent="0.25">
      <c r="A853" s="96"/>
      <c r="B853" s="101"/>
      <c r="C853" s="98" t="s">
        <v>14</v>
      </c>
      <c r="D853" s="98" t="s">
        <v>102</v>
      </c>
      <c r="E853" s="173" t="s">
        <v>8516</v>
      </c>
      <c r="F853" s="99" t="s">
        <v>2857</v>
      </c>
      <c r="G853" s="230" t="s">
        <v>42</v>
      </c>
      <c r="H853" s="230" t="s">
        <v>10181</v>
      </c>
      <c r="I853" s="231" t="s">
        <v>42</v>
      </c>
      <c r="J853" s="226"/>
      <c r="K853" s="227"/>
      <c r="L853" s="226"/>
      <c r="M853" s="227"/>
      <c r="N853" s="226"/>
      <c r="O853" s="226" t="s">
        <v>42</v>
      </c>
      <c r="P853" s="226"/>
      <c r="Q853" s="232" t="s">
        <v>2859</v>
      </c>
      <c r="R853" s="232"/>
      <c r="S853" s="228"/>
      <c r="T853" s="101" t="s">
        <v>42</v>
      </c>
      <c r="U853" s="148"/>
      <c r="V853" s="148"/>
      <c r="W853" s="107" t="str">
        <f>VLOOKUP(TRIM(X853),X10:Y88,2,FALSE)</f>
        <v>Withdrawn</v>
      </c>
      <c r="X853" s="171" t="str">
        <f t="shared" si="76"/>
        <v>99</v>
      </c>
      <c r="Y853" s="175">
        <f t="shared" si="80"/>
        <v>0</v>
      </c>
      <c r="Z853" s="171">
        <f t="shared" si="81"/>
        <v>0</v>
      </c>
      <c r="AA853" s="171">
        <f t="shared" si="77"/>
        <v>1</v>
      </c>
      <c r="AB853" s="171">
        <f t="shared" si="78"/>
        <v>0</v>
      </c>
      <c r="AC853" s="171">
        <f t="shared" si="79"/>
        <v>0</v>
      </c>
    </row>
    <row r="854" spans="1:29" ht="35.25" customHeight="1" x14ac:dyDescent="0.25">
      <c r="A854" s="96"/>
      <c r="B854" s="101"/>
      <c r="C854" s="98" t="s">
        <v>14</v>
      </c>
      <c r="D854" s="98" t="s">
        <v>102</v>
      </c>
      <c r="E854" s="173" t="s">
        <v>8517</v>
      </c>
      <c r="F854" s="99" t="s">
        <v>2857</v>
      </c>
      <c r="G854" s="230" t="s">
        <v>42</v>
      </c>
      <c r="H854" s="230" t="s">
        <v>10181</v>
      </c>
      <c r="I854" s="231" t="s">
        <v>42</v>
      </c>
      <c r="J854" s="226"/>
      <c r="K854" s="227"/>
      <c r="L854" s="226"/>
      <c r="M854" s="227"/>
      <c r="N854" s="226"/>
      <c r="O854" s="226" t="s">
        <v>42</v>
      </c>
      <c r="P854" s="226"/>
      <c r="Q854" s="232" t="s">
        <v>2859</v>
      </c>
      <c r="R854" s="232"/>
      <c r="S854" s="228"/>
      <c r="T854" s="101" t="s">
        <v>42</v>
      </c>
      <c r="U854" s="148"/>
      <c r="V854" s="148"/>
      <c r="W854" s="107" t="str">
        <f>VLOOKUP(TRIM(X854),X10:Y88,2,FALSE)</f>
        <v>Withdrawn</v>
      </c>
      <c r="X854" s="171" t="str">
        <f t="shared" si="76"/>
        <v>99</v>
      </c>
      <c r="Y854" s="175">
        <f t="shared" si="80"/>
        <v>0</v>
      </c>
      <c r="Z854" s="171">
        <f t="shared" si="81"/>
        <v>0</v>
      </c>
      <c r="AA854" s="171">
        <f t="shared" si="77"/>
        <v>1</v>
      </c>
      <c r="AB854" s="171">
        <f t="shared" si="78"/>
        <v>0</v>
      </c>
      <c r="AC854" s="171">
        <f t="shared" si="79"/>
        <v>0</v>
      </c>
    </row>
    <row r="855" spans="1:29" ht="35.25" customHeight="1" x14ac:dyDescent="0.25">
      <c r="A855" s="96"/>
      <c r="B855" s="101"/>
      <c r="C855" s="98" t="s">
        <v>14</v>
      </c>
      <c r="D855" s="98" t="s">
        <v>102</v>
      </c>
      <c r="E855" s="173" t="s">
        <v>8518</v>
      </c>
      <c r="F855" s="99" t="s">
        <v>2857</v>
      </c>
      <c r="G855" s="230" t="s">
        <v>42</v>
      </c>
      <c r="H855" s="230" t="s">
        <v>10181</v>
      </c>
      <c r="I855" s="231" t="s">
        <v>42</v>
      </c>
      <c r="J855" s="226"/>
      <c r="K855" s="227"/>
      <c r="L855" s="226"/>
      <c r="M855" s="227"/>
      <c r="N855" s="226"/>
      <c r="O855" s="226" t="s">
        <v>42</v>
      </c>
      <c r="P855" s="226"/>
      <c r="Q855" s="232" t="s">
        <v>2859</v>
      </c>
      <c r="R855" s="232"/>
      <c r="S855" s="228"/>
      <c r="T855" s="101" t="s">
        <v>42</v>
      </c>
      <c r="U855" s="148"/>
      <c r="V855" s="148"/>
      <c r="W855" s="107" t="str">
        <f>VLOOKUP(TRIM(X855),X10:Y88,2,FALSE)</f>
        <v>Withdrawn</v>
      </c>
      <c r="X855" s="171" t="str">
        <f t="shared" si="76"/>
        <v>99</v>
      </c>
      <c r="Y855" s="175">
        <f t="shared" si="80"/>
        <v>0</v>
      </c>
      <c r="Z855" s="171">
        <f t="shared" si="81"/>
        <v>0</v>
      </c>
      <c r="AA855" s="171">
        <f t="shared" si="77"/>
        <v>1</v>
      </c>
      <c r="AB855" s="171">
        <f t="shared" si="78"/>
        <v>0</v>
      </c>
      <c r="AC855" s="171">
        <f t="shared" si="79"/>
        <v>0</v>
      </c>
    </row>
    <row r="856" spans="1:29" ht="35.25" customHeight="1" x14ac:dyDescent="0.25">
      <c r="A856" s="96"/>
      <c r="B856" s="101"/>
      <c r="C856" s="98" t="s">
        <v>14</v>
      </c>
      <c r="D856" s="98" t="s">
        <v>102</v>
      </c>
      <c r="E856" s="173" t="s">
        <v>8519</v>
      </c>
      <c r="F856" s="99" t="s">
        <v>2857</v>
      </c>
      <c r="G856" s="230" t="s">
        <v>42</v>
      </c>
      <c r="H856" s="230" t="s">
        <v>10181</v>
      </c>
      <c r="I856" s="231" t="s">
        <v>42</v>
      </c>
      <c r="J856" s="226"/>
      <c r="K856" s="227"/>
      <c r="L856" s="226"/>
      <c r="M856" s="227"/>
      <c r="N856" s="226"/>
      <c r="O856" s="226" t="s">
        <v>42</v>
      </c>
      <c r="P856" s="226"/>
      <c r="Q856" s="232" t="s">
        <v>2859</v>
      </c>
      <c r="R856" s="232"/>
      <c r="S856" s="228"/>
      <c r="T856" s="101" t="s">
        <v>42</v>
      </c>
      <c r="U856" s="148"/>
      <c r="V856" s="148"/>
      <c r="W856" s="107" t="str">
        <f>VLOOKUP(TRIM(X856),X10:Y88,2,FALSE)</f>
        <v>Withdrawn</v>
      </c>
      <c r="X856" s="171" t="str">
        <f t="shared" si="76"/>
        <v>99</v>
      </c>
      <c r="Y856" s="175">
        <f t="shared" si="80"/>
        <v>0</v>
      </c>
      <c r="Z856" s="171">
        <f t="shared" si="81"/>
        <v>0</v>
      </c>
      <c r="AA856" s="171">
        <f t="shared" si="77"/>
        <v>1</v>
      </c>
      <c r="AB856" s="171">
        <f t="shared" si="78"/>
        <v>0</v>
      </c>
      <c r="AC856" s="171">
        <f t="shared" si="79"/>
        <v>0</v>
      </c>
    </row>
    <row r="857" spans="1:29" ht="35.25" customHeight="1" x14ac:dyDescent="0.25">
      <c r="A857" s="96"/>
      <c r="B857" s="101"/>
      <c r="C857" s="98" t="s">
        <v>14</v>
      </c>
      <c r="D857" s="98" t="s">
        <v>102</v>
      </c>
      <c r="E857" s="173" t="s">
        <v>8520</v>
      </c>
      <c r="F857" s="99" t="s">
        <v>2857</v>
      </c>
      <c r="G857" s="230" t="s">
        <v>42</v>
      </c>
      <c r="H857" s="230" t="s">
        <v>10181</v>
      </c>
      <c r="I857" s="231" t="s">
        <v>42</v>
      </c>
      <c r="J857" s="226"/>
      <c r="K857" s="227"/>
      <c r="L857" s="226"/>
      <c r="M857" s="227"/>
      <c r="N857" s="226"/>
      <c r="O857" s="226" t="s">
        <v>42</v>
      </c>
      <c r="P857" s="226"/>
      <c r="Q857" s="232" t="s">
        <v>2859</v>
      </c>
      <c r="R857" s="232"/>
      <c r="S857" s="228"/>
      <c r="T857" s="101" t="s">
        <v>42</v>
      </c>
      <c r="U857" s="148"/>
      <c r="V857" s="148"/>
      <c r="W857" s="107" t="str">
        <f>VLOOKUP(TRIM(X857),X10:Y88,2,FALSE)</f>
        <v>Withdrawn</v>
      </c>
      <c r="X857" s="171" t="str">
        <f t="shared" ref="X857:X920" si="82">IF(ISNONTEXT(D857),"" &amp; D857 &amp;"",T(D857))</f>
        <v>99</v>
      </c>
      <c r="Y857" s="175">
        <f t="shared" si="80"/>
        <v>0</v>
      </c>
      <c r="Z857" s="171">
        <f t="shared" si="81"/>
        <v>0</v>
      </c>
      <c r="AA857" s="171">
        <f t="shared" ref="AA857:AA920" si="83">LEN(I857)</f>
        <v>1</v>
      </c>
      <c r="AB857" s="171">
        <f t="shared" ref="AB857:AB920" si="84">IF(LEFT(H857, 12)="Reserved for",  1, 0)</f>
        <v>0</v>
      </c>
      <c r="AC857" s="171">
        <f t="shared" ref="AC857:AC878" si="85">IF(F857="LS OUT", IF(S857="Approved", 1, IF(S857="Block approved", 1, 0)),0)</f>
        <v>0</v>
      </c>
    </row>
    <row r="858" spans="1:29" ht="35.25" customHeight="1" x14ac:dyDescent="0.25">
      <c r="A858" s="96"/>
      <c r="B858" s="101"/>
      <c r="C858" s="98" t="s">
        <v>14</v>
      </c>
      <c r="D858" s="98" t="s">
        <v>102</v>
      </c>
      <c r="E858" s="173" t="s">
        <v>8521</v>
      </c>
      <c r="F858" s="99" t="s">
        <v>2857</v>
      </c>
      <c r="G858" s="230" t="s">
        <v>42</v>
      </c>
      <c r="H858" s="230" t="s">
        <v>10181</v>
      </c>
      <c r="I858" s="231" t="s">
        <v>42</v>
      </c>
      <c r="J858" s="226"/>
      <c r="K858" s="227"/>
      <c r="L858" s="226"/>
      <c r="M858" s="227"/>
      <c r="N858" s="226"/>
      <c r="O858" s="226" t="s">
        <v>42</v>
      </c>
      <c r="P858" s="226"/>
      <c r="Q858" s="232" t="s">
        <v>2859</v>
      </c>
      <c r="R858" s="232"/>
      <c r="S858" s="228"/>
      <c r="T858" s="101" t="s">
        <v>42</v>
      </c>
      <c r="U858" s="148"/>
      <c r="V858" s="148"/>
      <c r="W858" s="107" t="str">
        <f>VLOOKUP(TRIM(X858),X10:Y88,2,FALSE)</f>
        <v>Withdrawn</v>
      </c>
      <c r="X858" s="171" t="str">
        <f t="shared" si="82"/>
        <v>99</v>
      </c>
      <c r="Y858" s="175">
        <f t="shared" si="80"/>
        <v>0</v>
      </c>
      <c r="Z858" s="171">
        <f t="shared" si="81"/>
        <v>0</v>
      </c>
      <c r="AA858" s="171">
        <f t="shared" si="83"/>
        <v>1</v>
      </c>
      <c r="AB858" s="171">
        <f t="shared" si="84"/>
        <v>0</v>
      </c>
      <c r="AC858" s="171">
        <f t="shared" si="85"/>
        <v>0</v>
      </c>
    </row>
    <row r="859" spans="1:29" ht="35.25" customHeight="1" x14ac:dyDescent="0.25">
      <c r="A859" s="96"/>
      <c r="B859" s="101"/>
      <c r="C859" s="98" t="s">
        <v>14</v>
      </c>
      <c r="D859" s="98" t="s">
        <v>102</v>
      </c>
      <c r="E859" s="173" t="s">
        <v>8522</v>
      </c>
      <c r="F859" s="99" t="s">
        <v>2857</v>
      </c>
      <c r="G859" s="230" t="s">
        <v>42</v>
      </c>
      <c r="H859" s="230" t="s">
        <v>10181</v>
      </c>
      <c r="I859" s="231" t="s">
        <v>42</v>
      </c>
      <c r="J859" s="226"/>
      <c r="K859" s="227"/>
      <c r="L859" s="226"/>
      <c r="M859" s="227"/>
      <c r="N859" s="226"/>
      <c r="O859" s="226" t="s">
        <v>42</v>
      </c>
      <c r="P859" s="226"/>
      <c r="Q859" s="232" t="s">
        <v>2859</v>
      </c>
      <c r="R859" s="232"/>
      <c r="S859" s="228"/>
      <c r="T859" s="101" t="s">
        <v>42</v>
      </c>
      <c r="U859" s="148"/>
      <c r="V859" s="148"/>
      <c r="W859" s="107" t="str">
        <f>VLOOKUP(TRIM(X859),X10:Y88,2,FALSE)</f>
        <v>Withdrawn</v>
      </c>
      <c r="X859" s="171" t="str">
        <f t="shared" si="82"/>
        <v>99</v>
      </c>
      <c r="Y859" s="175">
        <f t="shared" si="80"/>
        <v>0</v>
      </c>
      <c r="Z859" s="171">
        <f t="shared" si="81"/>
        <v>0</v>
      </c>
      <c r="AA859" s="171">
        <f t="shared" si="83"/>
        <v>1</v>
      </c>
      <c r="AB859" s="171">
        <f t="shared" si="84"/>
        <v>0</v>
      </c>
      <c r="AC859" s="171">
        <f t="shared" si="85"/>
        <v>0</v>
      </c>
    </row>
    <row r="860" spans="1:29" ht="35.25" customHeight="1" x14ac:dyDescent="0.25">
      <c r="A860" s="96"/>
      <c r="B860" s="101"/>
      <c r="C860" s="98" t="s">
        <v>14</v>
      </c>
      <c r="D860" s="98" t="s">
        <v>102</v>
      </c>
      <c r="E860" s="173" t="s">
        <v>8523</v>
      </c>
      <c r="F860" s="99" t="s">
        <v>2857</v>
      </c>
      <c r="G860" s="230" t="s">
        <v>42</v>
      </c>
      <c r="H860" s="230" t="s">
        <v>10181</v>
      </c>
      <c r="I860" s="231" t="s">
        <v>42</v>
      </c>
      <c r="J860" s="226"/>
      <c r="K860" s="227"/>
      <c r="L860" s="226"/>
      <c r="M860" s="227"/>
      <c r="N860" s="226"/>
      <c r="O860" s="226" t="s">
        <v>42</v>
      </c>
      <c r="P860" s="226"/>
      <c r="Q860" s="232" t="s">
        <v>2859</v>
      </c>
      <c r="R860" s="232"/>
      <c r="S860" s="228"/>
      <c r="T860" s="101" t="s">
        <v>42</v>
      </c>
      <c r="U860" s="148"/>
      <c r="V860" s="148"/>
      <c r="W860" s="107" t="str">
        <f>VLOOKUP(TRIM(X860),X10:Y88,2,FALSE)</f>
        <v>Withdrawn</v>
      </c>
      <c r="X860" s="171" t="str">
        <f t="shared" si="82"/>
        <v>99</v>
      </c>
      <c r="Y860" s="175">
        <f t="shared" si="80"/>
        <v>0</v>
      </c>
      <c r="Z860" s="171">
        <f t="shared" si="81"/>
        <v>0</v>
      </c>
      <c r="AA860" s="171">
        <f t="shared" si="83"/>
        <v>1</v>
      </c>
      <c r="AB860" s="171">
        <f t="shared" si="84"/>
        <v>0</v>
      </c>
      <c r="AC860" s="171">
        <f t="shared" si="85"/>
        <v>0</v>
      </c>
    </row>
    <row r="861" spans="1:29" ht="35.25" customHeight="1" x14ac:dyDescent="0.25">
      <c r="A861" s="96"/>
      <c r="B861" s="101"/>
      <c r="C861" s="98" t="s">
        <v>14</v>
      </c>
      <c r="D861" s="98" t="s">
        <v>102</v>
      </c>
      <c r="E861" s="173" t="s">
        <v>8524</v>
      </c>
      <c r="F861" s="99" t="s">
        <v>2857</v>
      </c>
      <c r="G861" s="230" t="s">
        <v>42</v>
      </c>
      <c r="H861" s="230" t="s">
        <v>10181</v>
      </c>
      <c r="I861" s="231" t="s">
        <v>42</v>
      </c>
      <c r="J861" s="226"/>
      <c r="K861" s="227"/>
      <c r="L861" s="226"/>
      <c r="M861" s="227"/>
      <c r="N861" s="226"/>
      <c r="O861" s="226" t="s">
        <v>42</v>
      </c>
      <c r="P861" s="226"/>
      <c r="Q861" s="232" t="s">
        <v>2859</v>
      </c>
      <c r="R861" s="232"/>
      <c r="S861" s="228"/>
      <c r="T861" s="101" t="s">
        <v>42</v>
      </c>
      <c r="U861" s="148"/>
      <c r="V861" s="148"/>
      <c r="W861" s="107" t="str">
        <f>VLOOKUP(TRIM(X861),X10:Y88,2,FALSE)</f>
        <v>Withdrawn</v>
      </c>
      <c r="X861" s="171" t="str">
        <f t="shared" si="82"/>
        <v>99</v>
      </c>
      <c r="Y861" s="175">
        <f t="shared" si="80"/>
        <v>0</v>
      </c>
      <c r="Z861" s="171">
        <f t="shared" si="81"/>
        <v>0</v>
      </c>
      <c r="AA861" s="171">
        <f t="shared" si="83"/>
        <v>1</v>
      </c>
      <c r="AB861" s="171">
        <f t="shared" si="84"/>
        <v>0</v>
      </c>
      <c r="AC861" s="171">
        <f t="shared" si="85"/>
        <v>0</v>
      </c>
    </row>
    <row r="862" spans="1:29" ht="35.25" customHeight="1" x14ac:dyDescent="0.25">
      <c r="A862" s="96"/>
      <c r="B862" s="101"/>
      <c r="C862" s="98" t="s">
        <v>14</v>
      </c>
      <c r="D862" s="98" t="s">
        <v>102</v>
      </c>
      <c r="E862" s="173" t="s">
        <v>8525</v>
      </c>
      <c r="F862" s="99" t="s">
        <v>2857</v>
      </c>
      <c r="G862" s="230" t="s">
        <v>42</v>
      </c>
      <c r="H862" s="230" t="s">
        <v>10181</v>
      </c>
      <c r="I862" s="231" t="s">
        <v>42</v>
      </c>
      <c r="J862" s="226"/>
      <c r="K862" s="227"/>
      <c r="L862" s="226"/>
      <c r="M862" s="227"/>
      <c r="N862" s="226"/>
      <c r="O862" s="226" t="s">
        <v>42</v>
      </c>
      <c r="P862" s="226"/>
      <c r="Q862" s="232" t="s">
        <v>2859</v>
      </c>
      <c r="R862" s="232"/>
      <c r="S862" s="228"/>
      <c r="T862" s="101" t="s">
        <v>42</v>
      </c>
      <c r="U862" s="148"/>
      <c r="V862" s="148"/>
      <c r="W862" s="107" t="str">
        <f>VLOOKUP(TRIM(X862),X10:Y88,2,FALSE)</f>
        <v>Withdrawn</v>
      </c>
      <c r="X862" s="171" t="str">
        <f t="shared" si="82"/>
        <v>99</v>
      </c>
      <c r="Y862" s="175">
        <f t="shared" si="80"/>
        <v>0</v>
      </c>
      <c r="Z862" s="171">
        <f t="shared" si="81"/>
        <v>0</v>
      </c>
      <c r="AA862" s="171">
        <f t="shared" si="83"/>
        <v>1</v>
      </c>
      <c r="AB862" s="171">
        <f t="shared" si="84"/>
        <v>0</v>
      </c>
      <c r="AC862" s="171">
        <f t="shared" si="85"/>
        <v>0</v>
      </c>
    </row>
    <row r="863" spans="1:29" ht="35.25" customHeight="1" x14ac:dyDescent="0.25">
      <c r="A863" s="96" t="s">
        <v>2180</v>
      </c>
      <c r="B863" s="101" t="s">
        <v>4700</v>
      </c>
      <c r="C863" s="98" t="s">
        <v>108</v>
      </c>
      <c r="D863" s="98" t="s">
        <v>315</v>
      </c>
      <c r="E863" s="173" t="s">
        <v>8526</v>
      </c>
      <c r="F863" s="99" t="s">
        <v>117</v>
      </c>
      <c r="G863" s="99" t="s">
        <v>2694</v>
      </c>
      <c r="H863" s="99" t="s">
        <v>8773</v>
      </c>
      <c r="I863" s="147" t="s">
        <v>2336</v>
      </c>
      <c r="J863" s="103"/>
      <c r="K863" s="102"/>
      <c r="L863" s="103"/>
      <c r="M863" s="102"/>
      <c r="N863" s="101"/>
      <c r="O863" s="101" t="s">
        <v>2221</v>
      </c>
      <c r="P863" s="101" t="s">
        <v>2357</v>
      </c>
      <c r="Q863" s="105" t="s">
        <v>8774</v>
      </c>
      <c r="R863" s="105" t="s">
        <v>10636</v>
      </c>
      <c r="S863" s="106" t="s">
        <v>2183</v>
      </c>
      <c r="T863" s="101" t="s">
        <v>2337</v>
      </c>
      <c r="U863" s="148"/>
      <c r="V863" s="148"/>
      <c r="W863" s="107" t="str">
        <f>VLOOKUP(TRIM(X863),X10:Y88,2,FALSE)</f>
        <v>Puneet</v>
      </c>
      <c r="X863" s="171" t="str">
        <f t="shared" si="82"/>
        <v>9.2</v>
      </c>
      <c r="Y863" s="175">
        <f t="shared" si="80"/>
        <v>0</v>
      </c>
      <c r="Z863" s="171">
        <f t="shared" si="81"/>
        <v>0</v>
      </c>
      <c r="AA863" s="171">
        <f t="shared" si="83"/>
        <v>8</v>
      </c>
      <c r="AB863" s="171">
        <f t="shared" si="84"/>
        <v>0</v>
      </c>
      <c r="AC863" s="171">
        <f t="shared" si="85"/>
        <v>0</v>
      </c>
    </row>
    <row r="864" spans="1:29" ht="35.25" customHeight="1" x14ac:dyDescent="0.25">
      <c r="A864" s="96" t="s">
        <v>2180</v>
      </c>
      <c r="B864" s="101" t="s">
        <v>4700</v>
      </c>
      <c r="C864" s="98" t="s">
        <v>108</v>
      </c>
      <c r="D864" s="98" t="s">
        <v>315</v>
      </c>
      <c r="E864" s="173" t="s">
        <v>8527</v>
      </c>
      <c r="F864" s="99" t="s">
        <v>8752</v>
      </c>
      <c r="G864" s="99" t="s">
        <v>116</v>
      </c>
      <c r="H864" s="99" t="s">
        <v>8936</v>
      </c>
      <c r="I864" s="147" t="s">
        <v>3622</v>
      </c>
      <c r="J864" s="103"/>
      <c r="K864" s="102"/>
      <c r="L864" s="103"/>
      <c r="M864" s="102"/>
      <c r="N864" s="101"/>
      <c r="O864" s="101" t="s">
        <v>2221</v>
      </c>
      <c r="P864" s="101" t="s">
        <v>2250</v>
      </c>
      <c r="Q864" s="105" t="s">
        <v>8937</v>
      </c>
      <c r="R864" s="105" t="s">
        <v>10637</v>
      </c>
      <c r="S864" s="106" t="s">
        <v>2183</v>
      </c>
      <c r="T864" s="101" t="s">
        <v>2622</v>
      </c>
      <c r="U864" s="148"/>
      <c r="V864" s="148"/>
      <c r="W864" s="107" t="str">
        <f>VLOOKUP(TRIM(X864),X10:Y88,2,FALSE)</f>
        <v>Puneet</v>
      </c>
      <c r="X864" s="171" t="str">
        <f t="shared" si="82"/>
        <v>9.2</v>
      </c>
      <c r="Y864" s="175">
        <f t="shared" si="80"/>
        <v>0</v>
      </c>
      <c r="Z864" s="171">
        <f t="shared" si="81"/>
        <v>0</v>
      </c>
      <c r="AA864" s="171">
        <f t="shared" si="83"/>
        <v>10</v>
      </c>
      <c r="AB864" s="171">
        <f t="shared" si="84"/>
        <v>0</v>
      </c>
      <c r="AC864" s="171">
        <f t="shared" si="85"/>
        <v>0</v>
      </c>
    </row>
    <row r="865" spans="1:29" ht="35.25" customHeight="1" x14ac:dyDescent="0.25">
      <c r="A865" s="96" t="s">
        <v>2180</v>
      </c>
      <c r="B865" s="101" t="s">
        <v>42</v>
      </c>
      <c r="C865" s="98" t="s">
        <v>108</v>
      </c>
      <c r="D865" s="98" t="s">
        <v>58</v>
      </c>
      <c r="E865" s="173" t="s">
        <v>8528</v>
      </c>
      <c r="F865" s="99" t="s">
        <v>112</v>
      </c>
      <c r="G865" s="99" t="s">
        <v>109</v>
      </c>
      <c r="H865" s="99" t="s">
        <v>7711</v>
      </c>
      <c r="I865" s="147" t="s">
        <v>113</v>
      </c>
      <c r="J865" s="103"/>
      <c r="K865" s="102"/>
      <c r="L865" s="103"/>
      <c r="M865" s="102"/>
      <c r="N865" s="101"/>
      <c r="O865" s="101"/>
      <c r="P865" s="101"/>
      <c r="Q865" s="105" t="s">
        <v>7712</v>
      </c>
      <c r="R865" s="105" t="s">
        <v>10638</v>
      </c>
      <c r="S865" s="106" t="s">
        <v>2181</v>
      </c>
      <c r="T865" s="101" t="s">
        <v>114</v>
      </c>
      <c r="U865" s="148"/>
      <c r="V865" s="148"/>
      <c r="W865" s="107" t="str">
        <f>VLOOKUP(TRIM(X865),X10:Y88,2,FALSE)</f>
        <v>Puneet</v>
      </c>
      <c r="X865" s="171" t="str">
        <f t="shared" si="82"/>
        <v>3</v>
      </c>
      <c r="Y865" s="175">
        <f t="shared" si="80"/>
        <v>0</v>
      </c>
      <c r="Z865" s="171">
        <f t="shared" si="81"/>
        <v>0</v>
      </c>
      <c r="AA865" s="171">
        <f t="shared" si="83"/>
        <v>16</v>
      </c>
      <c r="AB865" s="171">
        <f t="shared" si="84"/>
        <v>0</v>
      </c>
      <c r="AC865" s="171">
        <f t="shared" si="85"/>
        <v>0</v>
      </c>
    </row>
    <row r="866" spans="1:29" ht="35.25" customHeight="1" x14ac:dyDescent="0.25">
      <c r="A866" s="96" t="s">
        <v>2180</v>
      </c>
      <c r="B866" s="101" t="s">
        <v>4133</v>
      </c>
      <c r="C866" s="98" t="s">
        <v>108</v>
      </c>
      <c r="D866" s="98" t="s">
        <v>62</v>
      </c>
      <c r="E866" s="173" t="s">
        <v>8529</v>
      </c>
      <c r="F866" s="99" t="s">
        <v>15</v>
      </c>
      <c r="G866" s="99" t="s">
        <v>109</v>
      </c>
      <c r="H866" s="99" t="s">
        <v>8955</v>
      </c>
      <c r="I866" s="147" t="s">
        <v>2239</v>
      </c>
      <c r="J866" s="103" t="s">
        <v>118</v>
      </c>
      <c r="K866" s="102">
        <v>2127</v>
      </c>
      <c r="L866" s="103" t="s">
        <v>51</v>
      </c>
      <c r="M866" s="102" t="s">
        <v>119</v>
      </c>
      <c r="N866" s="101" t="s">
        <v>2301</v>
      </c>
      <c r="O866" s="101" t="s">
        <v>191</v>
      </c>
      <c r="P866" s="101" t="s">
        <v>198</v>
      </c>
      <c r="Q866" s="105" t="s">
        <v>10293</v>
      </c>
      <c r="R866" s="105" t="s">
        <v>10639</v>
      </c>
      <c r="S866" s="106" t="s">
        <v>2181</v>
      </c>
      <c r="T866" s="101" t="s">
        <v>8956</v>
      </c>
      <c r="U866" s="148"/>
      <c r="V866" s="148"/>
      <c r="W866" s="107" t="str">
        <f>VLOOKUP(TRIM(X866),X10:Y88,2,FALSE)</f>
        <v>Puneet</v>
      </c>
      <c r="X866" s="171" t="str">
        <f t="shared" si="82"/>
        <v>4.1</v>
      </c>
      <c r="Y866" s="175">
        <f t="shared" si="80"/>
        <v>1</v>
      </c>
      <c r="Z866" s="171">
        <f t="shared" si="81"/>
        <v>0</v>
      </c>
      <c r="AA866" s="171">
        <f t="shared" si="83"/>
        <v>10</v>
      </c>
      <c r="AB866" s="171">
        <f t="shared" si="84"/>
        <v>0</v>
      </c>
      <c r="AC866" s="171">
        <f t="shared" si="85"/>
        <v>0</v>
      </c>
    </row>
    <row r="867" spans="1:29" ht="35.25" customHeight="1" x14ac:dyDescent="0.25">
      <c r="A867" s="96" t="s">
        <v>2180</v>
      </c>
      <c r="B867" s="101" t="s">
        <v>6657</v>
      </c>
      <c r="C867" s="98" t="s">
        <v>108</v>
      </c>
      <c r="D867" s="98" t="s">
        <v>65</v>
      </c>
      <c r="E867" s="173" t="s">
        <v>8530</v>
      </c>
      <c r="F867" s="99" t="s">
        <v>15</v>
      </c>
      <c r="G867" s="99" t="s">
        <v>109</v>
      </c>
      <c r="H867" s="99" t="s">
        <v>4347</v>
      </c>
      <c r="I867" s="147" t="s">
        <v>10294</v>
      </c>
      <c r="J867" s="103" t="s">
        <v>2236</v>
      </c>
      <c r="K867" s="102">
        <v>3582</v>
      </c>
      <c r="L867" s="103" t="s">
        <v>71</v>
      </c>
      <c r="M867" s="102" t="s">
        <v>119</v>
      </c>
      <c r="N867" s="101" t="s">
        <v>3207</v>
      </c>
      <c r="O867" s="101" t="s">
        <v>2203</v>
      </c>
      <c r="P867" s="101" t="s">
        <v>2819</v>
      </c>
      <c r="Q867" s="105" t="s">
        <v>6247</v>
      </c>
      <c r="R867" s="105" t="s">
        <v>10640</v>
      </c>
      <c r="S867" s="106" t="s">
        <v>2181</v>
      </c>
      <c r="T867" s="101" t="s">
        <v>2445</v>
      </c>
      <c r="U867" s="148"/>
      <c r="V867" s="148"/>
      <c r="W867" s="107" t="str">
        <f>VLOOKUP(TRIM(X867),X10:Y88,2,FALSE)</f>
        <v>Puneet</v>
      </c>
      <c r="X867" s="171" t="str">
        <f t="shared" si="82"/>
        <v>5.1</v>
      </c>
      <c r="Y867" s="175">
        <f t="shared" si="80"/>
        <v>1</v>
      </c>
      <c r="Z867" s="171">
        <f t="shared" si="81"/>
        <v>0</v>
      </c>
      <c r="AA867" s="171">
        <f t="shared" si="83"/>
        <v>27</v>
      </c>
      <c r="AB867" s="171">
        <f t="shared" si="84"/>
        <v>0</v>
      </c>
      <c r="AC867" s="171">
        <f t="shared" si="85"/>
        <v>0</v>
      </c>
    </row>
    <row r="868" spans="1:29" ht="35.25" customHeight="1" x14ac:dyDescent="0.25">
      <c r="A868" s="96" t="s">
        <v>2180</v>
      </c>
      <c r="B868" s="101" t="s">
        <v>10296</v>
      </c>
      <c r="C868" s="98" t="s">
        <v>108</v>
      </c>
      <c r="D868" s="98" t="s">
        <v>65</v>
      </c>
      <c r="E868" s="173" t="s">
        <v>8531</v>
      </c>
      <c r="F868" s="99" t="s">
        <v>15</v>
      </c>
      <c r="G868" s="99" t="s">
        <v>109</v>
      </c>
      <c r="H868" s="99" t="s">
        <v>9121</v>
      </c>
      <c r="I868" s="147" t="s">
        <v>10295</v>
      </c>
      <c r="J868" s="103" t="s">
        <v>2236</v>
      </c>
      <c r="K868" s="102">
        <v>3558</v>
      </c>
      <c r="L868" s="103" t="s">
        <v>53</v>
      </c>
      <c r="M868" s="102" t="s">
        <v>2234</v>
      </c>
      <c r="N868" s="101" t="s">
        <v>3103</v>
      </c>
      <c r="O868" s="101" t="s">
        <v>191</v>
      </c>
      <c r="P868" s="101" t="s">
        <v>9848</v>
      </c>
      <c r="Q868" s="105" t="s">
        <v>9122</v>
      </c>
      <c r="R868" s="105" t="s">
        <v>10641</v>
      </c>
      <c r="S868" s="106" t="s">
        <v>10011</v>
      </c>
      <c r="T868" s="101" t="s">
        <v>128</v>
      </c>
      <c r="U868" s="148"/>
      <c r="V868" s="148"/>
      <c r="W868" s="107" t="str">
        <f>VLOOKUP(TRIM(X868),X10:Y88,2,FALSE)</f>
        <v>Puneet</v>
      </c>
      <c r="X868" s="171" t="str">
        <f t="shared" si="82"/>
        <v>5.1</v>
      </c>
      <c r="Y868" s="175">
        <f t="shared" si="80"/>
        <v>0</v>
      </c>
      <c r="Z868" s="171">
        <f t="shared" si="81"/>
        <v>0</v>
      </c>
      <c r="AA868" s="171">
        <f t="shared" si="83"/>
        <v>18</v>
      </c>
      <c r="AB868" s="171">
        <f t="shared" si="84"/>
        <v>0</v>
      </c>
      <c r="AC868" s="171">
        <f t="shared" si="85"/>
        <v>0</v>
      </c>
    </row>
    <row r="869" spans="1:29" ht="35.25" customHeight="1" x14ac:dyDescent="0.25">
      <c r="A869" s="96" t="s">
        <v>2180</v>
      </c>
      <c r="B869" s="101" t="s">
        <v>9334</v>
      </c>
      <c r="C869" s="98" t="s">
        <v>108</v>
      </c>
      <c r="D869" s="98" t="s">
        <v>307</v>
      </c>
      <c r="E869" s="173" t="s">
        <v>8532</v>
      </c>
      <c r="F869" s="99" t="s">
        <v>15</v>
      </c>
      <c r="G869" s="99" t="s">
        <v>109</v>
      </c>
      <c r="H869" s="99" t="s">
        <v>9335</v>
      </c>
      <c r="I869" s="147" t="s">
        <v>10297</v>
      </c>
      <c r="J869" s="103" t="s">
        <v>2225</v>
      </c>
      <c r="K869" s="102">
        <v>1595</v>
      </c>
      <c r="L869" s="103" t="s">
        <v>53</v>
      </c>
      <c r="M869" s="102" t="s">
        <v>119</v>
      </c>
      <c r="N869" s="101" t="s">
        <v>2301</v>
      </c>
      <c r="O869" s="101" t="s">
        <v>191</v>
      </c>
      <c r="P869" s="101" t="s">
        <v>226</v>
      </c>
      <c r="Q869" s="105" t="s">
        <v>10298</v>
      </c>
      <c r="R869" s="105" t="s">
        <v>10642</v>
      </c>
      <c r="S869" s="106" t="s">
        <v>2181</v>
      </c>
      <c r="T869" s="101" t="s">
        <v>2584</v>
      </c>
      <c r="U869" s="148"/>
      <c r="V869" s="148"/>
      <c r="W869" s="107" t="str">
        <f>VLOOKUP(TRIM(X869),X10:Y88,2,FALSE)</f>
        <v>Puneet</v>
      </c>
      <c r="X869" s="171" t="str">
        <f t="shared" si="82"/>
        <v>7.7.1</v>
      </c>
      <c r="Y869" s="175">
        <f t="shared" si="80"/>
        <v>1</v>
      </c>
      <c r="Z869" s="171">
        <f t="shared" si="81"/>
        <v>0</v>
      </c>
      <c r="AA869" s="171">
        <f t="shared" si="83"/>
        <v>48</v>
      </c>
      <c r="AB869" s="171">
        <f t="shared" si="84"/>
        <v>0</v>
      </c>
      <c r="AC869" s="171">
        <f t="shared" si="85"/>
        <v>0</v>
      </c>
    </row>
    <row r="870" spans="1:29" ht="35.25" customHeight="1" x14ac:dyDescent="0.25">
      <c r="A870" s="96" t="s">
        <v>2180</v>
      </c>
      <c r="B870" s="101" t="s">
        <v>9336</v>
      </c>
      <c r="C870" s="98" t="s">
        <v>108</v>
      </c>
      <c r="D870" s="98" t="s">
        <v>307</v>
      </c>
      <c r="E870" s="173" t="s">
        <v>8533</v>
      </c>
      <c r="F870" s="99" t="s">
        <v>15</v>
      </c>
      <c r="G870" s="99" t="s">
        <v>109</v>
      </c>
      <c r="H870" s="99" t="s">
        <v>9337</v>
      </c>
      <c r="I870" s="147" t="s">
        <v>10299</v>
      </c>
      <c r="J870" s="103" t="s">
        <v>118</v>
      </c>
      <c r="K870" s="102">
        <v>1582</v>
      </c>
      <c r="L870" s="103" t="s">
        <v>53</v>
      </c>
      <c r="M870" s="102" t="s">
        <v>119</v>
      </c>
      <c r="N870" s="101" t="s">
        <v>2301</v>
      </c>
      <c r="O870" s="101" t="s">
        <v>191</v>
      </c>
      <c r="P870" s="101" t="s">
        <v>226</v>
      </c>
      <c r="Q870" s="105" t="s">
        <v>10300</v>
      </c>
      <c r="R870" s="105" t="s">
        <v>10643</v>
      </c>
      <c r="S870" s="106" t="s">
        <v>2181</v>
      </c>
      <c r="T870" s="101" t="s">
        <v>2584</v>
      </c>
      <c r="U870" s="148"/>
      <c r="V870" s="148"/>
      <c r="W870" s="107" t="str">
        <f>VLOOKUP(TRIM(X870),X10:Y88,2,FALSE)</f>
        <v>Puneet</v>
      </c>
      <c r="X870" s="171" t="str">
        <f t="shared" si="82"/>
        <v>7.7.1</v>
      </c>
      <c r="Y870" s="175">
        <f t="shared" si="80"/>
        <v>1</v>
      </c>
      <c r="Z870" s="171">
        <f t="shared" si="81"/>
        <v>0</v>
      </c>
      <c r="AA870" s="171">
        <f t="shared" si="83"/>
        <v>58</v>
      </c>
      <c r="AB870" s="171">
        <f t="shared" si="84"/>
        <v>0</v>
      </c>
      <c r="AC870" s="171">
        <f t="shared" si="85"/>
        <v>0</v>
      </c>
    </row>
    <row r="871" spans="1:29" ht="35.25" customHeight="1" x14ac:dyDescent="0.25">
      <c r="A871" s="96" t="s">
        <v>2180</v>
      </c>
      <c r="B871" s="101" t="s">
        <v>9678</v>
      </c>
      <c r="C871" s="98" t="s">
        <v>108</v>
      </c>
      <c r="D871" s="98" t="s">
        <v>307</v>
      </c>
      <c r="E871" s="173" t="s">
        <v>8534</v>
      </c>
      <c r="F871" s="99" t="s">
        <v>15</v>
      </c>
      <c r="G871" s="99" t="s">
        <v>109</v>
      </c>
      <c r="H871" s="99" t="s">
        <v>9013</v>
      </c>
      <c r="I871" s="147" t="s">
        <v>2583</v>
      </c>
      <c r="J871" s="103" t="s">
        <v>118</v>
      </c>
      <c r="K871" s="102">
        <v>2142</v>
      </c>
      <c r="L871" s="103" t="s">
        <v>51</v>
      </c>
      <c r="M871" s="102" t="s">
        <v>119</v>
      </c>
      <c r="N871" s="101" t="s">
        <v>2301</v>
      </c>
      <c r="O871" s="101" t="s">
        <v>191</v>
      </c>
      <c r="P871" s="101" t="s">
        <v>226</v>
      </c>
      <c r="Q871" s="105" t="s">
        <v>10301</v>
      </c>
      <c r="R871" s="105" t="s">
        <v>10644</v>
      </c>
      <c r="S871" s="106" t="s">
        <v>2181</v>
      </c>
      <c r="T871" s="101" t="s">
        <v>2584</v>
      </c>
      <c r="U871" s="148"/>
      <c r="V871" s="148"/>
      <c r="W871" s="107" t="str">
        <f>VLOOKUP(TRIM(X871),X10:Y88,2,FALSE)</f>
        <v>Puneet</v>
      </c>
      <c r="X871" s="171" t="str">
        <f t="shared" si="82"/>
        <v>7.7.1</v>
      </c>
      <c r="Y871" s="175">
        <f t="shared" si="80"/>
        <v>1</v>
      </c>
      <c r="Z871" s="171">
        <f t="shared" si="81"/>
        <v>0</v>
      </c>
      <c r="AA871" s="171">
        <f t="shared" si="83"/>
        <v>12</v>
      </c>
      <c r="AB871" s="171">
        <f t="shared" si="84"/>
        <v>0</v>
      </c>
      <c r="AC871" s="171">
        <f t="shared" si="85"/>
        <v>0</v>
      </c>
    </row>
    <row r="872" spans="1:29" ht="35.25" customHeight="1" x14ac:dyDescent="0.25">
      <c r="A872" s="96" t="s">
        <v>2180</v>
      </c>
      <c r="B872" s="101" t="s">
        <v>9711</v>
      </c>
      <c r="C872" s="98" t="s">
        <v>108</v>
      </c>
      <c r="D872" s="98" t="s">
        <v>307</v>
      </c>
      <c r="E872" s="173" t="s">
        <v>8535</v>
      </c>
      <c r="F872" s="99" t="s">
        <v>15</v>
      </c>
      <c r="G872" s="99" t="s">
        <v>109</v>
      </c>
      <c r="H872" s="99" t="s">
        <v>9031</v>
      </c>
      <c r="I872" s="147" t="s">
        <v>2275</v>
      </c>
      <c r="J872" s="103" t="s">
        <v>2225</v>
      </c>
      <c r="K872" s="102">
        <v>2197</v>
      </c>
      <c r="L872" s="103" t="s">
        <v>51</v>
      </c>
      <c r="M872" s="102" t="s">
        <v>119</v>
      </c>
      <c r="N872" s="101" t="s">
        <v>2301</v>
      </c>
      <c r="O872" s="101" t="s">
        <v>191</v>
      </c>
      <c r="P872" s="101" t="s">
        <v>226</v>
      </c>
      <c r="Q872" s="105" t="s">
        <v>10302</v>
      </c>
      <c r="R872" s="105" t="s">
        <v>10645</v>
      </c>
      <c r="S872" s="106" t="s">
        <v>2181</v>
      </c>
      <c r="T872" s="101" t="s">
        <v>2281</v>
      </c>
      <c r="U872" s="148"/>
      <c r="V872" s="148"/>
      <c r="W872" s="107" t="str">
        <f>VLOOKUP(TRIM(X872),X10:Y88,2,FALSE)</f>
        <v>Puneet</v>
      </c>
      <c r="X872" s="171" t="str">
        <f t="shared" si="82"/>
        <v>7.7.1</v>
      </c>
      <c r="Y872" s="175">
        <f t="shared" si="80"/>
        <v>1</v>
      </c>
      <c r="Z872" s="171">
        <f t="shared" si="81"/>
        <v>0</v>
      </c>
      <c r="AA872" s="171">
        <f t="shared" si="83"/>
        <v>26</v>
      </c>
      <c r="AB872" s="171">
        <f t="shared" si="84"/>
        <v>0</v>
      </c>
      <c r="AC872" s="171">
        <f t="shared" si="85"/>
        <v>0</v>
      </c>
    </row>
    <row r="873" spans="1:29" ht="35.25" customHeight="1" x14ac:dyDescent="0.25">
      <c r="A873" s="96" t="s">
        <v>2180</v>
      </c>
      <c r="B873" s="101" t="s">
        <v>4060</v>
      </c>
      <c r="C873" s="98" t="s">
        <v>108</v>
      </c>
      <c r="D873" s="98" t="s">
        <v>308</v>
      </c>
      <c r="E873" s="173" t="s">
        <v>8536</v>
      </c>
      <c r="F873" s="99" t="s">
        <v>15</v>
      </c>
      <c r="G873" s="99" t="s">
        <v>109</v>
      </c>
      <c r="H873" s="99" t="s">
        <v>3393</v>
      </c>
      <c r="I873" s="147" t="s">
        <v>8757</v>
      </c>
      <c r="J873" s="103" t="s">
        <v>2225</v>
      </c>
      <c r="K873" s="102">
        <v>2069</v>
      </c>
      <c r="L873" s="103" t="s">
        <v>64</v>
      </c>
      <c r="M873" s="102" t="s">
        <v>119</v>
      </c>
      <c r="N873" s="101" t="s">
        <v>2301</v>
      </c>
      <c r="O873" s="101" t="s">
        <v>191</v>
      </c>
      <c r="P873" s="101" t="s">
        <v>226</v>
      </c>
      <c r="Q873" s="105" t="s">
        <v>9160</v>
      </c>
      <c r="R873" s="105" t="s">
        <v>10646</v>
      </c>
      <c r="S873" s="106" t="s">
        <v>2181</v>
      </c>
      <c r="T873" s="101" t="s">
        <v>2246</v>
      </c>
      <c r="U873" s="148"/>
      <c r="V873" s="148"/>
      <c r="W873" s="107" t="str">
        <f>VLOOKUP(TRIM(X873),X10:Y88,2,FALSE)</f>
        <v>Puneet</v>
      </c>
      <c r="X873" s="171" t="str">
        <f t="shared" si="82"/>
        <v>7.7.2</v>
      </c>
      <c r="Y873" s="175">
        <f t="shared" si="80"/>
        <v>1</v>
      </c>
      <c r="Z873" s="171">
        <f t="shared" si="81"/>
        <v>0</v>
      </c>
      <c r="AA873" s="171">
        <f t="shared" si="83"/>
        <v>15</v>
      </c>
      <c r="AB873" s="171">
        <f t="shared" si="84"/>
        <v>0</v>
      </c>
      <c r="AC873" s="171">
        <f t="shared" si="85"/>
        <v>0</v>
      </c>
    </row>
    <row r="874" spans="1:29" ht="35.25" customHeight="1" x14ac:dyDescent="0.25">
      <c r="A874" s="96" t="s">
        <v>2180</v>
      </c>
      <c r="B874" s="101" t="s">
        <v>9254</v>
      </c>
      <c r="C874" s="98" t="s">
        <v>108</v>
      </c>
      <c r="D874" s="98" t="s">
        <v>308</v>
      </c>
      <c r="E874" s="173" t="s">
        <v>8537</v>
      </c>
      <c r="F874" s="99" t="s">
        <v>15</v>
      </c>
      <c r="G874" s="99" t="s">
        <v>109</v>
      </c>
      <c r="H874" s="99" t="s">
        <v>9255</v>
      </c>
      <c r="I874" s="147" t="s">
        <v>10303</v>
      </c>
      <c r="J874" s="103" t="s">
        <v>2225</v>
      </c>
      <c r="K874" s="102">
        <v>2143</v>
      </c>
      <c r="L874" s="103" t="s">
        <v>51</v>
      </c>
      <c r="M874" s="102" t="s">
        <v>119</v>
      </c>
      <c r="N874" s="101" t="s">
        <v>2301</v>
      </c>
      <c r="O874" s="101" t="s">
        <v>191</v>
      </c>
      <c r="P874" s="101" t="s">
        <v>226</v>
      </c>
      <c r="Q874" s="105" t="s">
        <v>10304</v>
      </c>
      <c r="R874" s="105" t="s">
        <v>10647</v>
      </c>
      <c r="S874" s="106" t="s">
        <v>2181</v>
      </c>
      <c r="T874" s="101" t="s">
        <v>2309</v>
      </c>
      <c r="U874" s="148"/>
      <c r="V874" s="148"/>
      <c r="W874" s="107" t="str">
        <f>VLOOKUP(TRIM(X874),X10:Y88,2,FALSE)</f>
        <v>Puneet</v>
      </c>
      <c r="X874" s="171" t="str">
        <f t="shared" si="82"/>
        <v>7.7.2</v>
      </c>
      <c r="Y874" s="175">
        <f t="shared" si="80"/>
        <v>1</v>
      </c>
      <c r="Z874" s="171">
        <f t="shared" si="81"/>
        <v>0</v>
      </c>
      <c r="AA874" s="171">
        <f t="shared" si="83"/>
        <v>27</v>
      </c>
      <c r="AB874" s="171">
        <f t="shared" si="84"/>
        <v>0</v>
      </c>
      <c r="AC874" s="171">
        <f t="shared" si="85"/>
        <v>0</v>
      </c>
    </row>
    <row r="875" spans="1:29" ht="35.25" customHeight="1" x14ac:dyDescent="0.25">
      <c r="A875" s="96" t="s">
        <v>2180</v>
      </c>
      <c r="B875" s="101" t="s">
        <v>10305</v>
      </c>
      <c r="C875" s="98" t="s">
        <v>108</v>
      </c>
      <c r="D875" s="98" t="s">
        <v>308</v>
      </c>
      <c r="E875" s="173" t="s">
        <v>8538</v>
      </c>
      <c r="F875" s="99" t="s">
        <v>15</v>
      </c>
      <c r="G875" s="99" t="s">
        <v>109</v>
      </c>
      <c r="H875" s="99" t="s">
        <v>8799</v>
      </c>
      <c r="I875" s="147" t="s">
        <v>2307</v>
      </c>
      <c r="J875" s="103" t="s">
        <v>118</v>
      </c>
      <c r="K875" s="102">
        <v>2092</v>
      </c>
      <c r="L875" s="103" t="s">
        <v>51</v>
      </c>
      <c r="M875" s="102" t="s">
        <v>119</v>
      </c>
      <c r="N875" s="101" t="s">
        <v>2301</v>
      </c>
      <c r="O875" s="101" t="s">
        <v>191</v>
      </c>
      <c r="P875" s="101" t="s">
        <v>226</v>
      </c>
      <c r="Q875" s="105" t="s">
        <v>9256</v>
      </c>
      <c r="R875" s="105" t="s">
        <v>10648</v>
      </c>
      <c r="S875" s="106" t="s">
        <v>2181</v>
      </c>
      <c r="T875" s="101" t="s">
        <v>2309</v>
      </c>
      <c r="U875" s="148"/>
      <c r="V875" s="148"/>
      <c r="W875" s="107" t="str">
        <f>VLOOKUP(TRIM(X875),X10:Y88,2,FALSE)</f>
        <v>Puneet</v>
      </c>
      <c r="X875" s="171" t="str">
        <f t="shared" si="82"/>
        <v>7.7.2</v>
      </c>
      <c r="Y875" s="175">
        <f t="shared" si="80"/>
        <v>1</v>
      </c>
      <c r="Z875" s="171">
        <f t="shared" si="81"/>
        <v>0</v>
      </c>
      <c r="AA875" s="171">
        <f t="shared" si="83"/>
        <v>4</v>
      </c>
      <c r="AB875" s="171">
        <f t="shared" si="84"/>
        <v>0</v>
      </c>
      <c r="AC875" s="171">
        <f t="shared" si="85"/>
        <v>0</v>
      </c>
    </row>
    <row r="876" spans="1:29" ht="35.25" customHeight="1" x14ac:dyDescent="0.25">
      <c r="A876" s="96" t="s">
        <v>2180</v>
      </c>
      <c r="B876" s="101" t="s">
        <v>9636</v>
      </c>
      <c r="C876" s="98" t="s">
        <v>108</v>
      </c>
      <c r="D876" s="98" t="s">
        <v>308</v>
      </c>
      <c r="E876" s="173" t="s">
        <v>8539</v>
      </c>
      <c r="F876" s="99" t="s">
        <v>15</v>
      </c>
      <c r="G876" s="99" t="s">
        <v>109</v>
      </c>
      <c r="H876" s="99" t="s">
        <v>9268</v>
      </c>
      <c r="I876" s="147" t="s">
        <v>2307</v>
      </c>
      <c r="J876" s="103" t="s">
        <v>118</v>
      </c>
      <c r="K876" s="102">
        <v>2093</v>
      </c>
      <c r="L876" s="103" t="s">
        <v>51</v>
      </c>
      <c r="M876" s="102" t="s">
        <v>119</v>
      </c>
      <c r="N876" s="101" t="s">
        <v>2301</v>
      </c>
      <c r="O876" s="101" t="s">
        <v>191</v>
      </c>
      <c r="P876" s="101" t="s">
        <v>226</v>
      </c>
      <c r="Q876" s="105" t="s">
        <v>10306</v>
      </c>
      <c r="R876" s="105" t="s">
        <v>10649</v>
      </c>
      <c r="S876" s="106" t="s">
        <v>2181</v>
      </c>
      <c r="T876" s="101" t="s">
        <v>2309</v>
      </c>
      <c r="U876" s="148"/>
      <c r="V876" s="148"/>
      <c r="W876" s="107" t="str">
        <f>VLOOKUP(TRIM(X876),X10:Y88,2,FALSE)</f>
        <v>Puneet</v>
      </c>
      <c r="X876" s="171" t="str">
        <f t="shared" si="82"/>
        <v>7.7.2</v>
      </c>
      <c r="Y876" s="175">
        <f t="shared" si="80"/>
        <v>1</v>
      </c>
      <c r="Z876" s="171">
        <f t="shared" si="81"/>
        <v>0</v>
      </c>
      <c r="AA876" s="171">
        <f t="shared" si="83"/>
        <v>4</v>
      </c>
      <c r="AB876" s="171">
        <f t="shared" si="84"/>
        <v>0</v>
      </c>
      <c r="AC876" s="171">
        <f t="shared" si="85"/>
        <v>0</v>
      </c>
    </row>
    <row r="877" spans="1:29" ht="35.25" customHeight="1" x14ac:dyDescent="0.25">
      <c r="A877" s="96" t="s">
        <v>2180</v>
      </c>
      <c r="B877" s="101" t="s">
        <v>3435</v>
      </c>
      <c r="C877" s="98" t="s">
        <v>108</v>
      </c>
      <c r="D877" s="98" t="s">
        <v>308</v>
      </c>
      <c r="E877" s="173" t="s">
        <v>8540</v>
      </c>
      <c r="F877" s="99" t="s">
        <v>15</v>
      </c>
      <c r="G877" s="99" t="s">
        <v>109</v>
      </c>
      <c r="H877" s="99" t="s">
        <v>2542</v>
      </c>
      <c r="I877" s="147" t="s">
        <v>10307</v>
      </c>
      <c r="J877" s="103" t="s">
        <v>2225</v>
      </c>
      <c r="K877" s="102">
        <v>1951</v>
      </c>
      <c r="L877" s="103" t="s">
        <v>60</v>
      </c>
      <c r="M877" s="102" t="s">
        <v>119</v>
      </c>
      <c r="N877" s="101" t="s">
        <v>2301</v>
      </c>
      <c r="O877" s="101" t="s">
        <v>191</v>
      </c>
      <c r="P877" s="101" t="s">
        <v>226</v>
      </c>
      <c r="Q877" s="105" t="s">
        <v>10308</v>
      </c>
      <c r="R877" s="105" t="s">
        <v>10650</v>
      </c>
      <c r="S877" s="106" t="s">
        <v>2181</v>
      </c>
      <c r="T877" s="101" t="s">
        <v>2650</v>
      </c>
      <c r="U877" s="148"/>
      <c r="V877" s="148"/>
      <c r="W877" s="107" t="str">
        <f>VLOOKUP(TRIM(X877),X10:Y88,2,FALSE)</f>
        <v>Puneet</v>
      </c>
      <c r="X877" s="171" t="str">
        <f t="shared" si="82"/>
        <v>7.7.2</v>
      </c>
      <c r="Y877" s="175">
        <f t="shared" si="80"/>
        <v>1</v>
      </c>
      <c r="Z877" s="171">
        <f t="shared" si="81"/>
        <v>0</v>
      </c>
      <c r="AA877" s="171">
        <f t="shared" si="83"/>
        <v>40</v>
      </c>
      <c r="AB877" s="171">
        <f t="shared" si="84"/>
        <v>0</v>
      </c>
      <c r="AC877" s="171">
        <f t="shared" si="85"/>
        <v>0</v>
      </c>
    </row>
    <row r="878" spans="1:29" ht="35.25" customHeight="1" x14ac:dyDescent="0.25">
      <c r="A878" s="96" t="s">
        <v>2180</v>
      </c>
      <c r="B878" s="101" t="s">
        <v>4648</v>
      </c>
      <c r="C878" s="98" t="s">
        <v>108</v>
      </c>
      <c r="D878" s="98" t="s">
        <v>308</v>
      </c>
      <c r="E878" s="173" t="s">
        <v>8541</v>
      </c>
      <c r="F878" s="99" t="s">
        <v>15</v>
      </c>
      <c r="G878" s="99" t="s">
        <v>109</v>
      </c>
      <c r="H878" s="99" t="s">
        <v>2266</v>
      </c>
      <c r="I878" s="147" t="s">
        <v>2866</v>
      </c>
      <c r="J878" s="103" t="s">
        <v>118</v>
      </c>
      <c r="K878" s="102">
        <v>1673</v>
      </c>
      <c r="L878" s="103" t="s">
        <v>91</v>
      </c>
      <c r="M878" s="102" t="s">
        <v>119</v>
      </c>
      <c r="N878" s="101" t="s">
        <v>2301</v>
      </c>
      <c r="O878" s="101" t="s">
        <v>191</v>
      </c>
      <c r="P878" s="101" t="s">
        <v>226</v>
      </c>
      <c r="Q878" s="105" t="s">
        <v>4647</v>
      </c>
      <c r="R878" s="105" t="s">
        <v>10651</v>
      </c>
      <c r="S878" s="106" t="s">
        <v>2181</v>
      </c>
      <c r="T878" s="101" t="s">
        <v>2650</v>
      </c>
      <c r="U878" s="148"/>
      <c r="V878" s="148"/>
      <c r="W878" s="107" t="str">
        <f>VLOOKUP(TRIM(X878),X10:Y88,2,FALSE)</f>
        <v>Puneet</v>
      </c>
      <c r="X878" s="171" t="str">
        <f t="shared" si="82"/>
        <v>7.7.2</v>
      </c>
      <c r="Y878" s="175">
        <f t="shared" si="80"/>
        <v>1</v>
      </c>
      <c r="Z878" s="171">
        <f t="shared" si="81"/>
        <v>0</v>
      </c>
      <c r="AA878" s="171">
        <f t="shared" si="83"/>
        <v>47</v>
      </c>
      <c r="AB878" s="171">
        <f t="shared" si="84"/>
        <v>0</v>
      </c>
      <c r="AC878" s="171">
        <f t="shared" si="85"/>
        <v>0</v>
      </c>
    </row>
    <row r="879" spans="1:29" ht="35.25" customHeight="1" x14ac:dyDescent="0.25">
      <c r="A879" s="96" t="s">
        <v>2180</v>
      </c>
      <c r="B879" s="101" t="s">
        <v>4491</v>
      </c>
      <c r="C879" s="98" t="s">
        <v>108</v>
      </c>
      <c r="D879" s="98" t="s">
        <v>308</v>
      </c>
      <c r="E879" s="173" t="s">
        <v>8542</v>
      </c>
      <c r="F879" s="99" t="s">
        <v>15</v>
      </c>
      <c r="G879" s="99" t="s">
        <v>109</v>
      </c>
      <c r="H879" s="99" t="s">
        <v>3335</v>
      </c>
      <c r="I879" s="147" t="s">
        <v>205</v>
      </c>
      <c r="J879" s="103" t="s">
        <v>2225</v>
      </c>
      <c r="K879" s="102">
        <v>2050</v>
      </c>
      <c r="L879" s="103" t="s">
        <v>53</v>
      </c>
      <c r="M879" s="102" t="s">
        <v>119</v>
      </c>
      <c r="N879" s="101" t="s">
        <v>2301</v>
      </c>
      <c r="O879" s="101" t="s">
        <v>191</v>
      </c>
      <c r="P879" s="101" t="s">
        <v>226</v>
      </c>
      <c r="Q879" s="105" t="s">
        <v>10309</v>
      </c>
      <c r="R879" s="105" t="s">
        <v>10652</v>
      </c>
      <c r="S879" s="106" t="s">
        <v>2181</v>
      </c>
      <c r="T879" s="101" t="s">
        <v>2650</v>
      </c>
      <c r="U879" s="148"/>
      <c r="V879" s="148"/>
      <c r="W879" s="107" t="str">
        <f>VLOOKUP(TRIM(X879),X10:Y88,2,FALSE)</f>
        <v>Puneet</v>
      </c>
      <c r="X879" s="171" t="str">
        <f t="shared" si="82"/>
        <v>7.7.2</v>
      </c>
      <c r="Y879" s="175">
        <f t="shared" si="80"/>
        <v>1</v>
      </c>
      <c r="Z879" s="171">
        <f t="shared" si="81"/>
        <v>0</v>
      </c>
      <c r="AA879" s="171">
        <f t="shared" si="83"/>
        <v>7</v>
      </c>
      <c r="AB879" s="171">
        <f t="shared" si="84"/>
        <v>0</v>
      </c>
      <c r="AC879" s="171">
        <f>IF(F879="LS OUT", IF(S879="Approved", 1, IF(S879="Block approved", 1, 0)),0)</f>
        <v>0</v>
      </c>
    </row>
    <row r="880" spans="1:29" ht="35.25" customHeight="1" x14ac:dyDescent="0.25">
      <c r="A880" s="96" t="s">
        <v>2180</v>
      </c>
      <c r="B880" s="101" t="s">
        <v>2543</v>
      </c>
      <c r="C880" s="98" t="s">
        <v>108</v>
      </c>
      <c r="D880" s="98" t="s">
        <v>308</v>
      </c>
      <c r="E880" s="173" t="s">
        <v>8543</v>
      </c>
      <c r="F880" s="99" t="s">
        <v>15</v>
      </c>
      <c r="G880" s="99" t="s">
        <v>109</v>
      </c>
      <c r="H880" s="99" t="s">
        <v>8895</v>
      </c>
      <c r="I880" s="147" t="s">
        <v>2239</v>
      </c>
      <c r="J880" s="103" t="s">
        <v>2225</v>
      </c>
      <c r="K880" s="102">
        <v>2165</v>
      </c>
      <c r="L880" s="103" t="s">
        <v>51</v>
      </c>
      <c r="M880" s="102" t="s">
        <v>119</v>
      </c>
      <c r="N880" s="101" t="s">
        <v>2301</v>
      </c>
      <c r="O880" s="101" t="s">
        <v>191</v>
      </c>
      <c r="P880" s="101" t="s">
        <v>226</v>
      </c>
      <c r="Q880" s="105" t="s">
        <v>10310</v>
      </c>
      <c r="R880" s="105" t="s">
        <v>10653</v>
      </c>
      <c r="S880" s="106" t="s">
        <v>2181</v>
      </c>
      <c r="T880" s="101" t="s">
        <v>2265</v>
      </c>
      <c r="U880" s="148"/>
      <c r="V880" s="148"/>
      <c r="W880" s="107" t="str">
        <f>VLOOKUP(TRIM(X880),X10:Y88,2,FALSE)</f>
        <v>Puneet</v>
      </c>
      <c r="X880" s="171" t="str">
        <f t="shared" si="82"/>
        <v>7.7.2</v>
      </c>
      <c r="Y880" s="175">
        <f t="shared" si="80"/>
        <v>1</v>
      </c>
      <c r="Z880" s="171">
        <f t="shared" si="81"/>
        <v>0</v>
      </c>
      <c r="AA880" s="171">
        <f t="shared" si="83"/>
        <v>10</v>
      </c>
      <c r="AB880" s="171">
        <f t="shared" si="84"/>
        <v>0</v>
      </c>
      <c r="AC880" s="171">
        <f t="shared" ref="AC880:AC943" si="86">IF(F880="LS OUT", IF(S880="Approved", 1, IF(S880="Block approved", 1, 0)),0)</f>
        <v>0</v>
      </c>
    </row>
    <row r="881" spans="1:29" ht="35.25" customHeight="1" x14ac:dyDescent="0.25">
      <c r="A881" s="96" t="s">
        <v>2180</v>
      </c>
      <c r="B881" s="101" t="s">
        <v>2651</v>
      </c>
      <c r="C881" s="98" t="s">
        <v>108</v>
      </c>
      <c r="D881" s="98" t="s">
        <v>308</v>
      </c>
      <c r="E881" s="173" t="s">
        <v>8544</v>
      </c>
      <c r="F881" s="99" t="s">
        <v>15</v>
      </c>
      <c r="G881" s="99" t="s">
        <v>109</v>
      </c>
      <c r="H881" s="99" t="s">
        <v>9595</v>
      </c>
      <c r="I881" s="147" t="s">
        <v>2446</v>
      </c>
      <c r="J881" s="103" t="s">
        <v>2225</v>
      </c>
      <c r="K881" s="102">
        <v>2183</v>
      </c>
      <c r="L881" s="103" t="s">
        <v>51</v>
      </c>
      <c r="M881" s="102" t="s">
        <v>119</v>
      </c>
      <c r="N881" s="101" t="s">
        <v>2301</v>
      </c>
      <c r="O881" s="101" t="s">
        <v>191</v>
      </c>
      <c r="P881" s="101" t="s">
        <v>226</v>
      </c>
      <c r="Q881" s="105" t="s">
        <v>9596</v>
      </c>
      <c r="R881" s="105" t="s">
        <v>10654</v>
      </c>
      <c r="S881" s="106" t="s">
        <v>2181</v>
      </c>
      <c r="T881" s="101" t="s">
        <v>2445</v>
      </c>
      <c r="U881" s="148"/>
      <c r="V881" s="148"/>
      <c r="W881" s="107" t="str">
        <f>VLOOKUP(TRIM(X881),X10:Y88,2,FALSE)</f>
        <v>Puneet</v>
      </c>
      <c r="X881" s="171" t="str">
        <f t="shared" si="82"/>
        <v>7.7.2</v>
      </c>
      <c r="Y881" s="175">
        <f t="shared" si="80"/>
        <v>1</v>
      </c>
      <c r="Z881" s="171">
        <f t="shared" si="81"/>
        <v>0</v>
      </c>
      <c r="AA881" s="171">
        <f t="shared" si="83"/>
        <v>17</v>
      </c>
      <c r="AB881" s="171">
        <f t="shared" si="84"/>
        <v>0</v>
      </c>
      <c r="AC881" s="171">
        <f t="shared" si="86"/>
        <v>0</v>
      </c>
    </row>
    <row r="882" spans="1:29" ht="35.25" customHeight="1" x14ac:dyDescent="0.25">
      <c r="A882" s="96" t="s">
        <v>2180</v>
      </c>
      <c r="B882" s="101" t="s">
        <v>6646</v>
      </c>
      <c r="C882" s="98" t="s">
        <v>108</v>
      </c>
      <c r="D882" s="98" t="s">
        <v>308</v>
      </c>
      <c r="E882" s="173" t="s">
        <v>8545</v>
      </c>
      <c r="F882" s="99" t="s">
        <v>15</v>
      </c>
      <c r="G882" s="99" t="s">
        <v>109</v>
      </c>
      <c r="H882" s="99" t="s">
        <v>3573</v>
      </c>
      <c r="I882" s="147" t="s">
        <v>10311</v>
      </c>
      <c r="J882" s="103" t="s">
        <v>2225</v>
      </c>
      <c r="K882" s="102">
        <v>2085</v>
      </c>
      <c r="L882" s="103" t="s">
        <v>60</v>
      </c>
      <c r="M882" s="102" t="s">
        <v>119</v>
      </c>
      <c r="N882" s="101" t="s">
        <v>2301</v>
      </c>
      <c r="O882" s="101" t="s">
        <v>191</v>
      </c>
      <c r="P882" s="101" t="s">
        <v>226</v>
      </c>
      <c r="Q882" s="105" t="s">
        <v>9634</v>
      </c>
      <c r="R882" s="105" t="s">
        <v>10655</v>
      </c>
      <c r="S882" s="106" t="s">
        <v>2181</v>
      </c>
      <c r="T882" s="101" t="s">
        <v>2445</v>
      </c>
      <c r="U882" s="148"/>
      <c r="V882" s="148"/>
      <c r="W882" s="107" t="str">
        <f>VLOOKUP(TRIM(X882),X10:Y88,2,FALSE)</f>
        <v>Puneet</v>
      </c>
      <c r="X882" s="171" t="str">
        <f t="shared" si="82"/>
        <v>7.7.2</v>
      </c>
      <c r="Y882" s="175">
        <f t="shared" si="80"/>
        <v>1</v>
      </c>
      <c r="Z882" s="171">
        <f t="shared" si="81"/>
        <v>0</v>
      </c>
      <c r="AA882" s="171">
        <f t="shared" si="83"/>
        <v>55</v>
      </c>
      <c r="AB882" s="171">
        <f t="shared" si="84"/>
        <v>0</v>
      </c>
      <c r="AC882" s="171">
        <f t="shared" si="86"/>
        <v>0</v>
      </c>
    </row>
    <row r="883" spans="1:29" ht="35.25" customHeight="1" x14ac:dyDescent="0.25">
      <c r="A883" s="96" t="s">
        <v>2180</v>
      </c>
      <c r="B883" s="101" t="s">
        <v>10313</v>
      </c>
      <c r="C883" s="98" t="s">
        <v>108</v>
      </c>
      <c r="D883" s="98" t="s">
        <v>308</v>
      </c>
      <c r="E883" s="173" t="s">
        <v>8546</v>
      </c>
      <c r="F883" s="99" t="s">
        <v>15</v>
      </c>
      <c r="G883" s="99" t="s">
        <v>109</v>
      </c>
      <c r="H883" s="99" t="s">
        <v>9637</v>
      </c>
      <c r="I883" s="147" t="s">
        <v>2446</v>
      </c>
      <c r="J883" s="103" t="s">
        <v>118</v>
      </c>
      <c r="K883" s="102">
        <v>2137</v>
      </c>
      <c r="L883" s="103" t="s">
        <v>51</v>
      </c>
      <c r="M883" s="102" t="s">
        <v>119</v>
      </c>
      <c r="N883" s="101" t="s">
        <v>2301</v>
      </c>
      <c r="O883" s="101" t="s">
        <v>191</v>
      </c>
      <c r="P883" s="101" t="s">
        <v>226</v>
      </c>
      <c r="Q883" s="105" t="s">
        <v>10312</v>
      </c>
      <c r="R883" s="105" t="s">
        <v>10656</v>
      </c>
      <c r="S883" s="106" t="s">
        <v>2181</v>
      </c>
      <c r="T883" s="101" t="s">
        <v>2445</v>
      </c>
      <c r="U883" s="148"/>
      <c r="V883" s="148"/>
      <c r="W883" s="107" t="str">
        <f>VLOOKUP(TRIM(X883),X10:Y88,2,FALSE)</f>
        <v>Puneet</v>
      </c>
      <c r="X883" s="171" t="str">
        <f t="shared" si="82"/>
        <v>7.7.2</v>
      </c>
      <c r="Y883" s="175">
        <f t="shared" si="80"/>
        <v>1</v>
      </c>
      <c r="Z883" s="171">
        <f t="shared" si="81"/>
        <v>0</v>
      </c>
      <c r="AA883" s="171">
        <f t="shared" si="83"/>
        <v>17</v>
      </c>
      <c r="AB883" s="171">
        <f t="shared" si="84"/>
        <v>0</v>
      </c>
      <c r="AC883" s="171">
        <f t="shared" si="86"/>
        <v>0</v>
      </c>
    </row>
    <row r="884" spans="1:29" ht="35.25" customHeight="1" x14ac:dyDescent="0.25">
      <c r="A884" s="96" t="s">
        <v>2180</v>
      </c>
      <c r="B884" s="101" t="s">
        <v>3815</v>
      </c>
      <c r="C884" s="98" t="s">
        <v>108</v>
      </c>
      <c r="D884" s="98" t="s">
        <v>308</v>
      </c>
      <c r="E884" s="173" t="s">
        <v>8547</v>
      </c>
      <c r="F884" s="99" t="s">
        <v>15</v>
      </c>
      <c r="G884" s="99" t="s">
        <v>109</v>
      </c>
      <c r="H884" s="99" t="s">
        <v>3562</v>
      </c>
      <c r="I884" s="147" t="s">
        <v>2446</v>
      </c>
      <c r="J884" s="103" t="s">
        <v>118</v>
      </c>
      <c r="K884" s="102">
        <v>2043</v>
      </c>
      <c r="L884" s="103" t="s">
        <v>58</v>
      </c>
      <c r="M884" s="102" t="s">
        <v>119</v>
      </c>
      <c r="N884" s="101" t="s">
        <v>2301</v>
      </c>
      <c r="O884" s="101" t="s">
        <v>191</v>
      </c>
      <c r="P884" s="101" t="s">
        <v>226</v>
      </c>
      <c r="Q884" s="105" t="s">
        <v>3814</v>
      </c>
      <c r="R884" s="105" t="s">
        <v>10657</v>
      </c>
      <c r="S884" s="106" t="s">
        <v>2181</v>
      </c>
      <c r="T884" s="101" t="s">
        <v>2445</v>
      </c>
      <c r="U884" s="148"/>
      <c r="V884" s="148"/>
      <c r="W884" s="107" t="str">
        <f>VLOOKUP(TRIM(X884),X10:Y88,2,FALSE)</f>
        <v>Puneet</v>
      </c>
      <c r="X884" s="171" t="str">
        <f t="shared" si="82"/>
        <v>7.7.2</v>
      </c>
      <c r="Y884" s="175">
        <f t="shared" si="80"/>
        <v>1</v>
      </c>
      <c r="Z884" s="171">
        <f t="shared" si="81"/>
        <v>0</v>
      </c>
      <c r="AA884" s="171">
        <f t="shared" si="83"/>
        <v>17</v>
      </c>
      <c r="AB884" s="171">
        <f t="shared" si="84"/>
        <v>0</v>
      </c>
      <c r="AC884" s="171">
        <f t="shared" si="86"/>
        <v>0</v>
      </c>
    </row>
    <row r="885" spans="1:29" ht="35.25" customHeight="1" x14ac:dyDescent="0.25">
      <c r="A885" s="96" t="s">
        <v>2180</v>
      </c>
      <c r="B885" s="101" t="s">
        <v>10314</v>
      </c>
      <c r="C885" s="98" t="s">
        <v>108</v>
      </c>
      <c r="D885" s="98" t="s">
        <v>308</v>
      </c>
      <c r="E885" s="173" t="s">
        <v>8548</v>
      </c>
      <c r="F885" s="99" t="s">
        <v>15</v>
      </c>
      <c r="G885" s="99" t="s">
        <v>109</v>
      </c>
      <c r="H885" s="99" t="s">
        <v>9032</v>
      </c>
      <c r="I885" s="147" t="s">
        <v>9712</v>
      </c>
      <c r="J885" s="103" t="s">
        <v>2225</v>
      </c>
      <c r="K885" s="102">
        <v>2198</v>
      </c>
      <c r="L885" s="103" t="s">
        <v>51</v>
      </c>
      <c r="M885" s="102" t="s">
        <v>119</v>
      </c>
      <c r="N885" s="101" t="s">
        <v>2301</v>
      </c>
      <c r="O885" s="101" t="s">
        <v>191</v>
      </c>
      <c r="P885" s="101" t="s">
        <v>226</v>
      </c>
      <c r="Q885" s="105" t="s">
        <v>9713</v>
      </c>
      <c r="R885" s="105" t="s">
        <v>10658</v>
      </c>
      <c r="S885" s="106" t="s">
        <v>2181</v>
      </c>
      <c r="T885" s="101" t="s">
        <v>2281</v>
      </c>
      <c r="U885" s="148"/>
      <c r="V885" s="148"/>
      <c r="W885" s="107" t="str">
        <f>VLOOKUP(TRIM(X885),X10:Y88,2,FALSE)</f>
        <v>Puneet</v>
      </c>
      <c r="X885" s="171" t="str">
        <f t="shared" si="82"/>
        <v>7.7.2</v>
      </c>
      <c r="Y885" s="175">
        <f t="shared" si="80"/>
        <v>1</v>
      </c>
      <c r="Z885" s="171">
        <f t="shared" si="81"/>
        <v>0</v>
      </c>
      <c r="AA885" s="171">
        <f t="shared" si="83"/>
        <v>43</v>
      </c>
      <c r="AB885" s="171">
        <f t="shared" si="84"/>
        <v>0</v>
      </c>
      <c r="AC885" s="171">
        <f t="shared" si="86"/>
        <v>0</v>
      </c>
    </row>
    <row r="886" spans="1:29" ht="35.25" customHeight="1" x14ac:dyDescent="0.25">
      <c r="A886" s="96" t="s">
        <v>2180</v>
      </c>
      <c r="B886" s="101" t="s">
        <v>10316</v>
      </c>
      <c r="C886" s="98" t="s">
        <v>108</v>
      </c>
      <c r="D886" s="98" t="s">
        <v>308</v>
      </c>
      <c r="E886" s="173" t="s">
        <v>8549</v>
      </c>
      <c r="F886" s="99" t="s">
        <v>15</v>
      </c>
      <c r="G886" s="99" t="s">
        <v>109</v>
      </c>
      <c r="H886" s="99" t="s">
        <v>9042</v>
      </c>
      <c r="I886" s="147" t="s">
        <v>2446</v>
      </c>
      <c r="J886" s="103" t="s">
        <v>2225</v>
      </c>
      <c r="K886" s="102">
        <v>2202</v>
      </c>
      <c r="L886" s="103" t="s">
        <v>51</v>
      </c>
      <c r="M886" s="102" t="s">
        <v>119</v>
      </c>
      <c r="N886" s="101" t="s">
        <v>2301</v>
      </c>
      <c r="O886" s="101" t="s">
        <v>191</v>
      </c>
      <c r="P886" s="101" t="s">
        <v>226</v>
      </c>
      <c r="Q886" s="105" t="s">
        <v>10315</v>
      </c>
      <c r="R886" s="105" t="s">
        <v>10659</v>
      </c>
      <c r="S886" s="106" t="s">
        <v>2181</v>
      </c>
      <c r="T886" s="101" t="s">
        <v>2445</v>
      </c>
      <c r="U886" s="148"/>
      <c r="V886" s="148"/>
      <c r="W886" s="107" t="str">
        <f>VLOOKUP(TRIM(X886),X10:Y88,2,FALSE)</f>
        <v>Puneet</v>
      </c>
      <c r="X886" s="171" t="str">
        <f t="shared" si="82"/>
        <v>7.7.2</v>
      </c>
      <c r="Y886" s="175">
        <f t="shared" si="80"/>
        <v>1</v>
      </c>
      <c r="Z886" s="171">
        <f t="shared" si="81"/>
        <v>0</v>
      </c>
      <c r="AA886" s="171">
        <f t="shared" si="83"/>
        <v>17</v>
      </c>
      <c r="AB886" s="171">
        <f t="shared" si="84"/>
        <v>0</v>
      </c>
      <c r="AC886" s="171">
        <f t="shared" si="86"/>
        <v>0</v>
      </c>
    </row>
    <row r="887" spans="1:29" ht="35.25" customHeight="1" x14ac:dyDescent="0.25">
      <c r="A887" s="96" t="s">
        <v>2180</v>
      </c>
      <c r="B887" s="101" t="s">
        <v>10318</v>
      </c>
      <c r="C887" s="98" t="s">
        <v>108</v>
      </c>
      <c r="D887" s="98" t="s">
        <v>308</v>
      </c>
      <c r="E887" s="173" t="s">
        <v>8550</v>
      </c>
      <c r="F887" s="99" t="s">
        <v>15</v>
      </c>
      <c r="G887" s="99" t="s">
        <v>109</v>
      </c>
      <c r="H887" s="99" t="s">
        <v>9735</v>
      </c>
      <c r="I887" s="147" t="s">
        <v>2446</v>
      </c>
      <c r="J887" s="103" t="s">
        <v>2225</v>
      </c>
      <c r="K887" s="102">
        <v>2204</v>
      </c>
      <c r="L887" s="103" t="s">
        <v>51</v>
      </c>
      <c r="M887" s="102" t="s">
        <v>119</v>
      </c>
      <c r="N887" s="101" t="s">
        <v>2301</v>
      </c>
      <c r="O887" s="101" t="s">
        <v>191</v>
      </c>
      <c r="P887" s="101" t="s">
        <v>226</v>
      </c>
      <c r="Q887" s="105" t="s">
        <v>10317</v>
      </c>
      <c r="R887" s="105" t="s">
        <v>10660</v>
      </c>
      <c r="S887" s="106" t="s">
        <v>2181</v>
      </c>
      <c r="T887" s="101" t="s">
        <v>2445</v>
      </c>
      <c r="U887" s="148"/>
      <c r="V887" s="148"/>
      <c r="W887" s="107" t="str">
        <f>VLOOKUP(TRIM(X887),X10:Y88,2,FALSE)</f>
        <v>Puneet</v>
      </c>
      <c r="X887" s="171" t="str">
        <f t="shared" si="82"/>
        <v>7.7.2</v>
      </c>
      <c r="Y887" s="175">
        <f t="shared" si="80"/>
        <v>1</v>
      </c>
      <c r="Z887" s="171">
        <f t="shared" si="81"/>
        <v>0</v>
      </c>
      <c r="AA887" s="171">
        <f t="shared" si="83"/>
        <v>17</v>
      </c>
      <c r="AB887" s="171">
        <f t="shared" si="84"/>
        <v>0</v>
      </c>
      <c r="AC887" s="171">
        <f t="shared" si="86"/>
        <v>0</v>
      </c>
    </row>
    <row r="888" spans="1:29" ht="35.25" customHeight="1" x14ac:dyDescent="0.25">
      <c r="A888" s="96" t="s">
        <v>2180</v>
      </c>
      <c r="B888" s="101" t="s">
        <v>10320</v>
      </c>
      <c r="C888" s="98" t="s">
        <v>108</v>
      </c>
      <c r="D888" s="98" t="s">
        <v>308</v>
      </c>
      <c r="E888" s="173" t="s">
        <v>8551</v>
      </c>
      <c r="F888" s="99" t="s">
        <v>15</v>
      </c>
      <c r="G888" s="99" t="s">
        <v>109</v>
      </c>
      <c r="H888" s="99" t="s">
        <v>9043</v>
      </c>
      <c r="I888" s="147" t="s">
        <v>2446</v>
      </c>
      <c r="J888" s="103" t="s">
        <v>118</v>
      </c>
      <c r="K888" s="102">
        <v>2150</v>
      </c>
      <c r="L888" s="103" t="s">
        <v>51</v>
      </c>
      <c r="M888" s="102" t="s">
        <v>119</v>
      </c>
      <c r="N888" s="101" t="s">
        <v>2301</v>
      </c>
      <c r="O888" s="101" t="s">
        <v>191</v>
      </c>
      <c r="P888" s="101" t="s">
        <v>226</v>
      </c>
      <c r="Q888" s="105" t="s">
        <v>10319</v>
      </c>
      <c r="R888" s="105" t="s">
        <v>10661</v>
      </c>
      <c r="S888" s="106" t="s">
        <v>2181</v>
      </c>
      <c r="T888" s="101" t="s">
        <v>2445</v>
      </c>
      <c r="U888" s="148"/>
      <c r="V888" s="148"/>
      <c r="W888" s="107" t="str">
        <f>VLOOKUP(TRIM(X888),X10:Y88,2,FALSE)</f>
        <v>Puneet</v>
      </c>
      <c r="X888" s="171" t="str">
        <f t="shared" si="82"/>
        <v>7.7.2</v>
      </c>
      <c r="Y888" s="175">
        <f t="shared" si="80"/>
        <v>1</v>
      </c>
      <c r="Z888" s="171">
        <f t="shared" si="81"/>
        <v>0</v>
      </c>
      <c r="AA888" s="171">
        <f t="shared" si="83"/>
        <v>17</v>
      </c>
      <c r="AB888" s="171">
        <f t="shared" si="84"/>
        <v>0</v>
      </c>
      <c r="AC888" s="171">
        <f t="shared" si="86"/>
        <v>0</v>
      </c>
    </row>
    <row r="889" spans="1:29" ht="35.25" customHeight="1" x14ac:dyDescent="0.25">
      <c r="A889" s="96" t="s">
        <v>2180</v>
      </c>
      <c r="B889" s="101" t="s">
        <v>7699</v>
      </c>
      <c r="C889" s="98" t="s">
        <v>108</v>
      </c>
      <c r="D889" s="98" t="s">
        <v>308</v>
      </c>
      <c r="E889" s="173" t="s">
        <v>8552</v>
      </c>
      <c r="F889" s="99" t="s">
        <v>15</v>
      </c>
      <c r="G889" s="99" t="s">
        <v>109</v>
      </c>
      <c r="H889" s="99" t="s">
        <v>3391</v>
      </c>
      <c r="I889" s="147" t="s">
        <v>2336</v>
      </c>
      <c r="J889" s="103" t="s">
        <v>2264</v>
      </c>
      <c r="K889" s="102">
        <v>394</v>
      </c>
      <c r="L889" s="103" t="s">
        <v>64</v>
      </c>
      <c r="M889" s="102" t="s">
        <v>119</v>
      </c>
      <c r="N889" s="101" t="s">
        <v>2301</v>
      </c>
      <c r="O889" s="101" t="s">
        <v>191</v>
      </c>
      <c r="P889" s="101" t="s">
        <v>226</v>
      </c>
      <c r="Q889" s="105" t="s">
        <v>9472</v>
      </c>
      <c r="R889" s="105" t="s">
        <v>10662</v>
      </c>
      <c r="S889" s="106" t="s">
        <v>2181</v>
      </c>
      <c r="T889" s="101" t="s">
        <v>2337</v>
      </c>
      <c r="U889" s="148"/>
      <c r="V889" s="148"/>
      <c r="W889" s="107" t="str">
        <f>VLOOKUP(TRIM(X889),X10:Y88,2,FALSE)</f>
        <v>Puneet</v>
      </c>
      <c r="X889" s="171" t="str">
        <f t="shared" si="82"/>
        <v>7.7.2</v>
      </c>
      <c r="Y889" s="175">
        <f t="shared" si="80"/>
        <v>1</v>
      </c>
      <c r="Z889" s="171">
        <f t="shared" si="81"/>
        <v>0</v>
      </c>
      <c r="AA889" s="171">
        <f t="shared" si="83"/>
        <v>8</v>
      </c>
      <c r="AB889" s="171">
        <f t="shared" si="84"/>
        <v>0</v>
      </c>
      <c r="AC889" s="171">
        <f t="shared" si="86"/>
        <v>0</v>
      </c>
    </row>
    <row r="890" spans="1:29" ht="35.25" customHeight="1" x14ac:dyDescent="0.25">
      <c r="A890" s="96"/>
      <c r="B890" s="101"/>
      <c r="C890" s="98" t="s">
        <v>14</v>
      </c>
      <c r="D890" s="98" t="s">
        <v>102</v>
      </c>
      <c r="E890" s="173" t="s">
        <v>8553</v>
      </c>
      <c r="F890" s="99" t="s">
        <v>2857</v>
      </c>
      <c r="G890" s="230" t="s">
        <v>42</v>
      </c>
      <c r="H890" s="230" t="s">
        <v>10182</v>
      </c>
      <c r="I890" s="231" t="s">
        <v>42</v>
      </c>
      <c r="J890" s="226"/>
      <c r="K890" s="227"/>
      <c r="L890" s="226"/>
      <c r="M890" s="227"/>
      <c r="N890" s="226"/>
      <c r="O890" s="226" t="s">
        <v>42</v>
      </c>
      <c r="P890" s="226"/>
      <c r="Q890" s="232" t="s">
        <v>2859</v>
      </c>
      <c r="R890" s="232" t="s">
        <v>20</v>
      </c>
      <c r="S890" s="228"/>
      <c r="T890" s="101" t="s">
        <v>42</v>
      </c>
      <c r="U890" s="148"/>
      <c r="V890" s="148"/>
      <c r="W890" s="107" t="str">
        <f>VLOOKUP(TRIM(X890),X10:Y88,2,FALSE)</f>
        <v>Withdrawn</v>
      </c>
      <c r="X890" s="171" t="str">
        <f t="shared" si="82"/>
        <v>99</v>
      </c>
      <c r="Y890" s="175">
        <f t="shared" si="80"/>
        <v>0</v>
      </c>
      <c r="Z890" s="171">
        <f t="shared" si="81"/>
        <v>0</v>
      </c>
      <c r="AA890" s="171">
        <f t="shared" si="83"/>
        <v>1</v>
      </c>
      <c r="AB890" s="171">
        <f t="shared" si="84"/>
        <v>0</v>
      </c>
      <c r="AC890" s="171">
        <f t="shared" si="86"/>
        <v>0</v>
      </c>
    </row>
    <row r="891" spans="1:29" ht="35.25" customHeight="1" x14ac:dyDescent="0.25">
      <c r="A891" s="96" t="s">
        <v>2180</v>
      </c>
      <c r="B891" s="101" t="s">
        <v>2869</v>
      </c>
      <c r="C891" s="98" t="s">
        <v>108</v>
      </c>
      <c r="D891" s="98" t="s">
        <v>308</v>
      </c>
      <c r="E891" s="173" t="s">
        <v>8554</v>
      </c>
      <c r="F891" s="99" t="s">
        <v>15</v>
      </c>
      <c r="G891" s="99" t="s">
        <v>109</v>
      </c>
      <c r="H891" s="99" t="s">
        <v>2747</v>
      </c>
      <c r="I891" s="147" t="s">
        <v>10321</v>
      </c>
      <c r="J891" s="103" t="s">
        <v>2264</v>
      </c>
      <c r="K891" s="102">
        <v>372</v>
      </c>
      <c r="L891" s="103" t="s">
        <v>58</v>
      </c>
      <c r="M891" s="102" t="s">
        <v>119</v>
      </c>
      <c r="N891" s="101" t="s">
        <v>2301</v>
      </c>
      <c r="O891" s="101" t="s">
        <v>191</v>
      </c>
      <c r="P891" s="101" t="s">
        <v>226</v>
      </c>
      <c r="Q891" s="105" t="s">
        <v>10322</v>
      </c>
      <c r="R891" s="105" t="s">
        <v>10663</v>
      </c>
      <c r="S891" s="106" t="s">
        <v>2181</v>
      </c>
      <c r="T891" s="101" t="s">
        <v>2337</v>
      </c>
      <c r="U891" s="148"/>
      <c r="V891" s="148"/>
      <c r="W891" s="107" t="str">
        <f>VLOOKUP(TRIM(X891),X10:Y88,2,FALSE)</f>
        <v>Puneet</v>
      </c>
      <c r="X891" s="171" t="str">
        <f t="shared" si="82"/>
        <v>7.7.2</v>
      </c>
      <c r="Y891" s="175">
        <f t="shared" si="80"/>
        <v>1</v>
      </c>
      <c r="Z891" s="171">
        <f t="shared" si="81"/>
        <v>0</v>
      </c>
      <c r="AA891" s="171">
        <f t="shared" si="83"/>
        <v>22</v>
      </c>
      <c r="AB891" s="171">
        <f t="shared" si="84"/>
        <v>0</v>
      </c>
      <c r="AC891" s="171">
        <f t="shared" si="86"/>
        <v>0</v>
      </c>
    </row>
    <row r="892" spans="1:29" ht="35.25" customHeight="1" x14ac:dyDescent="0.25">
      <c r="A892" s="96" t="s">
        <v>2180</v>
      </c>
      <c r="B892" s="101" t="s">
        <v>10324</v>
      </c>
      <c r="C892" s="98" t="s">
        <v>108</v>
      </c>
      <c r="D892" s="98" t="s">
        <v>308</v>
      </c>
      <c r="E892" s="173" t="s">
        <v>8555</v>
      </c>
      <c r="F892" s="99" t="s">
        <v>16</v>
      </c>
      <c r="G892" s="99" t="s">
        <v>109</v>
      </c>
      <c r="H892" s="99" t="s">
        <v>3395</v>
      </c>
      <c r="I892" s="147" t="s">
        <v>2336</v>
      </c>
      <c r="J892" s="103" t="s">
        <v>2225</v>
      </c>
      <c r="K892" s="102">
        <v>2071</v>
      </c>
      <c r="L892" s="103" t="s">
        <v>53</v>
      </c>
      <c r="M892" s="102" t="s">
        <v>119</v>
      </c>
      <c r="N892" s="101" t="s">
        <v>2301</v>
      </c>
      <c r="O892" s="101" t="s">
        <v>191</v>
      </c>
      <c r="P892" s="101" t="s">
        <v>226</v>
      </c>
      <c r="Q892" s="105" t="s">
        <v>10323</v>
      </c>
      <c r="R892" s="105" t="s">
        <v>11086</v>
      </c>
      <c r="S892" s="106" t="s">
        <v>2183</v>
      </c>
      <c r="T892" s="101" t="s">
        <v>2337</v>
      </c>
      <c r="U892" s="148"/>
      <c r="V892" s="148"/>
      <c r="W892" s="107" t="str">
        <f>VLOOKUP(TRIM(X892),X10:Y88,2,FALSE)</f>
        <v>Puneet</v>
      </c>
      <c r="X892" s="171" t="str">
        <f t="shared" si="82"/>
        <v>7.7.2</v>
      </c>
      <c r="Y892" s="175">
        <f t="shared" si="80"/>
        <v>0</v>
      </c>
      <c r="Z892" s="171">
        <f t="shared" si="81"/>
        <v>0</v>
      </c>
      <c r="AA892" s="171">
        <f t="shared" si="83"/>
        <v>8</v>
      </c>
      <c r="AB892" s="171">
        <f t="shared" si="84"/>
        <v>0</v>
      </c>
      <c r="AC892" s="171">
        <f t="shared" si="86"/>
        <v>0</v>
      </c>
    </row>
    <row r="893" spans="1:29" ht="35.25" customHeight="1" x14ac:dyDescent="0.25">
      <c r="A893" s="96" t="s">
        <v>2180</v>
      </c>
      <c r="B893" s="101" t="s">
        <v>10326</v>
      </c>
      <c r="C893" s="98" t="s">
        <v>108</v>
      </c>
      <c r="D893" s="98" t="s">
        <v>308</v>
      </c>
      <c r="E893" s="173" t="s">
        <v>8556</v>
      </c>
      <c r="F893" s="99" t="s">
        <v>15</v>
      </c>
      <c r="G893" s="99" t="s">
        <v>109</v>
      </c>
      <c r="H893" s="99" t="s">
        <v>8941</v>
      </c>
      <c r="I893" s="147" t="s">
        <v>127</v>
      </c>
      <c r="J893" s="103" t="s">
        <v>2225</v>
      </c>
      <c r="K893" s="102">
        <v>2172</v>
      </c>
      <c r="L893" s="103" t="s">
        <v>51</v>
      </c>
      <c r="M893" s="102" t="s">
        <v>119</v>
      </c>
      <c r="N893" s="101" t="s">
        <v>2301</v>
      </c>
      <c r="O893" s="101" t="s">
        <v>191</v>
      </c>
      <c r="P893" s="101" t="s">
        <v>226</v>
      </c>
      <c r="Q893" s="105" t="s">
        <v>10325</v>
      </c>
      <c r="R893" s="105" t="s">
        <v>10664</v>
      </c>
      <c r="S893" s="106" t="s">
        <v>2181</v>
      </c>
      <c r="T893" s="101" t="s">
        <v>2642</v>
      </c>
      <c r="U893" s="148"/>
      <c r="V893" s="148"/>
      <c r="W893" s="107" t="str">
        <f>VLOOKUP(TRIM(X893),X10:Y88,2,FALSE)</f>
        <v>Puneet</v>
      </c>
      <c r="X893" s="171" t="str">
        <f t="shared" si="82"/>
        <v>7.7.2</v>
      </c>
      <c r="Y893" s="175">
        <f t="shared" si="80"/>
        <v>1</v>
      </c>
      <c r="Z893" s="171">
        <f t="shared" si="81"/>
        <v>0</v>
      </c>
      <c r="AA893" s="171">
        <f t="shared" si="83"/>
        <v>4</v>
      </c>
      <c r="AB893" s="171">
        <f t="shared" si="84"/>
        <v>0</v>
      </c>
      <c r="AC893" s="171">
        <f t="shared" si="86"/>
        <v>0</v>
      </c>
    </row>
    <row r="894" spans="1:29" ht="35.25" customHeight="1" x14ac:dyDescent="0.25">
      <c r="A894" s="96" t="s">
        <v>2180</v>
      </c>
      <c r="B894" s="101" t="s">
        <v>10328</v>
      </c>
      <c r="C894" s="98" t="s">
        <v>108</v>
      </c>
      <c r="D894" s="98" t="s">
        <v>308</v>
      </c>
      <c r="E894" s="173" t="s">
        <v>8557</v>
      </c>
      <c r="F894" s="99" t="s">
        <v>15</v>
      </c>
      <c r="G894" s="99" t="s">
        <v>109</v>
      </c>
      <c r="H894" s="99" t="s">
        <v>2262</v>
      </c>
      <c r="I894" s="147" t="s">
        <v>10327</v>
      </c>
      <c r="J894" s="103" t="s">
        <v>2264</v>
      </c>
      <c r="K894" s="102">
        <v>344</v>
      </c>
      <c r="L894" s="103" t="s">
        <v>64</v>
      </c>
      <c r="M894" s="102" t="s">
        <v>119</v>
      </c>
      <c r="N894" s="101" t="s">
        <v>2301</v>
      </c>
      <c r="O894" s="101" t="s">
        <v>191</v>
      </c>
      <c r="P894" s="101" t="s">
        <v>226</v>
      </c>
      <c r="Q894" s="105" t="s">
        <v>9143</v>
      </c>
      <c r="R894" s="105" t="s">
        <v>10665</v>
      </c>
      <c r="S894" s="106" t="s">
        <v>2181</v>
      </c>
      <c r="T894" s="101" t="s">
        <v>2265</v>
      </c>
      <c r="U894" s="148"/>
      <c r="V894" s="148"/>
      <c r="W894" s="107" t="str">
        <f>VLOOKUP(TRIM(X894),X10:Y88,2,FALSE)</f>
        <v>Puneet</v>
      </c>
      <c r="X894" s="171" t="str">
        <f t="shared" si="82"/>
        <v>7.7.2</v>
      </c>
      <c r="Y894" s="175">
        <f t="shared" si="80"/>
        <v>1</v>
      </c>
      <c r="Z894" s="171">
        <f t="shared" si="81"/>
        <v>0</v>
      </c>
      <c r="AA894" s="171">
        <f t="shared" si="83"/>
        <v>59</v>
      </c>
      <c r="AB894" s="171">
        <f t="shared" si="84"/>
        <v>0</v>
      </c>
      <c r="AC894" s="171">
        <f t="shared" si="86"/>
        <v>0</v>
      </c>
    </row>
    <row r="895" spans="1:29" ht="35.25" customHeight="1" x14ac:dyDescent="0.25">
      <c r="A895" s="96" t="s">
        <v>2180</v>
      </c>
      <c r="B895" s="101" t="s">
        <v>4051</v>
      </c>
      <c r="C895" s="98" t="s">
        <v>108</v>
      </c>
      <c r="D895" s="98" t="s">
        <v>308</v>
      </c>
      <c r="E895" s="173" t="s">
        <v>8558</v>
      </c>
      <c r="F895" s="99" t="s">
        <v>15</v>
      </c>
      <c r="G895" s="99" t="s">
        <v>109</v>
      </c>
      <c r="H895" s="99" t="s">
        <v>8756</v>
      </c>
      <c r="I895" s="147" t="s">
        <v>2239</v>
      </c>
      <c r="J895" s="103" t="s">
        <v>2225</v>
      </c>
      <c r="K895" s="102">
        <v>2133</v>
      </c>
      <c r="L895" s="103" t="s">
        <v>51</v>
      </c>
      <c r="M895" s="102" t="s">
        <v>119</v>
      </c>
      <c r="N895" s="101" t="s">
        <v>2301</v>
      </c>
      <c r="O895" s="101" t="s">
        <v>191</v>
      </c>
      <c r="P895" s="101" t="s">
        <v>226</v>
      </c>
      <c r="Q895" s="105" t="s">
        <v>10329</v>
      </c>
      <c r="R895" s="105" t="s">
        <v>10666</v>
      </c>
      <c r="S895" s="106" t="s">
        <v>2181</v>
      </c>
      <c r="T895" s="101" t="s">
        <v>2265</v>
      </c>
      <c r="U895" s="148"/>
      <c r="V895" s="148"/>
      <c r="W895" s="107" t="str">
        <f>VLOOKUP(TRIM(X895),X10:Y88,2,FALSE)</f>
        <v>Puneet</v>
      </c>
      <c r="X895" s="171" t="str">
        <f t="shared" si="82"/>
        <v>7.7.2</v>
      </c>
      <c r="Y895" s="175">
        <f t="shared" si="80"/>
        <v>1</v>
      </c>
      <c r="Z895" s="171">
        <f t="shared" si="81"/>
        <v>0</v>
      </c>
      <c r="AA895" s="171">
        <f t="shared" si="83"/>
        <v>10</v>
      </c>
      <c r="AB895" s="171">
        <f t="shared" si="84"/>
        <v>0</v>
      </c>
      <c r="AC895" s="171">
        <f t="shared" si="86"/>
        <v>0</v>
      </c>
    </row>
    <row r="896" spans="1:29" ht="35.25" customHeight="1" x14ac:dyDescent="0.25">
      <c r="A896" s="96" t="s">
        <v>2180</v>
      </c>
      <c r="B896" s="101" t="s">
        <v>10331</v>
      </c>
      <c r="C896" s="98" t="s">
        <v>108</v>
      </c>
      <c r="D896" s="98" t="s">
        <v>308</v>
      </c>
      <c r="E896" s="173" t="s">
        <v>8559</v>
      </c>
      <c r="F896" s="99" t="s">
        <v>15</v>
      </c>
      <c r="G896" s="99" t="s">
        <v>109</v>
      </c>
      <c r="H896" s="99" t="s">
        <v>9093</v>
      </c>
      <c r="I896" s="147" t="s">
        <v>2583</v>
      </c>
      <c r="J896" s="103" t="s">
        <v>2225</v>
      </c>
      <c r="K896" s="102">
        <v>2212</v>
      </c>
      <c r="L896" s="103" t="s">
        <v>51</v>
      </c>
      <c r="M896" s="102" t="s">
        <v>119</v>
      </c>
      <c r="N896" s="101" t="s">
        <v>2301</v>
      </c>
      <c r="O896" s="101" t="s">
        <v>191</v>
      </c>
      <c r="P896" s="101" t="s">
        <v>226</v>
      </c>
      <c r="Q896" s="105" t="s">
        <v>10330</v>
      </c>
      <c r="R896" s="105" t="s">
        <v>10667</v>
      </c>
      <c r="S896" s="106" t="s">
        <v>2181</v>
      </c>
      <c r="T896" s="101" t="s">
        <v>2584</v>
      </c>
      <c r="U896" s="148"/>
      <c r="V896" s="148"/>
      <c r="W896" s="107" t="str">
        <f>VLOOKUP(TRIM(X896),X10:Y88,2,FALSE)</f>
        <v>Puneet</v>
      </c>
      <c r="X896" s="171" t="str">
        <f t="shared" si="82"/>
        <v>7.7.2</v>
      </c>
      <c r="Y896" s="175">
        <f t="shared" si="80"/>
        <v>1</v>
      </c>
      <c r="Z896" s="171">
        <f t="shared" si="81"/>
        <v>0</v>
      </c>
      <c r="AA896" s="171">
        <f t="shared" si="83"/>
        <v>12</v>
      </c>
      <c r="AB896" s="171">
        <f t="shared" si="84"/>
        <v>0</v>
      </c>
      <c r="AC896" s="171">
        <f t="shared" si="86"/>
        <v>0</v>
      </c>
    </row>
    <row r="897" spans="1:29" ht="35.25" customHeight="1" x14ac:dyDescent="0.25">
      <c r="A897" s="96" t="s">
        <v>2180</v>
      </c>
      <c r="B897" s="101" t="s">
        <v>2330</v>
      </c>
      <c r="C897" s="98" t="s">
        <v>108</v>
      </c>
      <c r="D897" s="98" t="s">
        <v>309</v>
      </c>
      <c r="E897" s="173" t="s">
        <v>8560</v>
      </c>
      <c r="F897" s="99" t="s">
        <v>15</v>
      </c>
      <c r="G897" s="99" t="s">
        <v>109</v>
      </c>
      <c r="H897" s="99" t="s">
        <v>2331</v>
      </c>
      <c r="I897" s="147" t="s">
        <v>10332</v>
      </c>
      <c r="J897" s="103" t="s">
        <v>118</v>
      </c>
      <c r="K897" s="102">
        <v>1792</v>
      </c>
      <c r="L897" s="103" t="s">
        <v>60</v>
      </c>
      <c r="M897" s="102" t="s">
        <v>119</v>
      </c>
      <c r="N897" s="101" t="s">
        <v>2301</v>
      </c>
      <c r="O897" s="101" t="s">
        <v>191</v>
      </c>
      <c r="P897" s="101" t="s">
        <v>2327</v>
      </c>
      <c r="Q897" s="105" t="s">
        <v>2332</v>
      </c>
      <c r="R897" s="105" t="s">
        <v>10668</v>
      </c>
      <c r="S897" s="106" t="s">
        <v>2181</v>
      </c>
      <c r="T897" s="101" t="s">
        <v>2329</v>
      </c>
      <c r="U897" s="148"/>
      <c r="V897" s="148"/>
      <c r="W897" s="107" t="str">
        <f>VLOOKUP(TRIM(X897),X10:Y88,2,FALSE)</f>
        <v>Puneet</v>
      </c>
      <c r="X897" s="171" t="str">
        <f t="shared" si="82"/>
        <v>7.7.3</v>
      </c>
      <c r="Y897" s="175">
        <f t="shared" si="80"/>
        <v>1</v>
      </c>
      <c r="Z897" s="171">
        <f t="shared" si="81"/>
        <v>0</v>
      </c>
      <c r="AA897" s="171">
        <f t="shared" si="83"/>
        <v>36</v>
      </c>
      <c r="AB897" s="171">
        <f t="shared" si="84"/>
        <v>0</v>
      </c>
      <c r="AC897" s="171">
        <f t="shared" si="86"/>
        <v>0</v>
      </c>
    </row>
    <row r="898" spans="1:29" ht="35.25" customHeight="1" x14ac:dyDescent="0.25">
      <c r="A898" s="96" t="s">
        <v>2180</v>
      </c>
      <c r="B898" s="101" t="s">
        <v>4406</v>
      </c>
      <c r="C898" s="98" t="s">
        <v>108</v>
      </c>
      <c r="D898" s="98" t="s">
        <v>309</v>
      </c>
      <c r="E898" s="173" t="s">
        <v>8561</v>
      </c>
      <c r="F898" s="99" t="s">
        <v>15</v>
      </c>
      <c r="G898" s="99" t="s">
        <v>109</v>
      </c>
      <c r="H898" s="99" t="s">
        <v>2347</v>
      </c>
      <c r="I898" s="147" t="s">
        <v>10333</v>
      </c>
      <c r="J898" s="103" t="s">
        <v>2225</v>
      </c>
      <c r="K898" s="102">
        <v>1482</v>
      </c>
      <c r="L898" s="103" t="s">
        <v>91</v>
      </c>
      <c r="M898" s="102" t="s">
        <v>119</v>
      </c>
      <c r="N898" s="101" t="s">
        <v>2301</v>
      </c>
      <c r="O898" s="101" t="s">
        <v>191</v>
      </c>
      <c r="P898" s="101" t="s">
        <v>226</v>
      </c>
      <c r="Q898" s="105" t="s">
        <v>9176</v>
      </c>
      <c r="R898" s="105" t="s">
        <v>10669</v>
      </c>
      <c r="S898" s="106" t="s">
        <v>2181</v>
      </c>
      <c r="T898" s="101" t="s">
        <v>2337</v>
      </c>
      <c r="U898" s="148"/>
      <c r="V898" s="148"/>
      <c r="W898" s="107" t="str">
        <f>VLOOKUP(TRIM(X898),X10:Y88,2,FALSE)</f>
        <v>Puneet</v>
      </c>
      <c r="X898" s="171" t="str">
        <f t="shared" si="82"/>
        <v>7.7.3</v>
      </c>
      <c r="Y898" s="175">
        <f t="shared" si="80"/>
        <v>1</v>
      </c>
      <c r="Z898" s="171">
        <f t="shared" si="81"/>
        <v>0</v>
      </c>
      <c r="AA898" s="171">
        <f t="shared" si="83"/>
        <v>53</v>
      </c>
      <c r="AB898" s="171">
        <f t="shared" si="84"/>
        <v>0</v>
      </c>
      <c r="AC898" s="171">
        <f t="shared" si="86"/>
        <v>0</v>
      </c>
    </row>
    <row r="899" spans="1:29" ht="35.25" customHeight="1" x14ac:dyDescent="0.25">
      <c r="A899" s="96" t="s">
        <v>2180</v>
      </c>
      <c r="B899" s="101" t="s">
        <v>2439</v>
      </c>
      <c r="C899" s="98" t="s">
        <v>108</v>
      </c>
      <c r="D899" s="98" t="s">
        <v>309</v>
      </c>
      <c r="E899" s="173" t="s">
        <v>8562</v>
      </c>
      <c r="F899" s="99" t="s">
        <v>15</v>
      </c>
      <c r="G899" s="99" t="s">
        <v>109</v>
      </c>
      <c r="H899" s="99" t="s">
        <v>8777</v>
      </c>
      <c r="I899" s="147" t="s">
        <v>2336</v>
      </c>
      <c r="J899" s="103" t="s">
        <v>2225</v>
      </c>
      <c r="K899" s="102">
        <v>2137</v>
      </c>
      <c r="L899" s="103" t="s">
        <v>51</v>
      </c>
      <c r="M899" s="102" t="s">
        <v>119</v>
      </c>
      <c r="N899" s="101" t="s">
        <v>2301</v>
      </c>
      <c r="O899" s="101" t="s">
        <v>191</v>
      </c>
      <c r="P899" s="101" t="s">
        <v>226</v>
      </c>
      <c r="Q899" s="105" t="s">
        <v>9181</v>
      </c>
      <c r="R899" s="105" t="s">
        <v>10670</v>
      </c>
      <c r="S899" s="106" t="s">
        <v>2181</v>
      </c>
      <c r="T899" s="101" t="s">
        <v>2337</v>
      </c>
      <c r="U899" s="148"/>
      <c r="V899" s="148"/>
      <c r="W899" s="107" t="str">
        <f>VLOOKUP(TRIM(X899),X10:Y88,2,FALSE)</f>
        <v>Puneet</v>
      </c>
      <c r="X899" s="171" t="str">
        <f t="shared" si="82"/>
        <v>7.7.3</v>
      </c>
      <c r="Y899" s="175">
        <f t="shared" si="80"/>
        <v>1</v>
      </c>
      <c r="Z899" s="171">
        <f t="shared" si="81"/>
        <v>0</v>
      </c>
      <c r="AA899" s="171">
        <f t="shared" si="83"/>
        <v>8</v>
      </c>
      <c r="AB899" s="171">
        <f t="shared" si="84"/>
        <v>0</v>
      </c>
      <c r="AC899" s="171">
        <f t="shared" si="86"/>
        <v>0</v>
      </c>
    </row>
    <row r="900" spans="1:29" ht="35.25" customHeight="1" x14ac:dyDescent="0.25">
      <c r="A900" s="96" t="s">
        <v>2180</v>
      </c>
      <c r="B900" s="101" t="s">
        <v>9230</v>
      </c>
      <c r="C900" s="98" t="s">
        <v>108</v>
      </c>
      <c r="D900" s="98" t="s">
        <v>309</v>
      </c>
      <c r="E900" s="173" t="s">
        <v>8563</v>
      </c>
      <c r="F900" s="99" t="s">
        <v>15</v>
      </c>
      <c r="G900" s="99" t="s">
        <v>109</v>
      </c>
      <c r="H900" s="99" t="s">
        <v>8775</v>
      </c>
      <c r="I900" s="147" t="s">
        <v>2336</v>
      </c>
      <c r="J900" s="103" t="s">
        <v>118</v>
      </c>
      <c r="K900" s="102">
        <v>2091</v>
      </c>
      <c r="L900" s="103" t="s">
        <v>51</v>
      </c>
      <c r="M900" s="102" t="s">
        <v>119</v>
      </c>
      <c r="N900" s="101" t="s">
        <v>2301</v>
      </c>
      <c r="O900" s="101" t="s">
        <v>191</v>
      </c>
      <c r="P900" s="101" t="s">
        <v>226</v>
      </c>
      <c r="Q900" s="105" t="s">
        <v>9229</v>
      </c>
      <c r="R900" s="105" t="s">
        <v>10671</v>
      </c>
      <c r="S900" s="106" t="s">
        <v>2181</v>
      </c>
      <c r="T900" s="101" t="s">
        <v>2337</v>
      </c>
      <c r="U900" s="148"/>
      <c r="V900" s="148"/>
      <c r="W900" s="107" t="str">
        <f>VLOOKUP(TRIM(X900),X10:Y88,2,FALSE)</f>
        <v>Puneet</v>
      </c>
      <c r="X900" s="171" t="str">
        <f t="shared" si="82"/>
        <v>7.7.3</v>
      </c>
      <c r="Y900" s="175">
        <f t="shared" si="80"/>
        <v>1</v>
      </c>
      <c r="Z900" s="171">
        <f t="shared" si="81"/>
        <v>0</v>
      </c>
      <c r="AA900" s="171">
        <f t="shared" si="83"/>
        <v>8</v>
      </c>
      <c r="AB900" s="171">
        <f t="shared" si="84"/>
        <v>0</v>
      </c>
      <c r="AC900" s="171">
        <f t="shared" si="86"/>
        <v>0</v>
      </c>
    </row>
    <row r="901" spans="1:29" ht="35.25" customHeight="1" x14ac:dyDescent="0.25">
      <c r="A901" s="96" t="s">
        <v>2180</v>
      </c>
      <c r="B901" s="101" t="s">
        <v>2311</v>
      </c>
      <c r="C901" s="98" t="s">
        <v>108</v>
      </c>
      <c r="D901" s="98" t="s">
        <v>309</v>
      </c>
      <c r="E901" s="173" t="s">
        <v>8564</v>
      </c>
      <c r="F901" s="99" t="s">
        <v>15</v>
      </c>
      <c r="G901" s="99" t="s">
        <v>109</v>
      </c>
      <c r="H901" s="99" t="s">
        <v>8888</v>
      </c>
      <c r="I901" s="147" t="s">
        <v>2376</v>
      </c>
      <c r="J901" s="103" t="s">
        <v>118</v>
      </c>
      <c r="K901" s="102">
        <v>2108</v>
      </c>
      <c r="L901" s="103" t="s">
        <v>51</v>
      </c>
      <c r="M901" s="102" t="s">
        <v>119</v>
      </c>
      <c r="N901" s="101" t="s">
        <v>2301</v>
      </c>
      <c r="O901" s="101" t="s">
        <v>191</v>
      </c>
      <c r="P901" s="101" t="s">
        <v>226</v>
      </c>
      <c r="Q901" s="105" t="s">
        <v>9419</v>
      </c>
      <c r="R901" s="105" t="s">
        <v>10672</v>
      </c>
      <c r="S901" s="106" t="s">
        <v>2181</v>
      </c>
      <c r="T901" s="101" t="s">
        <v>2292</v>
      </c>
      <c r="U901" s="148"/>
      <c r="V901" s="148"/>
      <c r="W901" s="107" t="str">
        <f>VLOOKUP(TRIM(X901),X10:Y88,2,FALSE)</f>
        <v>Puneet</v>
      </c>
      <c r="X901" s="171" t="str">
        <f t="shared" si="82"/>
        <v>7.7.3</v>
      </c>
      <c r="Y901" s="175">
        <f t="shared" si="80"/>
        <v>1</v>
      </c>
      <c r="Z901" s="171">
        <f t="shared" si="81"/>
        <v>0</v>
      </c>
      <c r="AA901" s="171">
        <f t="shared" si="83"/>
        <v>3</v>
      </c>
      <c r="AB901" s="171">
        <f t="shared" si="84"/>
        <v>0</v>
      </c>
      <c r="AC901" s="171">
        <f t="shared" si="86"/>
        <v>0</v>
      </c>
    </row>
    <row r="902" spans="1:29" ht="35.25" customHeight="1" x14ac:dyDescent="0.25">
      <c r="A902" s="96" t="s">
        <v>2180</v>
      </c>
      <c r="B902" s="101" t="s">
        <v>10335</v>
      </c>
      <c r="C902" s="98" t="s">
        <v>108</v>
      </c>
      <c r="D902" s="98" t="s">
        <v>309</v>
      </c>
      <c r="E902" s="173" t="s">
        <v>8565</v>
      </c>
      <c r="F902" s="99" t="s">
        <v>15</v>
      </c>
      <c r="G902" s="99" t="s">
        <v>109</v>
      </c>
      <c r="H902" s="99" t="s">
        <v>8893</v>
      </c>
      <c r="I902" s="147" t="s">
        <v>123</v>
      </c>
      <c r="J902" s="103" t="s">
        <v>2225</v>
      </c>
      <c r="K902" s="102">
        <v>2164</v>
      </c>
      <c r="L902" s="103" t="s">
        <v>51</v>
      </c>
      <c r="M902" s="102" t="s">
        <v>119</v>
      </c>
      <c r="N902" s="101" t="s">
        <v>2301</v>
      </c>
      <c r="O902" s="101" t="s">
        <v>191</v>
      </c>
      <c r="P902" s="101" t="s">
        <v>226</v>
      </c>
      <c r="Q902" s="105" t="s">
        <v>10334</v>
      </c>
      <c r="R902" s="105" t="s">
        <v>10673</v>
      </c>
      <c r="S902" s="106" t="s">
        <v>2181</v>
      </c>
      <c r="T902" s="101" t="s">
        <v>2246</v>
      </c>
      <c r="U902" s="148"/>
      <c r="V902" s="148"/>
      <c r="W902" s="107" t="str">
        <f>VLOOKUP(TRIM(X902),X10:Y88,2,FALSE)</f>
        <v>Puneet</v>
      </c>
      <c r="X902" s="171" t="str">
        <f t="shared" si="82"/>
        <v>7.7.3</v>
      </c>
      <c r="Y902" s="175">
        <f t="shared" si="80"/>
        <v>1</v>
      </c>
      <c r="Z902" s="171">
        <f t="shared" si="81"/>
        <v>0</v>
      </c>
      <c r="AA902" s="171">
        <f t="shared" si="83"/>
        <v>5</v>
      </c>
      <c r="AB902" s="171">
        <f t="shared" si="84"/>
        <v>0</v>
      </c>
      <c r="AC902" s="171">
        <f t="shared" si="86"/>
        <v>0</v>
      </c>
    </row>
    <row r="903" spans="1:29" ht="35.25" customHeight="1" x14ac:dyDescent="0.25">
      <c r="A903" s="96" t="s">
        <v>2180</v>
      </c>
      <c r="B903" s="101" t="s">
        <v>2320</v>
      </c>
      <c r="C903" s="98" t="s">
        <v>108</v>
      </c>
      <c r="D903" s="98" t="s">
        <v>309</v>
      </c>
      <c r="E903" s="173" t="s">
        <v>8566</v>
      </c>
      <c r="F903" s="99" t="s">
        <v>15</v>
      </c>
      <c r="G903" s="99" t="s">
        <v>109</v>
      </c>
      <c r="H903" s="99" t="s">
        <v>2677</v>
      </c>
      <c r="I903" s="147" t="s">
        <v>2446</v>
      </c>
      <c r="J903" s="103" t="s">
        <v>2225</v>
      </c>
      <c r="K903" s="102">
        <v>2046</v>
      </c>
      <c r="L903" s="103" t="s">
        <v>53</v>
      </c>
      <c r="M903" s="102" t="s">
        <v>119</v>
      </c>
      <c r="N903" s="101" t="s">
        <v>2301</v>
      </c>
      <c r="O903" s="101" t="s">
        <v>191</v>
      </c>
      <c r="P903" s="101" t="s">
        <v>226</v>
      </c>
      <c r="Q903" s="105" t="s">
        <v>2678</v>
      </c>
      <c r="R903" s="105" t="s">
        <v>10674</v>
      </c>
      <c r="S903" s="106" t="s">
        <v>2181</v>
      </c>
      <c r="T903" s="101" t="s">
        <v>2445</v>
      </c>
      <c r="U903" s="148"/>
      <c r="V903" s="148"/>
      <c r="W903" s="107" t="str">
        <f>VLOOKUP(TRIM(X903),X10:Y88,2,FALSE)</f>
        <v>Puneet</v>
      </c>
      <c r="X903" s="171" t="str">
        <f t="shared" si="82"/>
        <v>7.7.3</v>
      </c>
      <c r="Y903" s="175">
        <f t="shared" si="80"/>
        <v>1</v>
      </c>
      <c r="Z903" s="171">
        <f t="shared" si="81"/>
        <v>0</v>
      </c>
      <c r="AA903" s="171">
        <f t="shared" si="83"/>
        <v>17</v>
      </c>
      <c r="AB903" s="171">
        <f t="shared" si="84"/>
        <v>0</v>
      </c>
      <c r="AC903" s="171">
        <f t="shared" si="86"/>
        <v>0</v>
      </c>
    </row>
    <row r="904" spans="1:29" ht="35.25" customHeight="1" x14ac:dyDescent="0.25">
      <c r="A904" s="96" t="s">
        <v>2180</v>
      </c>
      <c r="B904" s="101" t="s">
        <v>9178</v>
      </c>
      <c r="C904" s="98" t="s">
        <v>108</v>
      </c>
      <c r="D904" s="98" t="s">
        <v>309</v>
      </c>
      <c r="E904" s="173" t="s">
        <v>8567</v>
      </c>
      <c r="F904" s="99" t="s">
        <v>15</v>
      </c>
      <c r="G904" s="99" t="s">
        <v>109</v>
      </c>
      <c r="H904" s="99" t="s">
        <v>9016</v>
      </c>
      <c r="I904" s="147" t="s">
        <v>10336</v>
      </c>
      <c r="J904" s="103" t="s">
        <v>2225</v>
      </c>
      <c r="K904" s="102">
        <v>1520</v>
      </c>
      <c r="L904" s="103" t="s">
        <v>60</v>
      </c>
      <c r="M904" s="102" t="s">
        <v>119</v>
      </c>
      <c r="N904" s="101" t="s">
        <v>2301</v>
      </c>
      <c r="O904" s="101" t="s">
        <v>191</v>
      </c>
      <c r="P904" s="101" t="s">
        <v>226</v>
      </c>
      <c r="Q904" s="105" t="s">
        <v>10337</v>
      </c>
      <c r="R904" s="105" t="s">
        <v>10675</v>
      </c>
      <c r="S904" s="106" t="s">
        <v>2181</v>
      </c>
      <c r="T904" s="101" t="s">
        <v>2397</v>
      </c>
      <c r="U904" s="148"/>
      <c r="V904" s="148"/>
      <c r="W904" s="107" t="str">
        <f>VLOOKUP(TRIM(X904),X10:Y88,2,FALSE)</f>
        <v>Puneet</v>
      </c>
      <c r="X904" s="171" t="str">
        <f t="shared" si="82"/>
        <v>7.7.3</v>
      </c>
      <c r="Y904" s="175">
        <f t="shared" si="80"/>
        <v>1</v>
      </c>
      <c r="Z904" s="171">
        <f t="shared" si="81"/>
        <v>0</v>
      </c>
      <c r="AA904" s="171">
        <f t="shared" si="83"/>
        <v>83</v>
      </c>
      <c r="AB904" s="171">
        <f t="shared" si="84"/>
        <v>0</v>
      </c>
      <c r="AC904" s="171">
        <f t="shared" si="86"/>
        <v>0</v>
      </c>
    </row>
    <row r="905" spans="1:29" ht="35.25" customHeight="1" x14ac:dyDescent="0.25">
      <c r="A905" s="96" t="s">
        <v>2180</v>
      </c>
      <c r="B905" s="101" t="s">
        <v>2633</v>
      </c>
      <c r="C905" s="98" t="s">
        <v>108</v>
      </c>
      <c r="D905" s="98" t="s">
        <v>309</v>
      </c>
      <c r="E905" s="173" t="s">
        <v>8568</v>
      </c>
      <c r="F905" s="99" t="s">
        <v>15</v>
      </c>
      <c r="G905" s="99" t="s">
        <v>109</v>
      </c>
      <c r="H905" s="99" t="s">
        <v>9024</v>
      </c>
      <c r="I905" s="147" t="s">
        <v>9693</v>
      </c>
      <c r="J905" s="103" t="s">
        <v>2225</v>
      </c>
      <c r="K905" s="102">
        <v>2194</v>
      </c>
      <c r="L905" s="103" t="s">
        <v>51</v>
      </c>
      <c r="M905" s="102" t="s">
        <v>119</v>
      </c>
      <c r="N905" s="101" t="s">
        <v>2301</v>
      </c>
      <c r="O905" s="101" t="s">
        <v>191</v>
      </c>
      <c r="P905" s="101" t="s">
        <v>226</v>
      </c>
      <c r="Q905" s="105" t="s">
        <v>10338</v>
      </c>
      <c r="R905" s="105" t="s">
        <v>10676</v>
      </c>
      <c r="S905" s="106" t="s">
        <v>2181</v>
      </c>
      <c r="T905" s="101" t="s">
        <v>2647</v>
      </c>
      <c r="U905" s="148"/>
      <c r="V905" s="148"/>
      <c r="W905" s="107" t="str">
        <f>VLOOKUP(TRIM(X905),X10:Y88,2,FALSE)</f>
        <v>Puneet</v>
      </c>
      <c r="X905" s="171" t="str">
        <f t="shared" si="82"/>
        <v>7.7.3</v>
      </c>
      <c r="Y905" s="175">
        <f t="shared" si="80"/>
        <v>1</v>
      </c>
      <c r="Z905" s="171">
        <f t="shared" si="81"/>
        <v>0</v>
      </c>
      <c r="AA905" s="171">
        <f t="shared" si="83"/>
        <v>23</v>
      </c>
      <c r="AB905" s="171">
        <f t="shared" si="84"/>
        <v>0</v>
      </c>
      <c r="AC905" s="171">
        <f t="shared" si="86"/>
        <v>0</v>
      </c>
    </row>
    <row r="906" spans="1:29" ht="35.25" customHeight="1" x14ac:dyDescent="0.25">
      <c r="A906" s="96" t="s">
        <v>2180</v>
      </c>
      <c r="B906" s="101" t="s">
        <v>9809</v>
      </c>
      <c r="C906" s="98" t="s">
        <v>108</v>
      </c>
      <c r="D906" s="98" t="s">
        <v>309</v>
      </c>
      <c r="E906" s="173" t="s">
        <v>8569</v>
      </c>
      <c r="F906" s="99" t="s">
        <v>15</v>
      </c>
      <c r="G906" s="99" t="s">
        <v>109</v>
      </c>
      <c r="H906" s="99" t="s">
        <v>2282</v>
      </c>
      <c r="I906" s="147" t="s">
        <v>10339</v>
      </c>
      <c r="J906" s="103" t="s">
        <v>2225</v>
      </c>
      <c r="K906" s="102">
        <v>1882</v>
      </c>
      <c r="L906" s="103" t="s">
        <v>60</v>
      </c>
      <c r="M906" s="102" t="s">
        <v>119</v>
      </c>
      <c r="N906" s="101" t="s">
        <v>2301</v>
      </c>
      <c r="O906" s="101" t="s">
        <v>191</v>
      </c>
      <c r="P906" s="101" t="s">
        <v>226</v>
      </c>
      <c r="Q906" s="105" t="s">
        <v>2283</v>
      </c>
      <c r="R906" s="105" t="s">
        <v>10677</v>
      </c>
      <c r="S906" s="106" t="s">
        <v>2181</v>
      </c>
      <c r="T906" s="101" t="s">
        <v>2281</v>
      </c>
      <c r="U906" s="148"/>
      <c r="V906" s="148"/>
      <c r="W906" s="107" t="str">
        <f>VLOOKUP(TRIM(X906),X10:Y88,2,FALSE)</f>
        <v>Puneet</v>
      </c>
      <c r="X906" s="171" t="str">
        <f t="shared" si="82"/>
        <v>7.7.3</v>
      </c>
      <c r="Y906" s="175">
        <f t="shared" si="80"/>
        <v>1</v>
      </c>
      <c r="Z906" s="171">
        <f t="shared" si="81"/>
        <v>0</v>
      </c>
      <c r="AA906" s="171">
        <f t="shared" si="83"/>
        <v>45</v>
      </c>
      <c r="AB906" s="171">
        <f t="shared" si="84"/>
        <v>0</v>
      </c>
      <c r="AC906" s="171">
        <f t="shared" si="86"/>
        <v>0</v>
      </c>
    </row>
    <row r="907" spans="1:29" ht="35.25" customHeight="1" x14ac:dyDescent="0.25">
      <c r="A907" s="96" t="s">
        <v>2180</v>
      </c>
      <c r="B907" s="101" t="s">
        <v>42</v>
      </c>
      <c r="C907" s="98" t="s">
        <v>108</v>
      </c>
      <c r="D907" s="98" t="s">
        <v>314</v>
      </c>
      <c r="E907" s="173" t="s">
        <v>8570</v>
      </c>
      <c r="F907" s="99" t="s">
        <v>2341</v>
      </c>
      <c r="G907" s="99" t="s">
        <v>109</v>
      </c>
      <c r="H907" s="99" t="s">
        <v>2533</v>
      </c>
      <c r="I907" s="147" t="s">
        <v>2336</v>
      </c>
      <c r="J907" s="103"/>
      <c r="K907" s="102"/>
      <c r="L907" s="103"/>
      <c r="M907" s="102"/>
      <c r="N907" s="101"/>
      <c r="O907" s="101" t="s">
        <v>2221</v>
      </c>
      <c r="P907" s="101" t="s">
        <v>2357</v>
      </c>
      <c r="Q907" s="105" t="s">
        <v>8772</v>
      </c>
      <c r="R907" s="105" t="s">
        <v>10678</v>
      </c>
      <c r="S907" s="106" t="s">
        <v>2181</v>
      </c>
      <c r="T907" s="101" t="s">
        <v>2337</v>
      </c>
      <c r="U907" s="148"/>
      <c r="V907" s="148"/>
      <c r="W907" s="107" t="str">
        <f>VLOOKUP(TRIM(X907),X10:Y88,2,FALSE)</f>
        <v>Puneet</v>
      </c>
      <c r="X907" s="171" t="str">
        <f t="shared" si="82"/>
        <v>9.1</v>
      </c>
      <c r="Y907" s="175">
        <f t="shared" si="80"/>
        <v>0</v>
      </c>
      <c r="Z907" s="171">
        <f t="shared" si="81"/>
        <v>0</v>
      </c>
      <c r="AA907" s="171">
        <f t="shared" si="83"/>
        <v>8</v>
      </c>
      <c r="AB907" s="171">
        <f t="shared" si="84"/>
        <v>0</v>
      </c>
      <c r="AC907" s="171">
        <f t="shared" si="86"/>
        <v>0</v>
      </c>
    </row>
    <row r="908" spans="1:29" ht="35.25" customHeight="1" x14ac:dyDescent="0.25">
      <c r="A908" s="96" t="s">
        <v>2180</v>
      </c>
      <c r="B908" s="101" t="s">
        <v>42</v>
      </c>
      <c r="C908" s="98" t="s">
        <v>108</v>
      </c>
      <c r="D908" s="98" t="s">
        <v>314</v>
      </c>
      <c r="E908" s="173" t="s">
        <v>8571</v>
      </c>
      <c r="F908" s="99" t="s">
        <v>2341</v>
      </c>
      <c r="G908" s="99" t="s">
        <v>109</v>
      </c>
      <c r="H908" s="99" t="s">
        <v>3530</v>
      </c>
      <c r="I908" s="147" t="s">
        <v>10340</v>
      </c>
      <c r="J908" s="103"/>
      <c r="K908" s="102"/>
      <c r="L908" s="103"/>
      <c r="M908" s="102"/>
      <c r="N908" s="101"/>
      <c r="O908" s="101" t="s">
        <v>2221</v>
      </c>
      <c r="P908" s="101" t="s">
        <v>8852</v>
      </c>
      <c r="Q908" s="105" t="s">
        <v>8853</v>
      </c>
      <c r="R908" s="105" t="s">
        <v>10679</v>
      </c>
      <c r="S908" s="106" t="s">
        <v>2181</v>
      </c>
      <c r="T908" s="101" t="s">
        <v>2377</v>
      </c>
      <c r="U908" s="148"/>
      <c r="V908" s="148"/>
      <c r="W908" s="107" t="str">
        <f>VLOOKUP(TRIM(X908),X10:Y88,2,FALSE)</f>
        <v>Puneet</v>
      </c>
      <c r="X908" s="171" t="str">
        <f t="shared" si="82"/>
        <v>9.1</v>
      </c>
      <c r="Y908" s="175">
        <f t="shared" si="80"/>
        <v>0</v>
      </c>
      <c r="Z908" s="171">
        <f t="shared" si="81"/>
        <v>0</v>
      </c>
      <c r="AA908" s="171">
        <f t="shared" si="83"/>
        <v>334</v>
      </c>
      <c r="AB908" s="171">
        <f t="shared" si="84"/>
        <v>0</v>
      </c>
      <c r="AC908" s="171">
        <f t="shared" si="86"/>
        <v>0</v>
      </c>
    </row>
    <row r="909" spans="1:29" ht="35.25" customHeight="1" x14ac:dyDescent="0.25">
      <c r="A909" s="96" t="s">
        <v>2180</v>
      </c>
      <c r="B909" s="101" t="s">
        <v>42</v>
      </c>
      <c r="C909" s="98" t="s">
        <v>108</v>
      </c>
      <c r="D909" s="98" t="s">
        <v>314</v>
      </c>
      <c r="E909" s="173" t="s">
        <v>8572</v>
      </c>
      <c r="F909" s="99" t="s">
        <v>2341</v>
      </c>
      <c r="G909" s="99" t="s">
        <v>109</v>
      </c>
      <c r="H909" s="99" t="s">
        <v>9696</v>
      </c>
      <c r="I909" s="147" t="s">
        <v>2275</v>
      </c>
      <c r="J909" s="103"/>
      <c r="K909" s="102"/>
      <c r="L909" s="103"/>
      <c r="M909" s="102"/>
      <c r="N909" s="101"/>
      <c r="O909" s="101" t="s">
        <v>2221</v>
      </c>
      <c r="P909" s="101" t="s">
        <v>2286</v>
      </c>
      <c r="Q909" s="105" t="s">
        <v>9026</v>
      </c>
      <c r="R909" s="105" t="s">
        <v>10680</v>
      </c>
      <c r="S909" s="106" t="s">
        <v>2181</v>
      </c>
      <c r="T909" s="101" t="s">
        <v>2281</v>
      </c>
      <c r="U909" s="148"/>
      <c r="V909" s="148"/>
      <c r="W909" s="107" t="str">
        <f>VLOOKUP(TRIM(X909),X10:Y88,2,FALSE)</f>
        <v>Puneet</v>
      </c>
      <c r="X909" s="171" t="str">
        <f t="shared" si="82"/>
        <v>9.1</v>
      </c>
      <c r="Y909" s="175">
        <f t="shared" si="80"/>
        <v>0</v>
      </c>
      <c r="Z909" s="171">
        <f t="shared" si="81"/>
        <v>0</v>
      </c>
      <c r="AA909" s="171">
        <f t="shared" si="83"/>
        <v>26</v>
      </c>
      <c r="AB909" s="171">
        <f t="shared" si="84"/>
        <v>0</v>
      </c>
      <c r="AC909" s="171">
        <f t="shared" si="86"/>
        <v>0</v>
      </c>
    </row>
    <row r="910" spans="1:29" ht="35.25" customHeight="1" x14ac:dyDescent="0.25">
      <c r="A910" s="96" t="s">
        <v>2180</v>
      </c>
      <c r="B910" s="101" t="s">
        <v>42</v>
      </c>
      <c r="C910" s="98" t="s">
        <v>108</v>
      </c>
      <c r="D910" s="98" t="s">
        <v>314</v>
      </c>
      <c r="E910" s="173" t="s">
        <v>8573</v>
      </c>
      <c r="F910" s="99" t="s">
        <v>2850</v>
      </c>
      <c r="G910" s="99" t="s">
        <v>109</v>
      </c>
      <c r="H910" s="99" t="s">
        <v>3548</v>
      </c>
      <c r="I910" s="147" t="s">
        <v>2849</v>
      </c>
      <c r="J910" s="103"/>
      <c r="K910" s="102"/>
      <c r="L910" s="103"/>
      <c r="M910" s="102"/>
      <c r="N910" s="101"/>
      <c r="O910" s="101" t="s">
        <v>2221</v>
      </c>
      <c r="P910" s="101"/>
      <c r="Q910" s="105" t="s">
        <v>3548</v>
      </c>
      <c r="R910" s="105" t="s">
        <v>10681</v>
      </c>
      <c r="S910" s="106" t="s">
        <v>2181</v>
      </c>
      <c r="T910" s="101" t="s">
        <v>8932</v>
      </c>
      <c r="U910" s="148"/>
      <c r="V910" s="148"/>
      <c r="W910" s="107" t="str">
        <f>VLOOKUP(TRIM(X910),X10:Y88,2,FALSE)</f>
        <v>Puneet</v>
      </c>
      <c r="X910" s="171" t="str">
        <f t="shared" si="82"/>
        <v>9.1</v>
      </c>
      <c r="Y910" s="175">
        <f t="shared" si="80"/>
        <v>0</v>
      </c>
      <c r="Z910" s="171">
        <f t="shared" si="81"/>
        <v>0</v>
      </c>
      <c r="AA910" s="171">
        <f t="shared" si="83"/>
        <v>14</v>
      </c>
      <c r="AB910" s="171">
        <f t="shared" si="84"/>
        <v>0</v>
      </c>
      <c r="AC910" s="171">
        <f t="shared" si="86"/>
        <v>0</v>
      </c>
    </row>
    <row r="911" spans="1:29" ht="35.25" customHeight="1" x14ac:dyDescent="0.25">
      <c r="A911" s="96" t="s">
        <v>2180</v>
      </c>
      <c r="B911" s="101" t="s">
        <v>42</v>
      </c>
      <c r="C911" s="98" t="s">
        <v>108</v>
      </c>
      <c r="D911" s="98" t="s">
        <v>314</v>
      </c>
      <c r="E911" s="173" t="s">
        <v>8574</v>
      </c>
      <c r="F911" s="99" t="s">
        <v>2341</v>
      </c>
      <c r="G911" s="99" t="s">
        <v>109</v>
      </c>
      <c r="H911" s="99" t="s">
        <v>11094</v>
      </c>
      <c r="I911" s="147" t="s">
        <v>2373</v>
      </c>
      <c r="J911" s="103"/>
      <c r="K911" s="102"/>
      <c r="L911" s="103"/>
      <c r="M911" s="102"/>
      <c r="N911" s="101"/>
      <c r="O911" s="101" t="s">
        <v>2221</v>
      </c>
      <c r="P911" s="101" t="s">
        <v>2695</v>
      </c>
      <c r="Q911" s="105" t="s">
        <v>10689</v>
      </c>
      <c r="R911" s="105" t="s">
        <v>10682</v>
      </c>
      <c r="S911" s="106" t="s">
        <v>2181</v>
      </c>
      <c r="T911" s="101" t="s">
        <v>2247</v>
      </c>
      <c r="U911" s="148"/>
      <c r="V911" s="148"/>
      <c r="W911" s="107" t="str">
        <f>VLOOKUP(TRIM(X911),X10:Y88,2,FALSE)</f>
        <v>Puneet</v>
      </c>
      <c r="X911" s="171" t="str">
        <f t="shared" si="82"/>
        <v>9.1</v>
      </c>
      <c r="Y911" s="175">
        <f t="shared" si="80"/>
        <v>0</v>
      </c>
      <c r="Z911" s="171">
        <f t="shared" si="81"/>
        <v>0</v>
      </c>
      <c r="AA911" s="171">
        <f t="shared" si="83"/>
        <v>21</v>
      </c>
      <c r="AB911" s="171">
        <f t="shared" si="84"/>
        <v>0</v>
      </c>
      <c r="AC911" s="171">
        <f t="shared" si="86"/>
        <v>0</v>
      </c>
    </row>
    <row r="912" spans="1:29" ht="35.25" customHeight="1" x14ac:dyDescent="0.25">
      <c r="A912" s="96" t="s">
        <v>2180</v>
      </c>
      <c r="B912" s="101" t="s">
        <v>42</v>
      </c>
      <c r="C912" s="98" t="s">
        <v>108</v>
      </c>
      <c r="D912" s="98" t="s">
        <v>315</v>
      </c>
      <c r="E912" s="173" t="s">
        <v>8575</v>
      </c>
      <c r="F912" s="99" t="s">
        <v>2341</v>
      </c>
      <c r="G912" s="99" t="s">
        <v>109</v>
      </c>
      <c r="H912" s="99" t="s">
        <v>10342</v>
      </c>
      <c r="I912" s="147" t="s">
        <v>2583</v>
      </c>
      <c r="J912" s="103"/>
      <c r="K912" s="102"/>
      <c r="L912" s="103"/>
      <c r="M912" s="102"/>
      <c r="N912" s="101"/>
      <c r="O912" s="101" t="s">
        <v>2221</v>
      </c>
      <c r="P912" s="101" t="s">
        <v>2222</v>
      </c>
      <c r="Q912" s="105" t="s">
        <v>10341</v>
      </c>
      <c r="R912" s="105" t="s">
        <v>10683</v>
      </c>
      <c r="S912" s="106" t="s">
        <v>2181</v>
      </c>
      <c r="T912" s="101" t="s">
        <v>2646</v>
      </c>
      <c r="U912" s="148"/>
      <c r="V912" s="148"/>
      <c r="W912" s="107" t="str">
        <f>VLOOKUP(TRIM(X912),X10:Y88,2,FALSE)</f>
        <v>Puneet</v>
      </c>
      <c r="X912" s="171" t="str">
        <f t="shared" si="82"/>
        <v>9.2</v>
      </c>
      <c r="Y912" s="175">
        <f t="shared" si="80"/>
        <v>0</v>
      </c>
      <c r="Z912" s="171">
        <f t="shared" si="81"/>
        <v>0</v>
      </c>
      <c r="AA912" s="171">
        <f t="shared" si="83"/>
        <v>12</v>
      </c>
      <c r="AB912" s="171">
        <f t="shared" si="84"/>
        <v>0</v>
      </c>
      <c r="AC912" s="171">
        <f t="shared" si="86"/>
        <v>0</v>
      </c>
    </row>
    <row r="913" spans="1:29" ht="35.25" customHeight="1" x14ac:dyDescent="0.25">
      <c r="A913" s="96" t="s">
        <v>2180</v>
      </c>
      <c r="B913" s="101" t="s">
        <v>42</v>
      </c>
      <c r="C913" s="98" t="s">
        <v>108</v>
      </c>
      <c r="D913" s="98" t="s">
        <v>314</v>
      </c>
      <c r="E913" s="173" t="s">
        <v>8576</v>
      </c>
      <c r="F913" s="99" t="s">
        <v>2850</v>
      </c>
      <c r="G913" s="99" t="s">
        <v>109</v>
      </c>
      <c r="H913" s="99" t="s">
        <v>6595</v>
      </c>
      <c r="I913" s="147" t="s">
        <v>6594</v>
      </c>
      <c r="J913" s="103"/>
      <c r="K913" s="102"/>
      <c r="L913" s="103"/>
      <c r="M913" s="102"/>
      <c r="N913" s="101"/>
      <c r="O913" s="101" t="s">
        <v>2221</v>
      </c>
      <c r="P913" s="101"/>
      <c r="Q913" s="105" t="s">
        <v>8765</v>
      </c>
      <c r="R913" s="105" t="s">
        <v>10684</v>
      </c>
      <c r="S913" s="106" t="s">
        <v>2181</v>
      </c>
      <c r="T913" s="101" t="s">
        <v>2337</v>
      </c>
      <c r="U913" s="148"/>
      <c r="V913" s="148"/>
      <c r="W913" s="107" t="str">
        <f>VLOOKUP(TRIM(X913),X10:Y88,2,FALSE)</f>
        <v>Puneet</v>
      </c>
      <c r="X913" s="171" t="str">
        <f t="shared" si="82"/>
        <v>9.1</v>
      </c>
      <c r="Y913" s="175">
        <f t="shared" si="80"/>
        <v>0</v>
      </c>
      <c r="Z913" s="171">
        <f t="shared" si="81"/>
        <v>0</v>
      </c>
      <c r="AA913" s="171">
        <f t="shared" si="83"/>
        <v>35</v>
      </c>
      <c r="AB913" s="171">
        <f t="shared" si="84"/>
        <v>0</v>
      </c>
      <c r="AC913" s="171">
        <f t="shared" si="86"/>
        <v>0</v>
      </c>
    </row>
    <row r="914" spans="1:29" ht="35.25" customHeight="1" x14ac:dyDescent="0.25">
      <c r="A914" s="96" t="s">
        <v>2180</v>
      </c>
      <c r="B914" s="101" t="s">
        <v>42</v>
      </c>
      <c r="C914" s="98" t="s">
        <v>108</v>
      </c>
      <c r="D914" s="98" t="s">
        <v>314</v>
      </c>
      <c r="E914" s="173" t="s">
        <v>8577</v>
      </c>
      <c r="F914" s="99" t="s">
        <v>2850</v>
      </c>
      <c r="G914" s="99" t="s">
        <v>109</v>
      </c>
      <c r="H914" s="99" t="s">
        <v>9849</v>
      </c>
      <c r="I914" s="147" t="s">
        <v>9123</v>
      </c>
      <c r="J914" s="103"/>
      <c r="K914" s="102"/>
      <c r="L914" s="103"/>
      <c r="M914" s="102"/>
      <c r="N914" s="101"/>
      <c r="O914" s="101" t="s">
        <v>2221</v>
      </c>
      <c r="P914" s="101"/>
      <c r="Q914" s="105" t="s">
        <v>9124</v>
      </c>
      <c r="R914" s="105" t="s">
        <v>10685</v>
      </c>
      <c r="S914" s="106" t="s">
        <v>2181</v>
      </c>
      <c r="T914" s="101" t="s">
        <v>2227</v>
      </c>
      <c r="U914" s="148"/>
      <c r="V914" s="148"/>
      <c r="W914" s="107" t="str">
        <f>VLOOKUP(TRIM(X914),X10:Y88,2,FALSE)</f>
        <v>Puneet</v>
      </c>
      <c r="X914" s="171" t="str">
        <f t="shared" si="82"/>
        <v>9.1</v>
      </c>
      <c r="Y914" s="175">
        <f t="shared" ref="Y914:Y977" si="87">IF(F914="CR", IF(S914="Approved", 1, IF(S914="Block approved", 1, 0)),0)</f>
        <v>0</v>
      </c>
      <c r="Z914" s="171">
        <f t="shared" ref="Z914:Z977" si="88">IF(F914="P-CR", IF(S914="Approved", 1, IF(S914="Block approved", 1, 0)),0)</f>
        <v>0</v>
      </c>
      <c r="AA914" s="171">
        <f t="shared" si="83"/>
        <v>61</v>
      </c>
      <c r="AB914" s="171">
        <f t="shared" si="84"/>
        <v>0</v>
      </c>
      <c r="AC914" s="171">
        <f t="shared" si="86"/>
        <v>0</v>
      </c>
    </row>
    <row r="915" spans="1:29" ht="36.75" customHeight="1" x14ac:dyDescent="0.25">
      <c r="A915" s="96" t="s">
        <v>2180</v>
      </c>
      <c r="B915" s="101" t="s">
        <v>42</v>
      </c>
      <c r="C915" s="98" t="s">
        <v>108</v>
      </c>
      <c r="D915" s="98" t="s">
        <v>314</v>
      </c>
      <c r="E915" s="173" t="s">
        <v>8578</v>
      </c>
      <c r="F915" s="99" t="s">
        <v>2850</v>
      </c>
      <c r="G915" s="99" t="s">
        <v>109</v>
      </c>
      <c r="H915" s="99" t="s">
        <v>9446</v>
      </c>
      <c r="I915" s="147" t="s">
        <v>8916</v>
      </c>
      <c r="J915" s="103"/>
      <c r="K915" s="102"/>
      <c r="L915" s="103"/>
      <c r="M915" s="102"/>
      <c r="N915" s="101"/>
      <c r="O915" s="101" t="s">
        <v>2221</v>
      </c>
      <c r="P915" s="101"/>
      <c r="Q915" s="105" t="s">
        <v>8917</v>
      </c>
      <c r="R915" s="105" t="s">
        <v>10686</v>
      </c>
      <c r="S915" s="106" t="s">
        <v>2181</v>
      </c>
      <c r="T915" s="101" t="s">
        <v>2337</v>
      </c>
      <c r="U915" s="148"/>
      <c r="V915" s="148"/>
      <c r="W915" s="107" t="str">
        <f>VLOOKUP(TRIM(X915),X10:Y88,2,FALSE)</f>
        <v>Puneet</v>
      </c>
      <c r="X915" s="171" t="str">
        <f t="shared" si="82"/>
        <v>9.1</v>
      </c>
      <c r="Y915" s="175">
        <f t="shared" si="87"/>
        <v>0</v>
      </c>
      <c r="Z915" s="171">
        <f t="shared" si="88"/>
        <v>0</v>
      </c>
      <c r="AA915" s="171">
        <f t="shared" si="83"/>
        <v>39</v>
      </c>
      <c r="AB915" s="171">
        <f t="shared" si="84"/>
        <v>0</v>
      </c>
      <c r="AC915" s="171">
        <f t="shared" si="86"/>
        <v>0</v>
      </c>
    </row>
    <row r="916" spans="1:29" ht="36.75" customHeight="1" x14ac:dyDescent="0.25">
      <c r="A916" s="96" t="s">
        <v>2180</v>
      </c>
      <c r="B916" s="101" t="s">
        <v>42</v>
      </c>
      <c r="C916" s="98" t="s">
        <v>108</v>
      </c>
      <c r="D916" s="98" t="s">
        <v>314</v>
      </c>
      <c r="E916" s="173" t="s">
        <v>8579</v>
      </c>
      <c r="F916" s="99" t="s">
        <v>2850</v>
      </c>
      <c r="G916" s="99" t="s">
        <v>109</v>
      </c>
      <c r="H916" s="99" t="s">
        <v>9454</v>
      </c>
      <c r="I916" s="147" t="s">
        <v>2336</v>
      </c>
      <c r="J916" s="103"/>
      <c r="K916" s="102"/>
      <c r="L916" s="103"/>
      <c r="M916" s="102"/>
      <c r="N916" s="101"/>
      <c r="O916" s="101" t="s">
        <v>2221</v>
      </c>
      <c r="P916" s="101"/>
      <c r="Q916" s="105" t="s">
        <v>8920</v>
      </c>
      <c r="R916" s="105" t="s">
        <v>10687</v>
      </c>
      <c r="S916" s="106" t="s">
        <v>2181</v>
      </c>
      <c r="T916" s="101" t="s">
        <v>2337</v>
      </c>
      <c r="U916" s="148"/>
      <c r="V916" s="148"/>
      <c r="W916" s="107" t="str">
        <f>VLOOKUP(TRIM(X916),X10:Y88,2,FALSE)</f>
        <v>Puneet</v>
      </c>
      <c r="X916" s="171" t="str">
        <f t="shared" si="82"/>
        <v>9.1</v>
      </c>
      <c r="Y916" s="175">
        <f t="shared" si="87"/>
        <v>0</v>
      </c>
      <c r="Z916" s="171">
        <f t="shared" si="88"/>
        <v>0</v>
      </c>
      <c r="AA916" s="171">
        <f t="shared" si="83"/>
        <v>8</v>
      </c>
      <c r="AB916" s="171">
        <f t="shared" si="84"/>
        <v>0</v>
      </c>
      <c r="AC916" s="171">
        <f t="shared" si="86"/>
        <v>0</v>
      </c>
    </row>
    <row r="917" spans="1:29" ht="36.75" customHeight="1" x14ac:dyDescent="0.25">
      <c r="A917" s="96" t="s">
        <v>2180</v>
      </c>
      <c r="B917" s="101" t="s">
        <v>42</v>
      </c>
      <c r="C917" s="98" t="s">
        <v>108</v>
      </c>
      <c r="D917" s="98" t="s">
        <v>314</v>
      </c>
      <c r="E917" s="173" t="s">
        <v>8580</v>
      </c>
      <c r="F917" s="99" t="s">
        <v>2850</v>
      </c>
      <c r="G917" s="99" t="s">
        <v>109</v>
      </c>
      <c r="H917" s="99" t="s">
        <v>9819</v>
      </c>
      <c r="I917" s="147" t="s">
        <v>9818</v>
      </c>
      <c r="J917" s="103"/>
      <c r="K917" s="102"/>
      <c r="L917" s="103"/>
      <c r="M917" s="102"/>
      <c r="N917" s="101"/>
      <c r="O917" s="101" t="s">
        <v>2221</v>
      </c>
      <c r="P917" s="101"/>
      <c r="Q917" s="105" t="s">
        <v>8924</v>
      </c>
      <c r="R917" s="105" t="s">
        <v>10688</v>
      </c>
      <c r="S917" s="106" t="s">
        <v>2181</v>
      </c>
      <c r="T917" s="101" t="s">
        <v>2274</v>
      </c>
      <c r="U917" s="148"/>
      <c r="V917" s="148"/>
      <c r="W917" s="107" t="str">
        <f>VLOOKUP(TRIM(X917),X10:Y88,2,FALSE)</f>
        <v>Puneet</v>
      </c>
      <c r="X917" s="171" t="str">
        <f t="shared" si="82"/>
        <v>9.1</v>
      </c>
      <c r="Y917" s="175">
        <f t="shared" si="87"/>
        <v>0</v>
      </c>
      <c r="Z917" s="171">
        <f t="shared" si="88"/>
        <v>0</v>
      </c>
      <c r="AA917" s="171">
        <f t="shared" si="83"/>
        <v>105</v>
      </c>
      <c r="AB917" s="171">
        <f t="shared" si="84"/>
        <v>0</v>
      </c>
      <c r="AC917" s="171">
        <f t="shared" si="86"/>
        <v>0</v>
      </c>
    </row>
    <row r="918" spans="1:29" ht="36.75" customHeight="1" x14ac:dyDescent="0.25">
      <c r="A918" s="96" t="s">
        <v>2180</v>
      </c>
      <c r="B918" s="101" t="s">
        <v>42</v>
      </c>
      <c r="C918" s="98" t="s">
        <v>108</v>
      </c>
      <c r="D918" s="98" t="s">
        <v>314</v>
      </c>
      <c r="E918" s="173" t="s">
        <v>8581</v>
      </c>
      <c r="F918" s="99" t="s">
        <v>2850</v>
      </c>
      <c r="G918" s="99" t="s">
        <v>109</v>
      </c>
      <c r="H918" s="99" t="s">
        <v>11085</v>
      </c>
      <c r="I918" s="147" t="s">
        <v>2583</v>
      </c>
      <c r="J918" s="103"/>
      <c r="K918" s="102"/>
      <c r="L918" s="103"/>
      <c r="M918" s="102"/>
      <c r="N918" s="101"/>
      <c r="O918" s="101"/>
      <c r="P918" s="101"/>
      <c r="Q918" s="105" t="s">
        <v>3650</v>
      </c>
      <c r="R918" s="105" t="s">
        <v>11083</v>
      </c>
      <c r="S918" s="106" t="s">
        <v>2181</v>
      </c>
      <c r="T918" s="101" t="s">
        <v>2646</v>
      </c>
      <c r="U918" s="148"/>
      <c r="V918" s="148"/>
      <c r="W918" s="107" t="str">
        <f>VLOOKUP(TRIM(X918),X10:Y88,2,FALSE)</f>
        <v>Puneet</v>
      </c>
      <c r="X918" s="171" t="str">
        <f t="shared" si="82"/>
        <v>9.1</v>
      </c>
      <c r="Y918" s="175">
        <f t="shared" si="87"/>
        <v>0</v>
      </c>
      <c r="Z918" s="171">
        <f t="shared" si="88"/>
        <v>0</v>
      </c>
      <c r="AA918" s="171">
        <f t="shared" si="83"/>
        <v>12</v>
      </c>
      <c r="AB918" s="171">
        <f t="shared" si="84"/>
        <v>0</v>
      </c>
      <c r="AC918" s="171">
        <f t="shared" si="86"/>
        <v>0</v>
      </c>
    </row>
    <row r="919" spans="1:29" ht="36.75" customHeight="1" x14ac:dyDescent="0.25">
      <c r="A919" s="96" t="s">
        <v>2180</v>
      </c>
      <c r="B919" s="101" t="s">
        <v>2749</v>
      </c>
      <c r="C919" s="98" t="s">
        <v>108</v>
      </c>
      <c r="D919" s="98" t="s">
        <v>308</v>
      </c>
      <c r="E919" s="173" t="s">
        <v>8582</v>
      </c>
      <c r="F919" s="99" t="s">
        <v>15</v>
      </c>
      <c r="G919" s="99" t="s">
        <v>109</v>
      </c>
      <c r="H919" s="99" t="s">
        <v>2747</v>
      </c>
      <c r="I919" s="147" t="s">
        <v>10321</v>
      </c>
      <c r="J919" s="103" t="s">
        <v>2225</v>
      </c>
      <c r="K919" s="102">
        <v>1980</v>
      </c>
      <c r="L919" s="103" t="s">
        <v>58</v>
      </c>
      <c r="M919" s="102" t="s">
        <v>119</v>
      </c>
      <c r="N919" s="101" t="s">
        <v>2301</v>
      </c>
      <c r="O919" s="101" t="s">
        <v>191</v>
      </c>
      <c r="P919" s="101" t="s">
        <v>226</v>
      </c>
      <c r="Q919" s="105" t="s">
        <v>2748</v>
      </c>
      <c r="R919" s="105" t="s">
        <v>11089</v>
      </c>
      <c r="S919" s="106" t="s">
        <v>2181</v>
      </c>
      <c r="T919" s="101" t="s">
        <v>2337</v>
      </c>
      <c r="U919" s="148"/>
      <c r="V919" s="148"/>
      <c r="W919" s="107" t="str">
        <f>VLOOKUP(TRIM(X919),X10:Y88,2,FALSE)</f>
        <v>Puneet</v>
      </c>
      <c r="X919" s="171" t="str">
        <f t="shared" si="82"/>
        <v>7.7.2</v>
      </c>
      <c r="Y919" s="175">
        <f t="shared" si="87"/>
        <v>1</v>
      </c>
      <c r="Z919" s="171">
        <f t="shared" si="88"/>
        <v>0</v>
      </c>
      <c r="AA919" s="171">
        <f t="shared" si="83"/>
        <v>22</v>
      </c>
      <c r="AB919" s="171">
        <f t="shared" si="84"/>
        <v>0</v>
      </c>
      <c r="AC919" s="171">
        <f t="shared" si="86"/>
        <v>0</v>
      </c>
    </row>
    <row r="920" spans="1:29" ht="12.75" x14ac:dyDescent="0.25">
      <c r="W920" s="107"/>
      <c r="Z920" s="171"/>
      <c r="AA920" s="171"/>
      <c r="AB920" s="171"/>
      <c r="AC920" s="171"/>
    </row>
    <row r="921" spans="1:29" ht="12.75" x14ac:dyDescent="0.25">
      <c r="W921" s="107"/>
      <c r="Z921" s="171"/>
      <c r="AA921" s="171"/>
      <c r="AB921" s="171"/>
      <c r="AC921" s="171"/>
    </row>
    <row r="922" spans="1:29" ht="12.75" x14ac:dyDescent="0.25">
      <c r="W922" s="107"/>
      <c r="Z922" s="171"/>
      <c r="AA922" s="171"/>
      <c r="AB922" s="171"/>
      <c r="AC922" s="171"/>
    </row>
    <row r="923" spans="1:29" ht="12.75" x14ac:dyDescent="0.25">
      <c r="W923" s="107"/>
      <c r="Z923" s="171"/>
      <c r="AA923" s="171"/>
      <c r="AB923" s="171"/>
      <c r="AC923" s="171"/>
    </row>
    <row r="924" spans="1:29" ht="12.75" x14ac:dyDescent="0.25">
      <c r="W924" s="107"/>
      <c r="Z924" s="171"/>
      <c r="AA924" s="171"/>
      <c r="AB924" s="171"/>
      <c r="AC924" s="171"/>
    </row>
    <row r="925" spans="1:29" ht="12.75" x14ac:dyDescent="0.25">
      <c r="W925" s="107"/>
      <c r="Z925" s="171"/>
      <c r="AA925" s="171"/>
      <c r="AB925" s="171"/>
      <c r="AC925" s="171"/>
    </row>
    <row r="926" spans="1:29" ht="12.75" x14ac:dyDescent="0.25">
      <c r="W926" s="107"/>
      <c r="Z926" s="171"/>
      <c r="AA926" s="171"/>
      <c r="AB926" s="171"/>
      <c r="AC926" s="171"/>
    </row>
    <row r="927" spans="1:29" ht="12.75" x14ac:dyDescent="0.25">
      <c r="W927" s="107"/>
      <c r="Z927" s="171"/>
      <c r="AA927" s="171"/>
      <c r="AB927" s="171"/>
      <c r="AC927" s="171"/>
    </row>
    <row r="928" spans="1:29" ht="12.75" x14ac:dyDescent="0.25">
      <c r="W928" s="107"/>
      <c r="Z928" s="171"/>
      <c r="AA928" s="171"/>
      <c r="AB928" s="171"/>
      <c r="AC928" s="171"/>
    </row>
    <row r="929" spans="23:29" ht="12.75" x14ac:dyDescent="0.25">
      <c r="W929" s="107"/>
      <c r="Z929" s="171"/>
      <c r="AA929" s="171"/>
      <c r="AB929" s="171"/>
      <c r="AC929" s="171"/>
    </row>
    <row r="930" spans="23:29" ht="12.75" x14ac:dyDescent="0.25">
      <c r="W930" s="107"/>
      <c r="Z930" s="171"/>
      <c r="AA930" s="171"/>
      <c r="AB930" s="171"/>
      <c r="AC930" s="171"/>
    </row>
    <row r="931" spans="23:29" ht="12.75" x14ac:dyDescent="0.25">
      <c r="W931" s="107"/>
      <c r="Z931" s="171"/>
      <c r="AA931" s="171"/>
      <c r="AB931" s="171"/>
      <c r="AC931" s="171"/>
    </row>
    <row r="932" spans="23:29" ht="12.75" x14ac:dyDescent="0.25">
      <c r="W932" s="107"/>
      <c r="Z932" s="171"/>
      <c r="AA932" s="171"/>
      <c r="AB932" s="171"/>
      <c r="AC932" s="171"/>
    </row>
    <row r="933" spans="23:29" ht="12.75" x14ac:dyDescent="0.25">
      <c r="W933" s="107"/>
      <c r="Z933" s="171"/>
      <c r="AA933" s="171"/>
      <c r="AB933" s="171"/>
      <c r="AC933" s="171"/>
    </row>
    <row r="934" spans="23:29" ht="12.75" x14ac:dyDescent="0.25">
      <c r="W934" s="107"/>
      <c r="Z934" s="171"/>
      <c r="AA934" s="171"/>
      <c r="AB934" s="171"/>
      <c r="AC934" s="171"/>
    </row>
    <row r="935" spans="23:29" ht="12.75" x14ac:dyDescent="0.25">
      <c r="W935" s="107"/>
      <c r="Z935" s="171"/>
      <c r="AA935" s="171"/>
      <c r="AB935" s="171"/>
      <c r="AC935" s="171"/>
    </row>
    <row r="936" spans="23:29" ht="12.75" x14ac:dyDescent="0.25">
      <c r="W936" s="107"/>
      <c r="Z936" s="171"/>
      <c r="AA936" s="171"/>
      <c r="AB936" s="171"/>
      <c r="AC936" s="171"/>
    </row>
    <row r="937" spans="23:29" ht="12.75" x14ac:dyDescent="0.25">
      <c r="W937" s="107"/>
      <c r="Z937" s="171"/>
      <c r="AA937" s="171"/>
      <c r="AB937" s="171"/>
      <c r="AC937" s="171"/>
    </row>
    <row r="938" spans="23:29" ht="12.75" x14ac:dyDescent="0.25">
      <c r="W938" s="107"/>
      <c r="Z938" s="171"/>
      <c r="AA938" s="171"/>
      <c r="AB938" s="171"/>
      <c r="AC938" s="171"/>
    </row>
    <row r="939" spans="23:29" ht="12.75" x14ac:dyDescent="0.25">
      <c r="W939" s="107"/>
      <c r="Z939" s="171"/>
      <c r="AA939" s="171"/>
      <c r="AB939" s="171"/>
      <c r="AC939" s="171"/>
    </row>
    <row r="940" spans="23:29" ht="12.75" x14ac:dyDescent="0.25">
      <c r="W940" s="107"/>
      <c r="Z940" s="171"/>
      <c r="AA940" s="171"/>
      <c r="AB940" s="171"/>
      <c r="AC940" s="171"/>
    </row>
    <row r="941" spans="23:29" ht="12.75" x14ac:dyDescent="0.25">
      <c r="W941" s="107"/>
      <c r="Z941" s="171"/>
      <c r="AA941" s="171"/>
      <c r="AB941" s="171"/>
      <c r="AC941" s="171"/>
    </row>
    <row r="942" spans="23:29" ht="12.75" x14ac:dyDescent="0.25">
      <c r="W942" s="107"/>
      <c r="Z942" s="171"/>
      <c r="AA942" s="171"/>
      <c r="AB942" s="171"/>
      <c r="AC942" s="171"/>
    </row>
    <row r="943" spans="23:29" ht="12.75" x14ac:dyDescent="0.25">
      <c r="W943" s="107"/>
      <c r="Z943" s="171"/>
      <c r="AA943" s="171"/>
      <c r="AB943" s="171"/>
      <c r="AC943" s="171"/>
    </row>
    <row r="944" spans="23:29" ht="12.75" x14ac:dyDescent="0.25">
      <c r="W944" s="107"/>
      <c r="Z944" s="171"/>
      <c r="AA944" s="171"/>
      <c r="AB944" s="171"/>
      <c r="AC944" s="171"/>
    </row>
    <row r="945" spans="23:29" ht="12.75" x14ac:dyDescent="0.25">
      <c r="W945" s="107"/>
      <c r="Z945" s="171"/>
      <c r="AA945" s="171"/>
      <c r="AB945" s="171"/>
      <c r="AC945" s="171"/>
    </row>
    <row r="946" spans="23:29" ht="12.75" x14ac:dyDescent="0.25">
      <c r="W946" s="107"/>
      <c r="Z946" s="171"/>
      <c r="AA946" s="171"/>
      <c r="AB946" s="171"/>
      <c r="AC946" s="171"/>
    </row>
    <row r="947" spans="23:29" ht="12.75" x14ac:dyDescent="0.25">
      <c r="W947" s="107"/>
      <c r="Z947" s="171"/>
      <c r="AA947" s="171"/>
      <c r="AB947" s="171"/>
      <c r="AC947" s="171"/>
    </row>
    <row r="948" spans="23:29" ht="12.75" x14ac:dyDescent="0.25">
      <c r="W948" s="107"/>
      <c r="Z948" s="171"/>
      <c r="AA948" s="171"/>
      <c r="AB948" s="171"/>
      <c r="AC948" s="171"/>
    </row>
    <row r="949" spans="23:29" ht="12.75" x14ac:dyDescent="0.25">
      <c r="W949" s="107"/>
      <c r="Z949" s="171"/>
      <c r="AA949" s="171"/>
      <c r="AB949" s="171"/>
      <c r="AC949" s="171"/>
    </row>
    <row r="950" spans="23:29" ht="12.75" x14ac:dyDescent="0.25">
      <c r="W950" s="107"/>
      <c r="Z950" s="171"/>
      <c r="AA950" s="171"/>
      <c r="AB950" s="171"/>
      <c r="AC950" s="171"/>
    </row>
    <row r="951" spans="23:29" ht="12.75" x14ac:dyDescent="0.25">
      <c r="W951" s="107"/>
      <c r="Z951" s="171"/>
      <c r="AA951" s="171"/>
      <c r="AB951" s="171"/>
      <c r="AC951" s="171"/>
    </row>
    <row r="952" spans="23:29" ht="12.75" x14ac:dyDescent="0.25">
      <c r="W952" s="107"/>
      <c r="Z952" s="171"/>
      <c r="AA952" s="171"/>
      <c r="AB952" s="171"/>
      <c r="AC952" s="171"/>
    </row>
    <row r="953" spans="23:29" ht="12.75" x14ac:dyDescent="0.25">
      <c r="W953" s="107"/>
      <c r="Z953" s="171"/>
      <c r="AA953" s="171"/>
      <c r="AB953" s="171"/>
      <c r="AC953" s="171"/>
    </row>
    <row r="954" spans="23:29" ht="12.75" x14ac:dyDescent="0.25">
      <c r="W954" s="107"/>
      <c r="Z954" s="171"/>
      <c r="AA954" s="171"/>
      <c r="AB954" s="171"/>
      <c r="AC954" s="171"/>
    </row>
    <row r="955" spans="23:29" ht="12.75" x14ac:dyDescent="0.25">
      <c r="W955" s="107"/>
      <c r="Z955" s="171"/>
      <c r="AA955" s="171"/>
      <c r="AB955" s="171"/>
      <c r="AC955" s="171"/>
    </row>
    <row r="956" spans="23:29" ht="12.75" x14ac:dyDescent="0.25">
      <c r="W956" s="107"/>
      <c r="Z956" s="171"/>
      <c r="AA956" s="171"/>
      <c r="AB956" s="171"/>
      <c r="AC956" s="171"/>
    </row>
    <row r="957" spans="23:29" ht="12.75" x14ac:dyDescent="0.25">
      <c r="W957" s="107"/>
      <c r="Z957" s="171"/>
      <c r="AA957" s="171"/>
      <c r="AB957" s="171"/>
      <c r="AC957" s="171"/>
    </row>
    <row r="958" spans="23:29" ht="12.75" x14ac:dyDescent="0.25">
      <c r="W958" s="107"/>
      <c r="Z958" s="171"/>
      <c r="AA958" s="171"/>
      <c r="AB958" s="171"/>
      <c r="AC958" s="171"/>
    </row>
    <row r="959" spans="23:29" ht="12.75" x14ac:dyDescent="0.25">
      <c r="W959" s="107"/>
      <c r="Z959" s="171"/>
      <c r="AA959" s="171"/>
      <c r="AB959" s="171"/>
      <c r="AC959" s="171"/>
    </row>
    <row r="960" spans="23:29" ht="12.75" x14ac:dyDescent="0.25">
      <c r="W960" s="107"/>
      <c r="Z960" s="171"/>
      <c r="AA960" s="171"/>
      <c r="AB960" s="171"/>
      <c r="AC960" s="171"/>
    </row>
    <row r="961" spans="23:29" ht="12.75" x14ac:dyDescent="0.25">
      <c r="W961" s="107"/>
      <c r="Z961" s="171"/>
      <c r="AA961" s="171"/>
      <c r="AB961" s="171"/>
      <c r="AC961" s="171"/>
    </row>
    <row r="962" spans="23:29" ht="12.75" x14ac:dyDescent="0.25">
      <c r="W962" s="107"/>
      <c r="Z962" s="171"/>
      <c r="AA962" s="171"/>
      <c r="AB962" s="171"/>
      <c r="AC962" s="171"/>
    </row>
    <row r="963" spans="23:29" ht="12.75" x14ac:dyDescent="0.25">
      <c r="W963" s="107"/>
      <c r="Z963" s="171"/>
      <c r="AA963" s="171"/>
      <c r="AB963" s="171"/>
      <c r="AC963" s="171"/>
    </row>
    <row r="964" spans="23:29" ht="12.75" x14ac:dyDescent="0.25">
      <c r="W964" s="107"/>
      <c r="Z964" s="171"/>
      <c r="AA964" s="171"/>
      <c r="AB964" s="171"/>
      <c r="AC964" s="171"/>
    </row>
    <row r="965" spans="23:29" ht="12.75" x14ac:dyDescent="0.25">
      <c r="W965" s="107"/>
      <c r="Z965" s="171"/>
      <c r="AA965" s="171"/>
      <c r="AB965" s="171"/>
      <c r="AC965" s="171"/>
    </row>
    <row r="966" spans="23:29" ht="12.75" x14ac:dyDescent="0.25">
      <c r="W966" s="107"/>
      <c r="Z966" s="171"/>
      <c r="AA966" s="171"/>
      <c r="AB966" s="171"/>
      <c r="AC966" s="171"/>
    </row>
    <row r="967" spans="23:29" ht="12.75" x14ac:dyDescent="0.25">
      <c r="W967" s="107"/>
      <c r="Z967" s="171"/>
      <c r="AA967" s="171"/>
      <c r="AB967" s="171"/>
      <c r="AC967" s="171"/>
    </row>
    <row r="968" spans="23:29" ht="12.75" x14ac:dyDescent="0.25">
      <c r="W968" s="107"/>
      <c r="Z968" s="171"/>
      <c r="AA968" s="171"/>
      <c r="AB968" s="171"/>
      <c r="AC968" s="171"/>
    </row>
    <row r="969" spans="23:29" ht="12.75" x14ac:dyDescent="0.25">
      <c r="W969" s="107"/>
      <c r="Z969" s="171"/>
      <c r="AA969" s="171"/>
      <c r="AB969" s="171"/>
      <c r="AC969" s="171"/>
    </row>
    <row r="970" spans="23:29" ht="12.75" x14ac:dyDescent="0.25">
      <c r="W970" s="107"/>
      <c r="Z970" s="171"/>
      <c r="AA970" s="171"/>
      <c r="AB970" s="171"/>
      <c r="AC970" s="171"/>
    </row>
    <row r="971" spans="23:29" ht="12.75" x14ac:dyDescent="0.25">
      <c r="W971" s="107"/>
      <c r="Z971" s="171"/>
      <c r="AA971" s="171"/>
      <c r="AB971" s="171"/>
      <c r="AC971" s="171"/>
    </row>
    <row r="972" spans="23:29" ht="12.75" x14ac:dyDescent="0.25">
      <c r="W972" s="107"/>
      <c r="Z972" s="171"/>
      <c r="AA972" s="171"/>
      <c r="AB972" s="171"/>
      <c r="AC972" s="171"/>
    </row>
    <row r="973" spans="23:29" ht="12.75" x14ac:dyDescent="0.25">
      <c r="W973" s="107"/>
      <c r="Z973" s="171"/>
      <c r="AA973" s="171"/>
      <c r="AB973" s="171"/>
      <c r="AC973" s="171"/>
    </row>
    <row r="974" spans="23:29" ht="12.75" x14ac:dyDescent="0.25">
      <c r="W974" s="107"/>
      <c r="Z974" s="171"/>
      <c r="AA974" s="171"/>
      <c r="AB974" s="171"/>
      <c r="AC974" s="171"/>
    </row>
    <row r="975" spans="23:29" ht="12.75" x14ac:dyDescent="0.25">
      <c r="W975" s="107"/>
      <c r="Z975" s="171"/>
      <c r="AA975" s="171"/>
      <c r="AB975" s="171"/>
      <c r="AC975" s="171"/>
    </row>
    <row r="976" spans="23:29" ht="12.75" x14ac:dyDescent="0.25">
      <c r="W976" s="107"/>
      <c r="Z976" s="171"/>
      <c r="AA976" s="171"/>
      <c r="AB976" s="171"/>
      <c r="AC976" s="171"/>
    </row>
    <row r="977" spans="23:29" ht="12.75" x14ac:dyDescent="0.25">
      <c r="W977" s="107"/>
      <c r="Z977" s="171"/>
      <c r="AA977" s="171"/>
      <c r="AB977" s="171"/>
      <c r="AC977" s="171"/>
    </row>
    <row r="978" spans="23:29" ht="12.75" x14ac:dyDescent="0.25">
      <c r="W978" s="107"/>
      <c r="Z978" s="171"/>
      <c r="AA978" s="171"/>
      <c r="AB978" s="171"/>
      <c r="AC978" s="171"/>
    </row>
    <row r="979" spans="23:29" ht="12.75" x14ac:dyDescent="0.25">
      <c r="W979" s="107"/>
      <c r="Z979" s="171"/>
      <c r="AA979" s="171"/>
      <c r="AB979" s="171"/>
      <c r="AC979" s="171"/>
    </row>
    <row r="980" spans="23:29" ht="12.75" x14ac:dyDescent="0.25">
      <c r="W980" s="107"/>
      <c r="Z980" s="171"/>
      <c r="AA980" s="171"/>
      <c r="AB980" s="171"/>
      <c r="AC980" s="171"/>
    </row>
    <row r="981" spans="23:29" ht="12.75" x14ac:dyDescent="0.25">
      <c r="W981" s="107"/>
      <c r="Z981" s="171"/>
      <c r="AA981" s="171"/>
      <c r="AB981" s="171"/>
      <c r="AC981" s="171"/>
    </row>
    <row r="982" spans="23:29" ht="12.75" x14ac:dyDescent="0.25">
      <c r="W982" s="107"/>
      <c r="Z982" s="171"/>
      <c r="AA982" s="171"/>
      <c r="AB982" s="171"/>
      <c r="AC982" s="171"/>
    </row>
    <row r="983" spans="23:29" ht="12.75" x14ac:dyDescent="0.25">
      <c r="W983" s="107"/>
      <c r="Z983" s="171"/>
      <c r="AA983" s="171"/>
      <c r="AB983" s="171"/>
      <c r="AC983" s="171"/>
    </row>
    <row r="984" spans="23:29" ht="12.75" x14ac:dyDescent="0.25">
      <c r="W984" s="107"/>
      <c r="Z984" s="171"/>
      <c r="AA984" s="171"/>
      <c r="AB984" s="171"/>
      <c r="AC984" s="171"/>
    </row>
    <row r="985" spans="23:29" ht="12.75" x14ac:dyDescent="0.25">
      <c r="W985" s="107"/>
      <c r="Z985" s="171"/>
      <c r="AA985" s="171"/>
      <c r="AB985" s="171"/>
      <c r="AC985" s="171"/>
    </row>
    <row r="986" spans="23:29" ht="12.75" x14ac:dyDescent="0.25">
      <c r="W986" s="107"/>
      <c r="Z986" s="171"/>
      <c r="AA986" s="171"/>
      <c r="AB986" s="171"/>
      <c r="AC986" s="171"/>
    </row>
    <row r="987" spans="23:29" ht="12.75" x14ac:dyDescent="0.25">
      <c r="W987" s="107"/>
      <c r="Z987" s="171"/>
      <c r="AA987" s="171"/>
      <c r="AB987" s="171"/>
      <c r="AC987" s="171"/>
    </row>
    <row r="988" spans="23:29" ht="12.75" x14ac:dyDescent="0.25">
      <c r="W988" s="107"/>
      <c r="Z988" s="171"/>
      <c r="AA988" s="171"/>
      <c r="AB988" s="171"/>
      <c r="AC988" s="171"/>
    </row>
    <row r="989" spans="23:29" ht="12.75" x14ac:dyDescent="0.25">
      <c r="W989" s="107"/>
      <c r="Z989" s="171"/>
      <c r="AA989" s="171"/>
      <c r="AB989" s="171"/>
      <c r="AC989" s="171"/>
    </row>
    <row r="990" spans="23:29" ht="12.75" x14ac:dyDescent="0.25">
      <c r="W990" s="107"/>
      <c r="Z990" s="171"/>
      <c r="AA990" s="171"/>
      <c r="AB990" s="171"/>
      <c r="AC990" s="171"/>
    </row>
    <row r="991" spans="23:29" ht="12.75" x14ac:dyDescent="0.25">
      <c r="W991" s="107"/>
      <c r="Z991" s="171"/>
      <c r="AA991" s="171"/>
      <c r="AB991" s="171"/>
      <c r="AC991" s="171"/>
    </row>
    <row r="992" spans="23:29" ht="12.75" x14ac:dyDescent="0.25">
      <c r="W992" s="107"/>
      <c r="Z992" s="171"/>
      <c r="AA992" s="171"/>
      <c r="AB992" s="171"/>
      <c r="AC992" s="171"/>
    </row>
    <row r="993" spans="23:29" ht="12.75" x14ac:dyDescent="0.25">
      <c r="W993" s="107"/>
      <c r="Z993" s="171"/>
      <c r="AA993" s="171"/>
      <c r="AB993" s="171"/>
      <c r="AC993" s="171"/>
    </row>
    <row r="994" spans="23:29" ht="12.75" x14ac:dyDescent="0.25">
      <c r="W994" s="107"/>
      <c r="Z994" s="171"/>
      <c r="AA994" s="171"/>
      <c r="AB994" s="171"/>
      <c r="AC994" s="171"/>
    </row>
    <row r="995" spans="23:29" ht="12.75" x14ac:dyDescent="0.25">
      <c r="W995" s="107"/>
      <c r="Z995" s="171"/>
      <c r="AA995" s="171"/>
      <c r="AB995" s="171"/>
      <c r="AC995" s="171"/>
    </row>
    <row r="996" spans="23:29" ht="12.75" x14ac:dyDescent="0.25">
      <c r="W996" s="107"/>
      <c r="Z996" s="171"/>
      <c r="AA996" s="171"/>
      <c r="AB996" s="171"/>
      <c r="AC996" s="171"/>
    </row>
    <row r="997" spans="23:29" ht="12.75" x14ac:dyDescent="0.25">
      <c r="W997" s="107"/>
      <c r="Z997" s="171"/>
      <c r="AA997" s="171"/>
      <c r="AB997" s="171"/>
      <c r="AC997" s="171"/>
    </row>
    <row r="998" spans="23:29" ht="12.75" x14ac:dyDescent="0.25">
      <c r="W998" s="107"/>
      <c r="Z998" s="171"/>
      <c r="AA998" s="171"/>
      <c r="AB998" s="171"/>
      <c r="AC998" s="171"/>
    </row>
    <row r="999" spans="23:29" ht="12.75" x14ac:dyDescent="0.25">
      <c r="W999" s="107"/>
      <c r="Z999" s="171"/>
      <c r="AA999" s="171"/>
      <c r="AB999" s="171"/>
      <c r="AC999" s="171"/>
    </row>
    <row r="1000" spans="23:29" ht="12.75" x14ac:dyDescent="0.25">
      <c r="W1000" s="107"/>
      <c r="Z1000" s="171"/>
      <c r="AA1000" s="171"/>
      <c r="AB1000" s="171"/>
      <c r="AC1000" s="171"/>
    </row>
    <row r="1001" spans="23:29" ht="12.75" x14ac:dyDescent="0.25">
      <c r="W1001" s="107"/>
      <c r="Z1001" s="171"/>
      <c r="AA1001" s="171"/>
      <c r="AB1001" s="171"/>
      <c r="AC1001" s="171"/>
    </row>
    <row r="1002" spans="23:29" ht="12.75" x14ac:dyDescent="0.25">
      <c r="W1002" s="107"/>
      <c r="Z1002" s="171"/>
      <c r="AA1002" s="171"/>
      <c r="AB1002" s="171"/>
      <c r="AC1002" s="171"/>
    </row>
    <row r="1003" spans="23:29" ht="12.75" x14ac:dyDescent="0.25">
      <c r="W1003" s="107"/>
      <c r="Z1003" s="171"/>
      <c r="AA1003" s="171"/>
      <c r="AB1003" s="171"/>
      <c r="AC1003" s="171"/>
    </row>
    <row r="1004" spans="23:29" ht="12.75" x14ac:dyDescent="0.25">
      <c r="W1004" s="107"/>
      <c r="Z1004" s="171"/>
      <c r="AA1004" s="171"/>
      <c r="AB1004" s="171"/>
      <c r="AC1004" s="171"/>
    </row>
    <row r="1005" spans="23:29" ht="12.75" x14ac:dyDescent="0.25">
      <c r="W1005" s="107"/>
      <c r="Z1005" s="171"/>
      <c r="AA1005" s="171"/>
      <c r="AB1005" s="171"/>
      <c r="AC1005" s="171"/>
    </row>
    <row r="1006" spans="23:29" ht="12.75" x14ac:dyDescent="0.25">
      <c r="W1006" s="107"/>
      <c r="Z1006" s="171"/>
      <c r="AA1006" s="171"/>
      <c r="AB1006" s="171"/>
      <c r="AC1006" s="171"/>
    </row>
    <row r="1007" spans="23:29" ht="12.75" x14ac:dyDescent="0.25">
      <c r="W1007" s="107"/>
      <c r="Z1007" s="171"/>
      <c r="AA1007" s="171"/>
      <c r="AB1007" s="171"/>
      <c r="AC1007" s="171"/>
    </row>
    <row r="1008" spans="23:29" ht="12.75" x14ac:dyDescent="0.25">
      <c r="W1008" s="107"/>
      <c r="Z1008" s="171"/>
      <c r="AA1008" s="171"/>
      <c r="AB1008" s="171"/>
      <c r="AC1008" s="171"/>
    </row>
    <row r="1009" spans="23:29" ht="12.75" x14ac:dyDescent="0.25">
      <c r="W1009" s="107"/>
      <c r="Z1009" s="171"/>
      <c r="AA1009" s="171"/>
      <c r="AB1009" s="171"/>
      <c r="AC1009" s="171"/>
    </row>
    <row r="1010" spans="23:29" ht="12.75" x14ac:dyDescent="0.25">
      <c r="W1010" s="107"/>
      <c r="Z1010" s="171"/>
      <c r="AA1010" s="171"/>
      <c r="AB1010" s="171"/>
      <c r="AC1010" s="171"/>
    </row>
    <row r="1011" spans="23:29" ht="12.75" x14ac:dyDescent="0.25">
      <c r="W1011" s="107"/>
      <c r="Z1011" s="171"/>
      <c r="AA1011" s="171"/>
      <c r="AB1011" s="171"/>
      <c r="AC1011" s="171"/>
    </row>
    <row r="1012" spans="23:29" ht="12.75" x14ac:dyDescent="0.25">
      <c r="W1012" s="107"/>
      <c r="Z1012" s="171"/>
      <c r="AA1012" s="171"/>
      <c r="AB1012" s="171"/>
      <c r="AC1012" s="171"/>
    </row>
    <row r="1013" spans="23:29" ht="12.75" x14ac:dyDescent="0.25">
      <c r="W1013" s="107"/>
      <c r="Z1013" s="171"/>
      <c r="AA1013" s="171"/>
      <c r="AB1013" s="171"/>
      <c r="AC1013" s="171"/>
    </row>
    <row r="1014" spans="23:29" ht="12.75" x14ac:dyDescent="0.25">
      <c r="W1014" s="107"/>
      <c r="Z1014" s="171"/>
      <c r="AA1014" s="171"/>
      <c r="AB1014" s="171"/>
      <c r="AC1014" s="171"/>
    </row>
    <row r="1015" spans="23:29" ht="12.75" x14ac:dyDescent="0.25">
      <c r="W1015" s="107"/>
      <c r="Z1015" s="171"/>
      <c r="AA1015" s="171"/>
      <c r="AB1015" s="171"/>
      <c r="AC1015" s="171"/>
    </row>
    <row r="1016" spans="23:29" ht="12.75" x14ac:dyDescent="0.25">
      <c r="W1016" s="107"/>
      <c r="Z1016" s="171"/>
      <c r="AA1016" s="171"/>
      <c r="AB1016" s="171"/>
      <c r="AC1016" s="171"/>
    </row>
    <row r="1017" spans="23:29" ht="12.75" x14ac:dyDescent="0.25">
      <c r="W1017" s="107"/>
      <c r="Z1017" s="171"/>
      <c r="AA1017" s="171"/>
      <c r="AB1017" s="171"/>
      <c r="AC1017" s="171"/>
    </row>
    <row r="1018" spans="23:29" ht="12.75" x14ac:dyDescent="0.25">
      <c r="W1018" s="107"/>
      <c r="Z1018" s="171"/>
      <c r="AA1018" s="171"/>
      <c r="AB1018" s="171"/>
      <c r="AC1018" s="171"/>
    </row>
    <row r="1019" spans="23:29" ht="12.75" x14ac:dyDescent="0.25">
      <c r="W1019" s="107"/>
      <c r="Z1019" s="171"/>
      <c r="AA1019" s="171"/>
      <c r="AB1019" s="171"/>
      <c r="AC1019" s="171"/>
    </row>
    <row r="1020" spans="23:29" ht="12.75" x14ac:dyDescent="0.25">
      <c r="W1020" s="107"/>
      <c r="Z1020" s="171"/>
      <c r="AA1020" s="171"/>
      <c r="AB1020" s="171"/>
      <c r="AC1020" s="171"/>
    </row>
    <row r="1021" spans="23:29" ht="12.75" x14ac:dyDescent="0.25">
      <c r="W1021" s="107"/>
      <c r="Z1021" s="171"/>
      <c r="AA1021" s="171"/>
      <c r="AB1021" s="171"/>
      <c r="AC1021" s="171"/>
    </row>
    <row r="1022" spans="23:29" ht="12.75" x14ac:dyDescent="0.25">
      <c r="W1022" s="107"/>
      <c r="Z1022" s="171"/>
      <c r="AA1022" s="171"/>
      <c r="AB1022" s="171"/>
      <c r="AC1022" s="171"/>
    </row>
    <row r="1023" spans="23:29" ht="12.75" x14ac:dyDescent="0.25">
      <c r="W1023" s="107"/>
      <c r="Z1023" s="171"/>
      <c r="AA1023" s="171"/>
      <c r="AB1023" s="171"/>
      <c r="AC1023" s="171"/>
    </row>
    <row r="1024" spans="23:29" ht="12.75" x14ac:dyDescent="0.25">
      <c r="W1024" s="107"/>
      <c r="Z1024" s="171"/>
      <c r="AA1024" s="171"/>
      <c r="AB1024" s="171"/>
      <c r="AC1024" s="171"/>
    </row>
    <row r="1025" spans="23:29" ht="12.75" x14ac:dyDescent="0.25">
      <c r="W1025" s="107"/>
      <c r="Z1025" s="171"/>
      <c r="AA1025" s="171"/>
      <c r="AB1025" s="171"/>
      <c r="AC1025" s="171"/>
    </row>
    <row r="1026" spans="23:29" ht="12.75" x14ac:dyDescent="0.25">
      <c r="W1026" s="107"/>
      <c r="Z1026" s="171"/>
      <c r="AA1026" s="171"/>
      <c r="AB1026" s="171"/>
      <c r="AC1026" s="171"/>
    </row>
    <row r="1027" spans="23:29" ht="12.75" x14ac:dyDescent="0.25">
      <c r="W1027" s="107"/>
      <c r="Z1027" s="171"/>
      <c r="AA1027" s="171"/>
      <c r="AB1027" s="171"/>
      <c r="AC1027" s="171"/>
    </row>
    <row r="1028" spans="23:29" ht="12.75" x14ac:dyDescent="0.25">
      <c r="W1028" s="107"/>
      <c r="Z1028" s="171"/>
      <c r="AA1028" s="171"/>
      <c r="AB1028" s="171"/>
      <c r="AC1028" s="171"/>
    </row>
    <row r="1029" spans="23:29" ht="12.75" x14ac:dyDescent="0.25">
      <c r="W1029" s="107"/>
      <c r="Z1029" s="171"/>
      <c r="AA1029" s="171"/>
      <c r="AB1029" s="171"/>
      <c r="AC1029" s="171"/>
    </row>
    <row r="1030" spans="23:29" ht="12.75" x14ac:dyDescent="0.25">
      <c r="W1030" s="107"/>
      <c r="Z1030" s="171"/>
      <c r="AA1030" s="171"/>
      <c r="AB1030" s="171"/>
      <c r="AC1030" s="171"/>
    </row>
    <row r="1031" spans="23:29" ht="12.75" x14ac:dyDescent="0.25">
      <c r="W1031" s="107"/>
      <c r="Z1031" s="171"/>
      <c r="AA1031" s="171"/>
      <c r="AB1031" s="171"/>
      <c r="AC1031" s="171"/>
    </row>
    <row r="1032" spans="23:29" ht="12.75" x14ac:dyDescent="0.25">
      <c r="W1032" s="107"/>
      <c r="Z1032" s="171"/>
      <c r="AA1032" s="171"/>
      <c r="AB1032" s="171"/>
      <c r="AC1032" s="171"/>
    </row>
    <row r="1033" spans="23:29" ht="12.75" x14ac:dyDescent="0.25">
      <c r="W1033" s="107"/>
      <c r="Z1033" s="171"/>
      <c r="AA1033" s="171"/>
      <c r="AB1033" s="171"/>
      <c r="AC1033" s="171"/>
    </row>
    <row r="1034" spans="23:29" ht="12.75" x14ac:dyDescent="0.25">
      <c r="W1034" s="107"/>
      <c r="Z1034" s="171"/>
      <c r="AA1034" s="171"/>
      <c r="AB1034" s="171"/>
      <c r="AC1034" s="171"/>
    </row>
    <row r="1035" spans="23:29" ht="12.75" x14ac:dyDescent="0.25">
      <c r="W1035" s="107"/>
      <c r="Z1035" s="171"/>
      <c r="AA1035" s="171"/>
      <c r="AB1035" s="171"/>
      <c r="AC1035" s="171"/>
    </row>
    <row r="1036" spans="23:29" ht="12.75" x14ac:dyDescent="0.25">
      <c r="W1036" s="107"/>
      <c r="Z1036" s="171"/>
      <c r="AA1036" s="171"/>
      <c r="AB1036" s="171"/>
      <c r="AC1036" s="171"/>
    </row>
    <row r="1037" spans="23:29" ht="12.75" x14ac:dyDescent="0.25">
      <c r="W1037" s="107"/>
      <c r="Z1037" s="171"/>
      <c r="AA1037" s="171"/>
      <c r="AB1037" s="171"/>
      <c r="AC1037" s="171"/>
    </row>
    <row r="1038" spans="23:29" ht="12.75" x14ac:dyDescent="0.25">
      <c r="W1038" s="107"/>
      <c r="Z1038" s="171"/>
      <c r="AA1038" s="171"/>
      <c r="AB1038" s="171"/>
      <c r="AC1038" s="171"/>
    </row>
    <row r="1039" spans="23:29" ht="12.75" x14ac:dyDescent="0.25">
      <c r="W1039" s="107"/>
      <c r="Z1039" s="171"/>
      <c r="AA1039" s="171"/>
      <c r="AB1039" s="171"/>
      <c r="AC1039" s="171"/>
    </row>
    <row r="1040" spans="23:29" ht="12.75" x14ac:dyDescent="0.25">
      <c r="W1040" s="107"/>
      <c r="Z1040" s="171"/>
      <c r="AA1040" s="171"/>
      <c r="AB1040" s="171"/>
      <c r="AC1040" s="171"/>
    </row>
    <row r="1041" spans="23:29" ht="12.75" x14ac:dyDescent="0.25">
      <c r="W1041" s="107"/>
      <c r="Z1041" s="171"/>
      <c r="AA1041" s="171"/>
      <c r="AB1041" s="171"/>
      <c r="AC1041" s="171"/>
    </row>
    <row r="1042" spans="23:29" ht="12.75" x14ac:dyDescent="0.25">
      <c r="W1042" s="107"/>
      <c r="Z1042" s="171"/>
      <c r="AA1042" s="171"/>
      <c r="AB1042" s="171"/>
      <c r="AC1042" s="171"/>
    </row>
    <row r="1043" spans="23:29" ht="12.75" x14ac:dyDescent="0.25">
      <c r="W1043" s="107"/>
      <c r="Z1043" s="171"/>
      <c r="AA1043" s="171"/>
      <c r="AB1043" s="171"/>
      <c r="AC1043" s="171"/>
    </row>
    <row r="1044" spans="23:29" ht="12.75" x14ac:dyDescent="0.25">
      <c r="W1044" s="107"/>
      <c r="Z1044" s="171"/>
      <c r="AA1044" s="171"/>
      <c r="AB1044" s="171"/>
      <c r="AC1044" s="171"/>
    </row>
    <row r="1045" spans="23:29" ht="12.75" x14ac:dyDescent="0.25">
      <c r="W1045" s="107"/>
      <c r="Z1045" s="171"/>
      <c r="AA1045" s="171"/>
      <c r="AB1045" s="171"/>
      <c r="AC1045" s="171"/>
    </row>
    <row r="1046" spans="23:29" ht="12.75" x14ac:dyDescent="0.25">
      <c r="W1046" s="107"/>
      <c r="Z1046" s="171"/>
      <c r="AA1046" s="171"/>
      <c r="AB1046" s="171"/>
      <c r="AC1046" s="171"/>
    </row>
    <row r="1047" spans="23:29" ht="12.75" x14ac:dyDescent="0.25">
      <c r="W1047" s="107"/>
      <c r="Z1047" s="171"/>
      <c r="AA1047" s="171"/>
      <c r="AB1047" s="171"/>
      <c r="AC1047" s="171"/>
    </row>
    <row r="1048" spans="23:29" ht="12.75" x14ac:dyDescent="0.25">
      <c r="W1048" s="107"/>
      <c r="Z1048" s="171"/>
      <c r="AA1048" s="171"/>
      <c r="AB1048" s="171"/>
      <c r="AC1048" s="171"/>
    </row>
    <row r="1049" spans="23:29" ht="12.75" x14ac:dyDescent="0.25">
      <c r="W1049" s="107"/>
      <c r="Z1049" s="171"/>
      <c r="AA1049" s="171"/>
      <c r="AB1049" s="171"/>
      <c r="AC1049" s="171"/>
    </row>
    <row r="1050" spans="23:29" ht="12.75" x14ac:dyDescent="0.25">
      <c r="W1050" s="107"/>
      <c r="Z1050" s="171"/>
      <c r="AA1050" s="171"/>
      <c r="AB1050" s="171"/>
      <c r="AC1050" s="171"/>
    </row>
    <row r="1051" spans="23:29" ht="12.75" x14ac:dyDescent="0.25">
      <c r="W1051" s="107"/>
      <c r="Z1051" s="171"/>
      <c r="AA1051" s="171"/>
      <c r="AB1051" s="171"/>
      <c r="AC1051" s="171"/>
    </row>
    <row r="1052" spans="23:29" ht="12.75" x14ac:dyDescent="0.25">
      <c r="W1052" s="107"/>
      <c r="Z1052" s="171"/>
      <c r="AA1052" s="171"/>
      <c r="AB1052" s="171"/>
      <c r="AC1052" s="171"/>
    </row>
    <row r="1053" spans="23:29" ht="12.75" x14ac:dyDescent="0.25">
      <c r="W1053" s="107"/>
      <c r="Z1053" s="171"/>
      <c r="AA1053" s="171"/>
      <c r="AB1053" s="171"/>
      <c r="AC1053" s="171"/>
    </row>
    <row r="1054" spans="23:29" ht="12.75" x14ac:dyDescent="0.25">
      <c r="W1054" s="107"/>
      <c r="Z1054" s="171"/>
      <c r="AA1054" s="171"/>
      <c r="AB1054" s="171"/>
      <c r="AC1054" s="171"/>
    </row>
    <row r="1055" spans="23:29" ht="12.75" x14ac:dyDescent="0.25">
      <c r="W1055" s="107"/>
      <c r="Z1055" s="171"/>
      <c r="AA1055" s="171"/>
      <c r="AB1055" s="171"/>
      <c r="AC1055" s="171"/>
    </row>
    <row r="1056" spans="23:29" ht="12.75" x14ac:dyDescent="0.25">
      <c r="W1056" s="107"/>
      <c r="Z1056" s="171"/>
      <c r="AA1056" s="171"/>
      <c r="AB1056" s="171"/>
      <c r="AC1056" s="171"/>
    </row>
    <row r="1057" spans="23:29" ht="12.75" x14ac:dyDescent="0.25">
      <c r="W1057" s="107"/>
      <c r="Z1057" s="171"/>
      <c r="AA1057" s="171"/>
      <c r="AB1057" s="171"/>
      <c r="AC1057" s="171"/>
    </row>
    <row r="1058" spans="23:29" ht="12.75" x14ac:dyDescent="0.25">
      <c r="W1058" s="107"/>
      <c r="Z1058" s="171"/>
      <c r="AA1058" s="171"/>
      <c r="AB1058" s="171"/>
      <c r="AC1058" s="171"/>
    </row>
    <row r="1059" spans="23:29" ht="12.75" x14ac:dyDescent="0.25">
      <c r="W1059" s="107"/>
      <c r="Z1059" s="171"/>
      <c r="AA1059" s="171"/>
      <c r="AB1059" s="171"/>
      <c r="AC1059" s="171"/>
    </row>
    <row r="1060" spans="23:29" ht="12.75" x14ac:dyDescent="0.25">
      <c r="W1060" s="107"/>
      <c r="Z1060" s="171"/>
      <c r="AA1060" s="171"/>
      <c r="AB1060" s="171"/>
      <c r="AC1060" s="171"/>
    </row>
    <row r="1061" spans="23:29" ht="12.75" x14ac:dyDescent="0.25">
      <c r="W1061" s="107"/>
      <c r="Z1061" s="171"/>
      <c r="AA1061" s="171"/>
      <c r="AB1061" s="171"/>
      <c r="AC1061" s="171"/>
    </row>
    <row r="1062" spans="23:29" ht="12.75" x14ac:dyDescent="0.25">
      <c r="W1062" s="107"/>
      <c r="Z1062" s="171"/>
      <c r="AA1062" s="171"/>
      <c r="AB1062" s="171"/>
      <c r="AC1062" s="171"/>
    </row>
    <row r="1063" spans="23:29" ht="12.75" x14ac:dyDescent="0.25">
      <c r="W1063" s="107"/>
      <c r="Z1063" s="171"/>
      <c r="AA1063" s="171"/>
      <c r="AB1063" s="171"/>
      <c r="AC1063" s="171"/>
    </row>
    <row r="1064" spans="23:29" ht="12.75" x14ac:dyDescent="0.25">
      <c r="W1064" s="107"/>
      <c r="Z1064" s="171"/>
      <c r="AA1064" s="171"/>
      <c r="AB1064" s="171"/>
      <c r="AC1064" s="171"/>
    </row>
    <row r="1065" spans="23:29" ht="12.75" x14ac:dyDescent="0.25">
      <c r="W1065" s="107"/>
      <c r="Z1065" s="171"/>
      <c r="AA1065" s="171"/>
      <c r="AB1065" s="171"/>
      <c r="AC1065" s="171"/>
    </row>
    <row r="1066" spans="23:29" ht="12.75" x14ac:dyDescent="0.25">
      <c r="W1066" s="107"/>
      <c r="Z1066" s="171"/>
      <c r="AA1066" s="171"/>
      <c r="AB1066" s="171"/>
      <c r="AC1066" s="171"/>
    </row>
    <row r="1067" spans="23:29" ht="12.75" x14ac:dyDescent="0.25">
      <c r="W1067" s="107"/>
      <c r="Z1067" s="171"/>
      <c r="AA1067" s="171"/>
      <c r="AB1067" s="171"/>
      <c r="AC1067" s="171"/>
    </row>
    <row r="1068" spans="23:29" ht="12.75" x14ac:dyDescent="0.25">
      <c r="W1068" s="107"/>
      <c r="Z1068" s="171"/>
      <c r="AA1068" s="171"/>
      <c r="AB1068" s="171"/>
      <c r="AC1068" s="171"/>
    </row>
    <row r="1069" spans="23:29" ht="12.75" x14ac:dyDescent="0.25">
      <c r="W1069" s="107"/>
      <c r="Z1069" s="171"/>
      <c r="AA1069" s="171"/>
      <c r="AB1069" s="171"/>
      <c r="AC1069" s="171"/>
    </row>
    <row r="1070" spans="23:29" ht="12.75" x14ac:dyDescent="0.25">
      <c r="W1070" s="107"/>
      <c r="Z1070" s="171"/>
      <c r="AA1070" s="171"/>
      <c r="AB1070" s="171"/>
      <c r="AC1070" s="171"/>
    </row>
    <row r="1071" spans="23:29" ht="12.75" x14ac:dyDescent="0.25">
      <c r="W1071" s="107"/>
      <c r="Z1071" s="171"/>
      <c r="AA1071" s="171"/>
      <c r="AB1071" s="171"/>
      <c r="AC1071" s="171"/>
    </row>
    <row r="1072" spans="23:29" ht="12.75" x14ac:dyDescent="0.25">
      <c r="W1072" s="107"/>
      <c r="Z1072" s="171"/>
      <c r="AA1072" s="171"/>
      <c r="AB1072" s="171"/>
      <c r="AC1072" s="171"/>
    </row>
    <row r="1073" spans="23:29" ht="12.75" x14ac:dyDescent="0.25">
      <c r="W1073" s="107"/>
      <c r="Z1073" s="171"/>
      <c r="AA1073" s="171"/>
      <c r="AB1073" s="171"/>
      <c r="AC1073" s="171"/>
    </row>
    <row r="1074" spans="23:29" ht="12.75" x14ac:dyDescent="0.25">
      <c r="W1074" s="107"/>
      <c r="Z1074" s="171"/>
      <c r="AA1074" s="171"/>
      <c r="AB1074" s="171"/>
      <c r="AC1074" s="171"/>
    </row>
    <row r="1075" spans="23:29" ht="12.75" x14ac:dyDescent="0.25">
      <c r="W1075" s="107"/>
      <c r="Z1075" s="171"/>
      <c r="AA1075" s="171"/>
      <c r="AB1075" s="171"/>
      <c r="AC1075" s="171"/>
    </row>
    <row r="1076" spans="23:29" ht="12.75" x14ac:dyDescent="0.25">
      <c r="W1076" s="107"/>
      <c r="Z1076" s="171"/>
      <c r="AA1076" s="171"/>
      <c r="AB1076" s="171"/>
      <c r="AC1076" s="171"/>
    </row>
    <row r="1077" spans="23:29" ht="12.75" x14ac:dyDescent="0.25">
      <c r="W1077" s="107"/>
      <c r="Z1077" s="171"/>
      <c r="AA1077" s="171"/>
      <c r="AB1077" s="171"/>
      <c r="AC1077" s="171"/>
    </row>
    <row r="1078" spans="23:29" ht="12.75" x14ac:dyDescent="0.25">
      <c r="W1078" s="107"/>
      <c r="Z1078" s="171"/>
      <c r="AA1078" s="171"/>
      <c r="AB1078" s="171"/>
      <c r="AC1078" s="171"/>
    </row>
    <row r="1079" spans="23:29" ht="12.75" x14ac:dyDescent="0.25">
      <c r="W1079" s="107"/>
      <c r="Z1079" s="171"/>
      <c r="AA1079" s="171"/>
      <c r="AB1079" s="171"/>
      <c r="AC1079" s="171"/>
    </row>
    <row r="1080" spans="23:29" ht="12.75" x14ac:dyDescent="0.25">
      <c r="W1080" s="107"/>
      <c r="Z1080" s="171"/>
      <c r="AA1080" s="171"/>
      <c r="AB1080" s="171"/>
      <c r="AC1080" s="171"/>
    </row>
    <row r="1081" spans="23:29" ht="12.75" x14ac:dyDescent="0.25">
      <c r="W1081" s="107"/>
      <c r="Z1081" s="171"/>
      <c r="AA1081" s="171"/>
      <c r="AB1081" s="171"/>
      <c r="AC1081" s="171"/>
    </row>
    <row r="1082" spans="23:29" ht="12.75" x14ac:dyDescent="0.25">
      <c r="W1082" s="107"/>
      <c r="Z1082" s="171"/>
      <c r="AA1082" s="171"/>
      <c r="AB1082" s="171"/>
      <c r="AC1082" s="171"/>
    </row>
    <row r="1083" spans="23:29" ht="12.75" x14ac:dyDescent="0.25">
      <c r="W1083" s="107"/>
      <c r="Z1083" s="171"/>
      <c r="AA1083" s="171"/>
      <c r="AB1083" s="171"/>
      <c r="AC1083" s="171"/>
    </row>
    <row r="1084" spans="23:29" ht="12.75" x14ac:dyDescent="0.25">
      <c r="W1084" s="107"/>
      <c r="Z1084" s="171"/>
      <c r="AA1084" s="171"/>
      <c r="AB1084" s="171"/>
      <c r="AC1084" s="171"/>
    </row>
    <row r="1085" spans="23:29" ht="12.75" x14ac:dyDescent="0.25">
      <c r="W1085" s="107"/>
      <c r="Z1085" s="171"/>
      <c r="AA1085" s="171"/>
      <c r="AB1085" s="171"/>
      <c r="AC1085" s="171"/>
    </row>
    <row r="1086" spans="23:29" ht="12.75" x14ac:dyDescent="0.25">
      <c r="W1086" s="107"/>
      <c r="Z1086" s="171"/>
      <c r="AA1086" s="171"/>
      <c r="AB1086" s="171"/>
      <c r="AC1086" s="171"/>
    </row>
    <row r="1087" spans="23:29" ht="12.75" x14ac:dyDescent="0.25">
      <c r="W1087" s="107"/>
      <c r="Z1087" s="171"/>
      <c r="AA1087" s="171"/>
      <c r="AB1087" s="171"/>
      <c r="AC1087" s="171"/>
    </row>
    <row r="1088" spans="23:29" ht="12.75" x14ac:dyDescent="0.25">
      <c r="W1088" s="107"/>
      <c r="Z1088" s="171"/>
      <c r="AA1088" s="171"/>
      <c r="AB1088" s="171"/>
      <c r="AC1088" s="171"/>
    </row>
    <row r="1089" spans="23:29" ht="12.75" x14ac:dyDescent="0.25">
      <c r="W1089" s="107"/>
      <c r="Z1089" s="171"/>
      <c r="AA1089" s="171"/>
      <c r="AB1089" s="171"/>
      <c r="AC1089" s="171"/>
    </row>
    <row r="1090" spans="23:29" ht="12.75" x14ac:dyDescent="0.25">
      <c r="W1090" s="107"/>
      <c r="Z1090" s="171"/>
      <c r="AA1090" s="171"/>
      <c r="AB1090" s="171"/>
      <c r="AC1090" s="171"/>
    </row>
    <row r="1091" spans="23:29" ht="12.75" x14ac:dyDescent="0.25">
      <c r="W1091" s="107"/>
      <c r="Z1091" s="171"/>
      <c r="AA1091" s="171"/>
      <c r="AB1091" s="171"/>
      <c r="AC1091" s="171"/>
    </row>
    <row r="1092" spans="23:29" ht="12.75" x14ac:dyDescent="0.25">
      <c r="W1092" s="107"/>
      <c r="Z1092" s="171"/>
      <c r="AA1092" s="171"/>
      <c r="AB1092" s="171"/>
      <c r="AC1092" s="171"/>
    </row>
    <row r="1093" spans="23:29" ht="12.75" x14ac:dyDescent="0.25">
      <c r="W1093" s="107"/>
      <c r="Z1093" s="171"/>
      <c r="AA1093" s="171"/>
      <c r="AB1093" s="171"/>
      <c r="AC1093" s="171"/>
    </row>
    <row r="1094" spans="23:29" ht="12.75" x14ac:dyDescent="0.25">
      <c r="W1094" s="107"/>
      <c r="Z1094" s="171"/>
      <c r="AA1094" s="171"/>
      <c r="AB1094" s="171"/>
      <c r="AC1094" s="171"/>
    </row>
    <row r="1095" spans="23:29" ht="12.75" x14ac:dyDescent="0.25">
      <c r="W1095" s="107"/>
      <c r="Z1095" s="171"/>
      <c r="AA1095" s="171"/>
      <c r="AB1095" s="171"/>
      <c r="AC1095" s="171"/>
    </row>
    <row r="1096" spans="23:29" ht="12.75" x14ac:dyDescent="0.25">
      <c r="W1096" s="107"/>
      <c r="Z1096" s="171"/>
      <c r="AA1096" s="171"/>
      <c r="AB1096" s="171"/>
      <c r="AC1096" s="171"/>
    </row>
    <row r="1097" spans="23:29" ht="12.75" x14ac:dyDescent="0.25">
      <c r="W1097" s="107"/>
      <c r="Z1097" s="171"/>
      <c r="AA1097" s="171"/>
      <c r="AB1097" s="171"/>
      <c r="AC1097" s="171"/>
    </row>
    <row r="1098" spans="23:29" ht="12.75" x14ac:dyDescent="0.25">
      <c r="W1098" s="107"/>
      <c r="Z1098" s="171"/>
      <c r="AA1098" s="171"/>
      <c r="AB1098" s="171"/>
      <c r="AC1098" s="171"/>
    </row>
    <row r="1099" spans="23:29" ht="12.75" x14ac:dyDescent="0.25">
      <c r="W1099" s="107"/>
      <c r="Z1099" s="171"/>
      <c r="AA1099" s="171"/>
      <c r="AB1099" s="171"/>
      <c r="AC1099" s="171"/>
    </row>
    <row r="1100" spans="23:29" ht="12.75" x14ac:dyDescent="0.25">
      <c r="W1100" s="107"/>
      <c r="Z1100" s="171"/>
      <c r="AA1100" s="171"/>
      <c r="AB1100" s="171"/>
      <c r="AC1100" s="171"/>
    </row>
    <row r="1101" spans="23:29" ht="12.75" x14ac:dyDescent="0.25">
      <c r="W1101" s="107"/>
      <c r="Z1101" s="171"/>
      <c r="AA1101" s="171"/>
      <c r="AB1101" s="171"/>
      <c r="AC1101" s="171"/>
    </row>
    <row r="1102" spans="23:29" ht="12.75" x14ac:dyDescent="0.25">
      <c r="W1102" s="107"/>
      <c r="Z1102" s="171"/>
      <c r="AA1102" s="171"/>
      <c r="AB1102" s="171"/>
      <c r="AC1102" s="171"/>
    </row>
    <row r="1103" spans="23:29" ht="12.75" x14ac:dyDescent="0.25">
      <c r="W1103" s="107"/>
      <c r="Z1103" s="171"/>
      <c r="AA1103" s="171"/>
      <c r="AB1103" s="171"/>
      <c r="AC1103" s="171"/>
    </row>
    <row r="1104" spans="23:29" ht="12.75" x14ac:dyDescent="0.25">
      <c r="W1104" s="107"/>
      <c r="Z1104" s="171"/>
      <c r="AA1104" s="171"/>
      <c r="AB1104" s="171"/>
      <c r="AC1104" s="171"/>
    </row>
    <row r="1105" spans="23:29" ht="12.75" x14ac:dyDescent="0.25">
      <c r="W1105" s="107"/>
      <c r="Z1105" s="171"/>
      <c r="AA1105" s="171"/>
      <c r="AB1105" s="171"/>
      <c r="AC1105" s="171"/>
    </row>
    <row r="1106" spans="23:29" ht="12.75" x14ac:dyDescent="0.25">
      <c r="W1106" s="107"/>
      <c r="Z1106" s="171"/>
      <c r="AA1106" s="171"/>
      <c r="AB1106" s="171"/>
      <c r="AC1106" s="171"/>
    </row>
    <row r="1107" spans="23:29" ht="12.75" x14ac:dyDescent="0.25">
      <c r="W1107" s="107"/>
      <c r="Z1107" s="171"/>
      <c r="AA1107" s="171"/>
      <c r="AB1107" s="171"/>
      <c r="AC1107" s="171"/>
    </row>
    <row r="1108" spans="23:29" ht="12.75" x14ac:dyDescent="0.25">
      <c r="W1108" s="107"/>
      <c r="Z1108" s="171"/>
      <c r="AA1108" s="171"/>
      <c r="AB1108" s="171"/>
      <c r="AC1108" s="171"/>
    </row>
    <row r="1109" spans="23:29" ht="12.75" x14ac:dyDescent="0.25">
      <c r="W1109" s="107"/>
      <c r="Z1109" s="171"/>
      <c r="AA1109" s="171"/>
      <c r="AB1109" s="171"/>
      <c r="AC1109" s="171"/>
    </row>
    <row r="1110" spans="23:29" ht="12.75" x14ac:dyDescent="0.25">
      <c r="W1110" s="107"/>
      <c r="Z1110" s="171"/>
      <c r="AA1110" s="171"/>
      <c r="AB1110" s="171"/>
      <c r="AC1110" s="171"/>
    </row>
    <row r="1111" spans="23:29" ht="12.75" x14ac:dyDescent="0.25">
      <c r="W1111" s="107"/>
      <c r="Z1111" s="171"/>
      <c r="AA1111" s="171"/>
      <c r="AB1111" s="171"/>
      <c r="AC1111" s="171"/>
    </row>
    <row r="1112" spans="23:29" ht="12.75" x14ac:dyDescent="0.25">
      <c r="W1112" s="107"/>
      <c r="Z1112" s="171"/>
      <c r="AA1112" s="171"/>
      <c r="AB1112" s="171"/>
      <c r="AC1112" s="171"/>
    </row>
    <row r="1113" spans="23:29" ht="12.75" x14ac:dyDescent="0.25">
      <c r="W1113" s="107"/>
      <c r="Z1113" s="171"/>
      <c r="AA1113" s="171"/>
      <c r="AB1113" s="171"/>
      <c r="AC1113" s="171"/>
    </row>
    <row r="1114" spans="23:29" ht="12.75" x14ac:dyDescent="0.25">
      <c r="W1114" s="107"/>
      <c r="Z1114" s="171"/>
      <c r="AA1114" s="171"/>
      <c r="AB1114" s="171"/>
      <c r="AC1114" s="171"/>
    </row>
    <row r="1115" spans="23:29" ht="12.75" x14ac:dyDescent="0.25">
      <c r="W1115" s="107"/>
      <c r="Z1115" s="171"/>
      <c r="AA1115" s="171"/>
      <c r="AB1115" s="171"/>
      <c r="AC1115" s="171"/>
    </row>
    <row r="1116" spans="23:29" ht="12.75" x14ac:dyDescent="0.25">
      <c r="W1116" s="107"/>
      <c r="Z1116" s="171"/>
      <c r="AA1116" s="171"/>
      <c r="AB1116" s="171"/>
      <c r="AC1116" s="171"/>
    </row>
    <row r="1117" spans="23:29" ht="12.75" x14ac:dyDescent="0.25">
      <c r="W1117" s="107"/>
      <c r="Z1117" s="171"/>
      <c r="AA1117" s="171"/>
      <c r="AB1117" s="171"/>
      <c r="AC1117" s="171"/>
    </row>
    <row r="1118" spans="23:29" ht="12.75" x14ac:dyDescent="0.25">
      <c r="W1118" s="107"/>
      <c r="Z1118" s="171"/>
      <c r="AA1118" s="171"/>
      <c r="AB1118" s="171"/>
      <c r="AC1118" s="171"/>
    </row>
    <row r="1119" spans="23:29" ht="12.75" x14ac:dyDescent="0.25">
      <c r="W1119" s="107"/>
      <c r="Z1119" s="171"/>
      <c r="AA1119" s="171"/>
      <c r="AB1119" s="171"/>
      <c r="AC1119" s="171"/>
    </row>
    <row r="1120" spans="23:29" ht="12.75" x14ac:dyDescent="0.25">
      <c r="W1120" s="107"/>
      <c r="Z1120" s="171"/>
      <c r="AA1120" s="171"/>
      <c r="AB1120" s="171"/>
      <c r="AC1120" s="171"/>
    </row>
    <row r="1121" spans="23:29" ht="12.75" x14ac:dyDescent="0.25">
      <c r="W1121" s="107"/>
      <c r="Z1121" s="171"/>
      <c r="AA1121" s="171"/>
      <c r="AB1121" s="171"/>
      <c r="AC1121" s="171"/>
    </row>
    <row r="1122" spans="23:29" ht="12.75" x14ac:dyDescent="0.25">
      <c r="W1122" s="107"/>
      <c r="Z1122" s="171"/>
      <c r="AA1122" s="171"/>
      <c r="AB1122" s="171"/>
      <c r="AC1122" s="171"/>
    </row>
    <row r="1123" spans="23:29" ht="12.75" x14ac:dyDescent="0.25">
      <c r="W1123" s="107"/>
      <c r="Z1123" s="171"/>
      <c r="AA1123" s="171"/>
      <c r="AB1123" s="171"/>
      <c r="AC1123" s="171"/>
    </row>
    <row r="1124" spans="23:29" ht="12.75" x14ac:dyDescent="0.25">
      <c r="W1124" s="107"/>
      <c r="Z1124" s="171"/>
      <c r="AA1124" s="171"/>
      <c r="AB1124" s="171"/>
      <c r="AC1124" s="171"/>
    </row>
    <row r="1125" spans="23:29" ht="12.75" x14ac:dyDescent="0.25">
      <c r="W1125" s="107"/>
      <c r="Z1125" s="171"/>
      <c r="AA1125" s="171"/>
      <c r="AB1125" s="171"/>
      <c r="AC1125" s="171"/>
    </row>
    <row r="1126" spans="23:29" ht="12.75" x14ac:dyDescent="0.25">
      <c r="W1126" s="107"/>
      <c r="Z1126" s="171"/>
      <c r="AA1126" s="171"/>
      <c r="AB1126" s="171"/>
      <c r="AC1126" s="171"/>
    </row>
    <row r="1127" spans="23:29" ht="12.75" x14ac:dyDescent="0.25">
      <c r="W1127" s="107"/>
      <c r="Z1127" s="171"/>
      <c r="AA1127" s="171"/>
      <c r="AB1127" s="171"/>
      <c r="AC1127" s="171"/>
    </row>
    <row r="1128" spans="23:29" ht="12.75" x14ac:dyDescent="0.25">
      <c r="W1128" s="107"/>
      <c r="Z1128" s="171"/>
      <c r="AA1128" s="171"/>
      <c r="AB1128" s="171"/>
      <c r="AC1128" s="171"/>
    </row>
    <row r="1129" spans="23:29" ht="12.75" x14ac:dyDescent="0.25">
      <c r="W1129" s="107"/>
      <c r="Z1129" s="171"/>
      <c r="AA1129" s="171"/>
      <c r="AB1129" s="171"/>
      <c r="AC1129" s="171"/>
    </row>
    <row r="1130" spans="23:29" ht="12.75" x14ac:dyDescent="0.25">
      <c r="W1130" s="107"/>
      <c r="Z1130" s="171"/>
      <c r="AA1130" s="171"/>
      <c r="AB1130" s="171"/>
      <c r="AC1130" s="171"/>
    </row>
    <row r="1131" spans="23:29" ht="12.75" x14ac:dyDescent="0.25">
      <c r="W1131" s="107"/>
      <c r="Z1131" s="171"/>
      <c r="AA1131" s="171"/>
      <c r="AB1131" s="171"/>
      <c r="AC1131" s="171"/>
    </row>
    <row r="1132" spans="23:29" ht="12.75" x14ac:dyDescent="0.25">
      <c r="W1132" s="107"/>
      <c r="Z1132" s="171"/>
      <c r="AA1132" s="171"/>
      <c r="AB1132" s="171"/>
      <c r="AC1132" s="171"/>
    </row>
    <row r="1133" spans="23:29" ht="12.75" x14ac:dyDescent="0.25">
      <c r="W1133" s="107"/>
      <c r="Z1133" s="171"/>
      <c r="AA1133" s="171"/>
      <c r="AB1133" s="171"/>
      <c r="AC1133" s="171"/>
    </row>
    <row r="1134" spans="23:29" ht="12.75" x14ac:dyDescent="0.25">
      <c r="W1134" s="107"/>
      <c r="Z1134" s="171"/>
      <c r="AA1134" s="171"/>
      <c r="AB1134" s="171"/>
      <c r="AC1134" s="171"/>
    </row>
    <row r="1135" spans="23:29" ht="12.75" x14ac:dyDescent="0.25">
      <c r="W1135" s="107"/>
      <c r="Z1135" s="171"/>
      <c r="AA1135" s="171"/>
      <c r="AB1135" s="171"/>
      <c r="AC1135" s="171"/>
    </row>
    <row r="1136" spans="23:29" ht="12.75" x14ac:dyDescent="0.25">
      <c r="W1136" s="107"/>
      <c r="Z1136" s="171"/>
      <c r="AA1136" s="171"/>
      <c r="AB1136" s="171"/>
      <c r="AC1136" s="171"/>
    </row>
    <row r="1137" spans="23:29" ht="12.75" x14ac:dyDescent="0.25">
      <c r="W1137" s="107"/>
      <c r="Z1137" s="171"/>
      <c r="AA1137" s="171"/>
      <c r="AB1137" s="171"/>
      <c r="AC1137" s="171"/>
    </row>
    <row r="1138" spans="23:29" ht="12.75" x14ac:dyDescent="0.25">
      <c r="W1138" s="107"/>
      <c r="Z1138" s="171"/>
      <c r="AA1138" s="171"/>
      <c r="AB1138" s="171"/>
      <c r="AC1138" s="171"/>
    </row>
    <row r="1139" spans="23:29" ht="12.75" x14ac:dyDescent="0.25">
      <c r="W1139" s="107"/>
      <c r="Z1139" s="171"/>
      <c r="AA1139" s="171"/>
      <c r="AB1139" s="171"/>
      <c r="AC1139" s="171"/>
    </row>
    <row r="1140" spans="23:29" ht="12.75" x14ac:dyDescent="0.25">
      <c r="W1140" s="107"/>
      <c r="Z1140" s="171"/>
      <c r="AA1140" s="171"/>
      <c r="AB1140" s="171"/>
      <c r="AC1140" s="171"/>
    </row>
    <row r="1141" spans="23:29" ht="12.75" x14ac:dyDescent="0.25">
      <c r="W1141" s="107"/>
      <c r="Z1141" s="171"/>
      <c r="AA1141" s="171"/>
      <c r="AB1141" s="171"/>
      <c r="AC1141" s="171"/>
    </row>
    <row r="1142" spans="23:29" ht="12.75" x14ac:dyDescent="0.25">
      <c r="W1142" s="107"/>
      <c r="Z1142" s="171"/>
      <c r="AA1142" s="171"/>
      <c r="AB1142" s="171"/>
      <c r="AC1142" s="171"/>
    </row>
    <row r="1143" spans="23:29" ht="12.75" x14ac:dyDescent="0.25">
      <c r="W1143" s="107"/>
      <c r="Z1143" s="171"/>
      <c r="AA1143" s="171"/>
      <c r="AB1143" s="171"/>
      <c r="AC1143" s="171"/>
    </row>
    <row r="1144" spans="23:29" ht="12.75" x14ac:dyDescent="0.25">
      <c r="W1144" s="107"/>
      <c r="Z1144" s="171"/>
      <c r="AA1144" s="171"/>
      <c r="AB1144" s="171"/>
      <c r="AC1144" s="171"/>
    </row>
    <row r="1145" spans="23:29" ht="12.75" x14ac:dyDescent="0.25">
      <c r="W1145" s="107"/>
      <c r="Z1145" s="171"/>
      <c r="AA1145" s="171"/>
      <c r="AB1145" s="171"/>
      <c r="AC1145" s="171"/>
    </row>
    <row r="1146" spans="23:29" ht="12.75" x14ac:dyDescent="0.25">
      <c r="W1146" s="107"/>
      <c r="Z1146" s="171"/>
      <c r="AA1146" s="171"/>
      <c r="AB1146" s="171"/>
      <c r="AC1146" s="171"/>
    </row>
    <row r="1147" spans="23:29" ht="12.75" x14ac:dyDescent="0.25">
      <c r="W1147" s="107"/>
      <c r="Z1147" s="171"/>
      <c r="AA1147" s="171"/>
      <c r="AB1147" s="171"/>
      <c r="AC1147" s="171"/>
    </row>
    <row r="1148" spans="23:29" ht="12.75" x14ac:dyDescent="0.25">
      <c r="W1148" s="107"/>
      <c r="Z1148" s="171"/>
      <c r="AA1148" s="171"/>
      <c r="AB1148" s="171"/>
      <c r="AC1148" s="171"/>
    </row>
    <row r="1149" spans="23:29" ht="12.75" x14ac:dyDescent="0.25">
      <c r="W1149" s="107"/>
      <c r="Z1149" s="171"/>
      <c r="AA1149" s="171"/>
      <c r="AB1149" s="171"/>
      <c r="AC1149" s="171"/>
    </row>
    <row r="1150" spans="23:29" ht="12.75" x14ac:dyDescent="0.25">
      <c r="W1150" s="107"/>
      <c r="Z1150" s="171"/>
      <c r="AA1150" s="171"/>
      <c r="AB1150" s="171"/>
      <c r="AC1150" s="171"/>
    </row>
    <row r="1151" spans="23:29" ht="12.75" x14ac:dyDescent="0.25">
      <c r="W1151" s="107"/>
      <c r="Z1151" s="171"/>
      <c r="AA1151" s="171"/>
      <c r="AB1151" s="171"/>
      <c r="AC1151" s="171"/>
    </row>
    <row r="1152" spans="23:29" ht="12.75" x14ac:dyDescent="0.25">
      <c r="W1152" s="107"/>
      <c r="Z1152" s="171"/>
      <c r="AA1152" s="171"/>
      <c r="AB1152" s="171"/>
      <c r="AC1152" s="171"/>
    </row>
    <row r="1153" spans="23:29" ht="12.75" x14ac:dyDescent="0.25">
      <c r="W1153" s="107"/>
      <c r="Z1153" s="171"/>
      <c r="AA1153" s="171"/>
      <c r="AB1153" s="171"/>
      <c r="AC1153" s="171"/>
    </row>
    <row r="1154" spans="23:29" ht="12.75" x14ac:dyDescent="0.25">
      <c r="W1154" s="107"/>
      <c r="Z1154" s="171"/>
      <c r="AA1154" s="171"/>
      <c r="AB1154" s="171"/>
      <c r="AC1154" s="171"/>
    </row>
    <row r="1155" spans="23:29" ht="12.75" x14ac:dyDescent="0.25">
      <c r="W1155" s="107"/>
      <c r="Z1155" s="171"/>
      <c r="AA1155" s="171"/>
      <c r="AB1155" s="171"/>
      <c r="AC1155" s="171"/>
    </row>
    <row r="1156" spans="23:29" ht="12.75" x14ac:dyDescent="0.25">
      <c r="W1156" s="107"/>
      <c r="Z1156" s="171"/>
      <c r="AA1156" s="171"/>
      <c r="AB1156" s="171"/>
      <c r="AC1156" s="171"/>
    </row>
    <row r="1157" spans="23:29" ht="12.75" x14ac:dyDescent="0.25">
      <c r="W1157" s="107"/>
      <c r="Z1157" s="171"/>
      <c r="AA1157" s="171"/>
      <c r="AB1157" s="171"/>
      <c r="AC1157" s="171"/>
    </row>
    <row r="1158" spans="23:29" ht="12.75" x14ac:dyDescent="0.25">
      <c r="W1158" s="107"/>
      <c r="Z1158" s="171"/>
      <c r="AA1158" s="171"/>
      <c r="AB1158" s="171"/>
      <c r="AC1158" s="171"/>
    </row>
    <row r="1159" spans="23:29" ht="12.75" x14ac:dyDescent="0.25">
      <c r="W1159" s="107"/>
      <c r="Z1159" s="171"/>
      <c r="AA1159" s="171"/>
      <c r="AB1159" s="171"/>
      <c r="AC1159" s="171"/>
    </row>
    <row r="1160" spans="23:29" ht="12.75" x14ac:dyDescent="0.25">
      <c r="W1160" s="107"/>
      <c r="Z1160" s="171"/>
      <c r="AA1160" s="171"/>
      <c r="AB1160" s="171"/>
      <c r="AC1160" s="171"/>
    </row>
    <row r="1161" spans="23:29" ht="12.75" x14ac:dyDescent="0.25">
      <c r="W1161" s="107"/>
      <c r="Z1161" s="171"/>
      <c r="AA1161" s="171"/>
      <c r="AB1161" s="171"/>
      <c r="AC1161" s="171"/>
    </row>
    <row r="1162" spans="23:29" ht="12.75" x14ac:dyDescent="0.25">
      <c r="W1162" s="107"/>
      <c r="Z1162" s="171"/>
      <c r="AA1162" s="171"/>
      <c r="AB1162" s="171"/>
      <c r="AC1162" s="171"/>
    </row>
    <row r="1163" spans="23:29" ht="12.75" x14ac:dyDescent="0.25">
      <c r="W1163" s="107"/>
      <c r="Z1163" s="171"/>
      <c r="AA1163" s="171"/>
      <c r="AB1163" s="171"/>
      <c r="AC1163" s="171"/>
    </row>
    <row r="1164" spans="23:29" ht="12.75" x14ac:dyDescent="0.25">
      <c r="W1164" s="107"/>
      <c r="Z1164" s="171"/>
      <c r="AA1164" s="171"/>
      <c r="AB1164" s="171"/>
      <c r="AC1164" s="171"/>
    </row>
    <row r="1165" spans="23:29" ht="12.75" x14ac:dyDescent="0.25">
      <c r="W1165" s="107"/>
      <c r="Z1165" s="171"/>
      <c r="AA1165" s="171"/>
      <c r="AB1165" s="171"/>
      <c r="AC1165" s="171"/>
    </row>
    <row r="1166" spans="23:29" ht="12.75" x14ac:dyDescent="0.25">
      <c r="W1166" s="107"/>
      <c r="Z1166" s="171"/>
      <c r="AA1166" s="171"/>
      <c r="AB1166" s="171"/>
      <c r="AC1166" s="171"/>
    </row>
    <row r="1167" spans="23:29" ht="12.75" x14ac:dyDescent="0.25">
      <c r="W1167" s="107"/>
      <c r="Z1167" s="171"/>
      <c r="AA1167" s="171"/>
      <c r="AB1167" s="171"/>
      <c r="AC1167" s="171"/>
    </row>
    <row r="1168" spans="23:29" ht="12.75" x14ac:dyDescent="0.25">
      <c r="W1168" s="107"/>
      <c r="Z1168" s="171"/>
      <c r="AA1168" s="171"/>
      <c r="AB1168" s="171"/>
      <c r="AC1168" s="171"/>
    </row>
    <row r="1169" spans="23:29" ht="12.75" x14ac:dyDescent="0.25">
      <c r="W1169" s="107"/>
      <c r="Z1169" s="171"/>
      <c r="AA1169" s="171"/>
      <c r="AB1169" s="171"/>
      <c r="AC1169" s="171"/>
    </row>
    <row r="1170" spans="23:29" ht="12.75" x14ac:dyDescent="0.25">
      <c r="W1170" s="107"/>
      <c r="Z1170" s="171"/>
      <c r="AA1170" s="171"/>
      <c r="AB1170" s="171"/>
      <c r="AC1170" s="171"/>
    </row>
    <row r="1171" spans="23:29" ht="12.75" x14ac:dyDescent="0.25">
      <c r="W1171" s="107"/>
      <c r="Z1171" s="171"/>
      <c r="AA1171" s="171"/>
      <c r="AB1171" s="171"/>
      <c r="AC1171" s="171"/>
    </row>
    <row r="1172" spans="23:29" ht="12.75" x14ac:dyDescent="0.25">
      <c r="W1172" s="107"/>
      <c r="Z1172" s="171"/>
      <c r="AA1172" s="171"/>
      <c r="AB1172" s="171"/>
      <c r="AC1172" s="171"/>
    </row>
    <row r="1173" spans="23:29" ht="12.75" x14ac:dyDescent="0.25">
      <c r="W1173" s="107"/>
      <c r="Z1173" s="171"/>
      <c r="AA1173" s="171"/>
      <c r="AB1173" s="171"/>
      <c r="AC1173" s="171"/>
    </row>
    <row r="1174" spans="23:29" ht="12.75" x14ac:dyDescent="0.25">
      <c r="W1174" s="107"/>
      <c r="Z1174" s="171"/>
      <c r="AA1174" s="171"/>
      <c r="AB1174" s="171"/>
      <c r="AC1174" s="171"/>
    </row>
    <row r="1175" spans="23:29" ht="12.75" x14ac:dyDescent="0.25">
      <c r="W1175" s="107"/>
      <c r="Z1175" s="171"/>
      <c r="AA1175" s="171"/>
      <c r="AB1175" s="171"/>
      <c r="AC1175" s="171"/>
    </row>
    <row r="1176" spans="23:29" ht="12.75" x14ac:dyDescent="0.25">
      <c r="W1176" s="107"/>
      <c r="Z1176" s="171"/>
      <c r="AA1176" s="171"/>
      <c r="AB1176" s="171"/>
      <c r="AC1176" s="171"/>
    </row>
    <row r="1177" spans="23:29" ht="12.75" x14ac:dyDescent="0.25">
      <c r="W1177" s="107"/>
      <c r="Z1177" s="171"/>
      <c r="AA1177" s="171"/>
      <c r="AB1177" s="171"/>
      <c r="AC1177" s="171"/>
    </row>
    <row r="1178" spans="23:29" ht="12.75" x14ac:dyDescent="0.25">
      <c r="W1178" s="107"/>
      <c r="Z1178" s="171"/>
      <c r="AA1178" s="171"/>
      <c r="AB1178" s="171"/>
      <c r="AC1178" s="171"/>
    </row>
    <row r="1179" spans="23:29" ht="12.75" x14ac:dyDescent="0.25">
      <c r="W1179" s="107"/>
      <c r="Z1179" s="171"/>
      <c r="AA1179" s="171"/>
      <c r="AB1179" s="171"/>
      <c r="AC1179" s="171"/>
    </row>
    <row r="1180" spans="23:29" ht="12.75" x14ac:dyDescent="0.25">
      <c r="W1180" s="107"/>
      <c r="Z1180" s="171"/>
      <c r="AA1180" s="171"/>
      <c r="AB1180" s="171"/>
      <c r="AC1180" s="171"/>
    </row>
    <row r="1181" spans="23:29" ht="12.75" x14ac:dyDescent="0.25">
      <c r="W1181" s="107"/>
      <c r="Z1181" s="171"/>
      <c r="AA1181" s="171"/>
      <c r="AB1181" s="171"/>
      <c r="AC1181" s="171"/>
    </row>
    <row r="1182" spans="23:29" ht="12.75" x14ac:dyDescent="0.25">
      <c r="W1182" s="107"/>
      <c r="Z1182" s="171"/>
      <c r="AA1182" s="171"/>
      <c r="AB1182" s="171"/>
      <c r="AC1182" s="171"/>
    </row>
    <row r="1183" spans="23:29" ht="12.75" x14ac:dyDescent="0.25">
      <c r="W1183" s="107"/>
      <c r="Z1183" s="171"/>
      <c r="AA1183" s="171"/>
      <c r="AB1183" s="171"/>
      <c r="AC1183" s="171"/>
    </row>
    <row r="1184" spans="23:29" ht="12.75" x14ac:dyDescent="0.25">
      <c r="W1184" s="107"/>
      <c r="Z1184" s="171"/>
      <c r="AA1184" s="171"/>
      <c r="AB1184" s="171"/>
      <c r="AC1184" s="171"/>
    </row>
    <row r="1185" spans="23:29" ht="12.75" x14ac:dyDescent="0.25">
      <c r="W1185" s="107"/>
      <c r="Z1185" s="171"/>
      <c r="AA1185" s="171"/>
      <c r="AB1185" s="171"/>
      <c r="AC1185" s="171"/>
    </row>
    <row r="1186" spans="23:29" ht="12.75" x14ac:dyDescent="0.25">
      <c r="W1186" s="107"/>
      <c r="Z1186" s="171"/>
      <c r="AA1186" s="171"/>
      <c r="AB1186" s="171"/>
      <c r="AC1186" s="171"/>
    </row>
    <row r="1187" spans="23:29" ht="12.75" x14ac:dyDescent="0.25">
      <c r="W1187" s="107"/>
      <c r="Z1187" s="171"/>
      <c r="AA1187" s="171"/>
      <c r="AB1187" s="171"/>
      <c r="AC1187" s="171"/>
    </row>
    <row r="1188" spans="23:29" ht="12.75" x14ac:dyDescent="0.25">
      <c r="W1188" s="107"/>
      <c r="Z1188" s="171"/>
      <c r="AA1188" s="171"/>
      <c r="AB1188" s="171"/>
      <c r="AC1188" s="171"/>
    </row>
    <row r="1189" spans="23:29" ht="12.75" x14ac:dyDescent="0.25">
      <c r="W1189" s="107"/>
      <c r="Z1189" s="171"/>
      <c r="AA1189" s="171"/>
      <c r="AB1189" s="171"/>
      <c r="AC1189" s="171"/>
    </row>
    <row r="1190" spans="23:29" ht="12.75" x14ac:dyDescent="0.25">
      <c r="W1190" s="107"/>
      <c r="Z1190" s="171"/>
      <c r="AA1190" s="171"/>
      <c r="AB1190" s="171"/>
      <c r="AC1190" s="171"/>
    </row>
    <row r="1191" spans="23:29" ht="12.75" x14ac:dyDescent="0.25">
      <c r="W1191" s="107"/>
      <c r="Z1191" s="171"/>
      <c r="AA1191" s="171"/>
      <c r="AB1191" s="171"/>
      <c r="AC1191" s="171"/>
    </row>
    <row r="1192" spans="23:29" ht="12.75" x14ac:dyDescent="0.25">
      <c r="W1192" s="107"/>
      <c r="Z1192" s="171"/>
      <c r="AA1192" s="171"/>
      <c r="AB1192" s="171"/>
      <c r="AC1192" s="171"/>
    </row>
    <row r="1193" spans="23:29" ht="12.75" x14ac:dyDescent="0.25">
      <c r="W1193" s="107"/>
      <c r="Z1193" s="171"/>
      <c r="AA1193" s="171"/>
      <c r="AB1193" s="171"/>
      <c r="AC1193" s="171"/>
    </row>
    <row r="1194" spans="23:29" ht="12.75" x14ac:dyDescent="0.25">
      <c r="W1194" s="107"/>
      <c r="Z1194" s="171"/>
      <c r="AA1194" s="171"/>
      <c r="AB1194" s="171"/>
      <c r="AC1194" s="171"/>
    </row>
    <row r="1195" spans="23:29" ht="12.75" x14ac:dyDescent="0.25">
      <c r="W1195" s="107"/>
      <c r="Z1195" s="171"/>
      <c r="AA1195" s="171"/>
      <c r="AB1195" s="171"/>
      <c r="AC1195" s="171"/>
    </row>
    <row r="1196" spans="23:29" ht="12.75" x14ac:dyDescent="0.25">
      <c r="W1196" s="107"/>
      <c r="Z1196" s="171"/>
      <c r="AA1196" s="171"/>
      <c r="AB1196" s="171"/>
      <c r="AC1196" s="171"/>
    </row>
    <row r="1197" spans="23:29" ht="12.75" x14ac:dyDescent="0.25">
      <c r="W1197" s="107"/>
      <c r="Z1197" s="171"/>
      <c r="AA1197" s="171"/>
      <c r="AB1197" s="171"/>
      <c r="AC1197" s="171"/>
    </row>
    <row r="1198" spans="23:29" ht="12.75" x14ac:dyDescent="0.25">
      <c r="W1198" s="107"/>
      <c r="Z1198" s="171"/>
      <c r="AA1198" s="171"/>
      <c r="AB1198" s="171"/>
      <c r="AC1198" s="171"/>
    </row>
    <row r="1199" spans="23:29" ht="12.75" x14ac:dyDescent="0.25">
      <c r="W1199" s="107"/>
      <c r="Z1199" s="171"/>
      <c r="AA1199" s="171"/>
      <c r="AB1199" s="171"/>
      <c r="AC1199" s="171"/>
    </row>
    <row r="1200" spans="23:29" ht="12.75" x14ac:dyDescent="0.25">
      <c r="W1200" s="107"/>
      <c r="Z1200" s="171"/>
      <c r="AA1200" s="171"/>
      <c r="AB1200" s="171"/>
      <c r="AC1200" s="171"/>
    </row>
    <row r="1201" spans="23:29" ht="12.75" x14ac:dyDescent="0.25">
      <c r="W1201" s="107"/>
      <c r="Z1201" s="171"/>
      <c r="AA1201" s="171"/>
      <c r="AB1201" s="171"/>
      <c r="AC1201" s="171"/>
    </row>
    <row r="1202" spans="23:29" ht="12.75" x14ac:dyDescent="0.25">
      <c r="W1202" s="107"/>
      <c r="Z1202" s="171"/>
      <c r="AA1202" s="171"/>
      <c r="AB1202" s="171"/>
      <c r="AC1202" s="171"/>
    </row>
    <row r="1203" spans="23:29" ht="12.75" x14ac:dyDescent="0.25">
      <c r="W1203" s="107"/>
      <c r="Z1203" s="171"/>
      <c r="AA1203" s="171"/>
      <c r="AB1203" s="171"/>
      <c r="AC1203" s="171"/>
    </row>
    <row r="1204" spans="23:29" ht="12.75" x14ac:dyDescent="0.25">
      <c r="W1204" s="107"/>
      <c r="Z1204" s="171"/>
      <c r="AA1204" s="171"/>
      <c r="AB1204" s="171"/>
      <c r="AC1204" s="171"/>
    </row>
    <row r="1205" spans="23:29" ht="12.75" x14ac:dyDescent="0.25">
      <c r="W1205" s="107"/>
      <c r="Z1205" s="171"/>
      <c r="AA1205" s="171"/>
      <c r="AB1205" s="171"/>
      <c r="AC1205" s="171"/>
    </row>
    <row r="1206" spans="23:29" ht="12.75" x14ac:dyDescent="0.25">
      <c r="W1206" s="107"/>
      <c r="Z1206" s="171"/>
      <c r="AA1206" s="171"/>
      <c r="AB1206" s="171"/>
      <c r="AC1206" s="171"/>
    </row>
    <row r="1207" spans="23:29" ht="12.75" x14ac:dyDescent="0.25">
      <c r="W1207" s="107"/>
      <c r="Z1207" s="171"/>
      <c r="AA1207" s="171"/>
      <c r="AB1207" s="171"/>
      <c r="AC1207" s="171"/>
    </row>
    <row r="1208" spans="23:29" ht="12.75" x14ac:dyDescent="0.25">
      <c r="W1208" s="107"/>
      <c r="Z1208" s="171"/>
      <c r="AA1208" s="171"/>
      <c r="AB1208" s="171"/>
      <c r="AC1208" s="171"/>
    </row>
    <row r="1209" spans="23:29" ht="12.75" x14ac:dyDescent="0.25">
      <c r="W1209" s="107"/>
      <c r="Z1209" s="171"/>
      <c r="AA1209" s="171"/>
      <c r="AB1209" s="171"/>
      <c r="AC1209" s="171"/>
    </row>
    <row r="1210" spans="23:29" ht="12.75" x14ac:dyDescent="0.25">
      <c r="W1210" s="107"/>
      <c r="Z1210" s="171"/>
      <c r="AA1210" s="171"/>
      <c r="AB1210" s="171"/>
      <c r="AC1210" s="171"/>
    </row>
    <row r="1211" spans="23:29" ht="12.75" x14ac:dyDescent="0.25">
      <c r="W1211" s="107"/>
      <c r="Z1211" s="171"/>
      <c r="AA1211" s="171"/>
      <c r="AB1211" s="171"/>
      <c r="AC1211" s="171"/>
    </row>
    <row r="1212" spans="23:29" ht="12.75" x14ac:dyDescent="0.25">
      <c r="W1212" s="107"/>
      <c r="Z1212" s="171"/>
      <c r="AA1212" s="171"/>
      <c r="AB1212" s="171"/>
      <c r="AC1212" s="171"/>
    </row>
    <row r="1213" spans="23:29" ht="12.75" x14ac:dyDescent="0.25">
      <c r="W1213" s="107"/>
      <c r="Z1213" s="171"/>
      <c r="AA1213" s="171"/>
      <c r="AB1213" s="171"/>
      <c r="AC1213" s="171"/>
    </row>
    <row r="1214" spans="23:29" ht="12.75" x14ac:dyDescent="0.25">
      <c r="W1214" s="107"/>
      <c r="Z1214" s="171"/>
      <c r="AA1214" s="171"/>
      <c r="AB1214" s="171"/>
      <c r="AC1214" s="171"/>
    </row>
    <row r="1215" spans="23:29" ht="12.75" x14ac:dyDescent="0.25">
      <c r="W1215" s="107"/>
      <c r="Z1215" s="171"/>
      <c r="AA1215" s="171"/>
      <c r="AB1215" s="171"/>
      <c r="AC1215" s="171"/>
    </row>
    <row r="1216" spans="23:29" ht="12.75" x14ac:dyDescent="0.25">
      <c r="W1216" s="107"/>
      <c r="Z1216" s="171"/>
      <c r="AA1216" s="171"/>
      <c r="AB1216" s="171"/>
      <c r="AC1216" s="171"/>
    </row>
    <row r="1217" spans="23:29" ht="12.75" x14ac:dyDescent="0.25">
      <c r="W1217" s="107"/>
      <c r="Z1217" s="171"/>
      <c r="AA1217" s="171"/>
      <c r="AB1217" s="171"/>
      <c r="AC1217" s="171"/>
    </row>
    <row r="1218" spans="23:29" ht="12.75" x14ac:dyDescent="0.25">
      <c r="W1218" s="107"/>
      <c r="Z1218" s="171"/>
      <c r="AA1218" s="171"/>
      <c r="AB1218" s="171"/>
      <c r="AC1218" s="171"/>
    </row>
    <row r="1219" spans="23:29" ht="12.75" x14ac:dyDescent="0.25">
      <c r="W1219" s="107"/>
      <c r="Z1219" s="171"/>
      <c r="AA1219" s="171"/>
      <c r="AB1219" s="171"/>
      <c r="AC1219" s="171"/>
    </row>
    <row r="1220" spans="23:29" ht="12.75" x14ac:dyDescent="0.25">
      <c r="W1220" s="107"/>
      <c r="Z1220" s="171"/>
      <c r="AA1220" s="171"/>
      <c r="AB1220" s="171"/>
      <c r="AC1220" s="171"/>
    </row>
    <row r="1221" spans="23:29" ht="12.75" x14ac:dyDescent="0.25">
      <c r="W1221" s="107"/>
      <c r="Z1221" s="171"/>
      <c r="AA1221" s="171"/>
      <c r="AB1221" s="171"/>
      <c r="AC1221" s="171"/>
    </row>
    <row r="1222" spans="23:29" ht="12.75" x14ac:dyDescent="0.25">
      <c r="W1222" s="107"/>
      <c r="Z1222" s="171"/>
      <c r="AA1222" s="171"/>
      <c r="AB1222" s="171"/>
      <c r="AC1222" s="171"/>
    </row>
    <row r="1223" spans="23:29" ht="12.75" x14ac:dyDescent="0.25">
      <c r="W1223" s="107"/>
      <c r="Z1223" s="171"/>
      <c r="AA1223" s="171"/>
      <c r="AB1223" s="171"/>
      <c r="AC1223" s="171"/>
    </row>
    <row r="1224" spans="23:29" ht="12.75" x14ac:dyDescent="0.25">
      <c r="W1224" s="107"/>
      <c r="Z1224" s="171"/>
      <c r="AA1224" s="171"/>
      <c r="AB1224" s="171"/>
      <c r="AC1224" s="171"/>
    </row>
    <row r="1225" spans="23:29" ht="12.75" x14ac:dyDescent="0.25">
      <c r="W1225" s="107"/>
      <c r="Z1225" s="171"/>
      <c r="AA1225" s="171"/>
      <c r="AB1225" s="171"/>
      <c r="AC1225" s="171"/>
    </row>
    <row r="1226" spans="23:29" ht="12.75" x14ac:dyDescent="0.25">
      <c r="W1226" s="107"/>
      <c r="Z1226" s="171"/>
      <c r="AA1226" s="171"/>
      <c r="AB1226" s="171"/>
      <c r="AC1226" s="171"/>
    </row>
    <row r="1227" spans="23:29" ht="12.75" x14ac:dyDescent="0.25">
      <c r="W1227" s="107"/>
      <c r="Z1227" s="171"/>
      <c r="AA1227" s="171"/>
      <c r="AB1227" s="171"/>
      <c r="AC1227" s="171"/>
    </row>
    <row r="1228" spans="23:29" ht="12.75" x14ac:dyDescent="0.25">
      <c r="W1228" s="107"/>
      <c r="Z1228" s="171"/>
      <c r="AA1228" s="171"/>
      <c r="AB1228" s="171"/>
      <c r="AC1228" s="171"/>
    </row>
    <row r="1229" spans="23:29" ht="12.75" x14ac:dyDescent="0.25">
      <c r="W1229" s="107"/>
      <c r="Z1229" s="171"/>
      <c r="AA1229" s="171"/>
      <c r="AB1229" s="171"/>
      <c r="AC1229" s="171"/>
    </row>
    <row r="1230" spans="23:29" ht="12.75" x14ac:dyDescent="0.25">
      <c r="W1230" s="107"/>
      <c r="Z1230" s="171"/>
      <c r="AA1230" s="171"/>
      <c r="AB1230" s="171"/>
      <c r="AC1230" s="171"/>
    </row>
    <row r="1231" spans="23:29" ht="12.75" x14ac:dyDescent="0.25">
      <c r="W1231" s="107"/>
      <c r="Z1231" s="171"/>
      <c r="AA1231" s="171"/>
      <c r="AB1231" s="171"/>
      <c r="AC1231" s="171"/>
    </row>
    <row r="1232" spans="23:29" ht="12.75" x14ac:dyDescent="0.25">
      <c r="W1232" s="107"/>
      <c r="Z1232" s="171"/>
      <c r="AA1232" s="171"/>
      <c r="AB1232" s="171"/>
      <c r="AC1232" s="171"/>
    </row>
    <row r="1233" spans="23:29" ht="12.75" x14ac:dyDescent="0.25">
      <c r="W1233" s="107"/>
      <c r="Z1233" s="171"/>
      <c r="AA1233" s="171"/>
      <c r="AB1233" s="171"/>
      <c r="AC1233" s="171"/>
    </row>
    <row r="1234" spans="23:29" ht="12.75" x14ac:dyDescent="0.25">
      <c r="W1234" s="107"/>
      <c r="Z1234" s="171"/>
      <c r="AA1234" s="171"/>
      <c r="AB1234" s="171"/>
      <c r="AC1234" s="171"/>
    </row>
    <row r="1235" spans="23:29" ht="12.75" x14ac:dyDescent="0.25">
      <c r="W1235" s="107"/>
      <c r="Z1235" s="171"/>
      <c r="AA1235" s="171"/>
      <c r="AB1235" s="171"/>
      <c r="AC1235" s="171"/>
    </row>
    <row r="1236" spans="23:29" ht="12.75" x14ac:dyDescent="0.25">
      <c r="W1236" s="107"/>
      <c r="Z1236" s="171"/>
      <c r="AA1236" s="171"/>
      <c r="AB1236" s="171"/>
      <c r="AC1236" s="171"/>
    </row>
    <row r="1237" spans="23:29" ht="12.75" x14ac:dyDescent="0.25">
      <c r="W1237" s="107"/>
      <c r="Z1237" s="171"/>
      <c r="AA1237" s="171"/>
      <c r="AB1237" s="171"/>
      <c r="AC1237" s="171"/>
    </row>
    <row r="1238" spans="23:29" ht="12.75" x14ac:dyDescent="0.25">
      <c r="W1238" s="107"/>
      <c r="Z1238" s="171"/>
      <c r="AA1238" s="171"/>
      <c r="AB1238" s="171"/>
      <c r="AC1238" s="171"/>
    </row>
    <row r="1239" spans="23:29" ht="12.75" x14ac:dyDescent="0.25">
      <c r="W1239" s="107"/>
      <c r="Z1239" s="171"/>
      <c r="AA1239" s="171"/>
      <c r="AB1239" s="171"/>
      <c r="AC1239" s="171"/>
    </row>
    <row r="1240" spans="23:29" ht="12.75" x14ac:dyDescent="0.25">
      <c r="W1240" s="107"/>
      <c r="Z1240" s="171"/>
      <c r="AA1240" s="171"/>
      <c r="AB1240" s="171"/>
      <c r="AC1240" s="171"/>
    </row>
    <row r="1241" spans="23:29" ht="12.75" x14ac:dyDescent="0.25">
      <c r="W1241" s="107"/>
      <c r="Z1241" s="171"/>
      <c r="AA1241" s="171"/>
      <c r="AB1241" s="171"/>
      <c r="AC1241" s="171"/>
    </row>
    <row r="1242" spans="23:29" ht="12.75" x14ac:dyDescent="0.25">
      <c r="W1242" s="107"/>
      <c r="Z1242" s="171"/>
      <c r="AA1242" s="171"/>
      <c r="AB1242" s="171"/>
      <c r="AC1242" s="171"/>
    </row>
    <row r="1243" spans="23:29" ht="12.75" x14ac:dyDescent="0.25">
      <c r="W1243" s="107"/>
      <c r="Z1243" s="171"/>
      <c r="AA1243" s="171"/>
      <c r="AB1243" s="171"/>
      <c r="AC1243" s="171"/>
    </row>
    <row r="1244" spans="23:29" ht="12.75" x14ac:dyDescent="0.25">
      <c r="W1244" s="107"/>
      <c r="Z1244" s="171"/>
      <c r="AA1244" s="171"/>
      <c r="AB1244" s="171"/>
      <c r="AC1244" s="171"/>
    </row>
    <row r="1245" spans="23:29" ht="12.75" x14ac:dyDescent="0.25">
      <c r="W1245" s="107"/>
      <c r="Z1245" s="171"/>
      <c r="AA1245" s="171"/>
      <c r="AB1245" s="171"/>
      <c r="AC1245" s="171"/>
    </row>
    <row r="1246" spans="23:29" ht="12.75" x14ac:dyDescent="0.25">
      <c r="W1246" s="107"/>
      <c r="Z1246" s="171"/>
      <c r="AA1246" s="171"/>
      <c r="AB1246" s="171"/>
      <c r="AC1246" s="171"/>
    </row>
    <row r="1247" spans="23:29" ht="12.75" x14ac:dyDescent="0.25">
      <c r="W1247" s="107"/>
      <c r="Z1247" s="171"/>
      <c r="AA1247" s="171"/>
      <c r="AB1247" s="171"/>
      <c r="AC1247" s="171"/>
    </row>
    <row r="1248" spans="23:29" ht="12.75" x14ac:dyDescent="0.25">
      <c r="W1248" s="107"/>
      <c r="Z1248" s="171"/>
      <c r="AA1248" s="171"/>
      <c r="AB1248" s="171"/>
      <c r="AC1248" s="171"/>
    </row>
    <row r="1249" spans="23:29" ht="12.75" x14ac:dyDescent="0.25">
      <c r="W1249" s="107"/>
      <c r="Z1249" s="171"/>
      <c r="AA1249" s="171"/>
      <c r="AB1249" s="171"/>
      <c r="AC1249" s="171"/>
    </row>
    <row r="1250" spans="23:29" ht="12.75" x14ac:dyDescent="0.25">
      <c r="W1250" s="107"/>
      <c r="Z1250" s="171"/>
      <c r="AA1250" s="171"/>
      <c r="AB1250" s="171"/>
      <c r="AC1250" s="171"/>
    </row>
    <row r="1251" spans="23:29" ht="12.75" x14ac:dyDescent="0.25">
      <c r="W1251" s="107"/>
      <c r="Z1251" s="171"/>
      <c r="AA1251" s="171"/>
      <c r="AB1251" s="171"/>
      <c r="AC1251" s="171"/>
    </row>
    <row r="1252" spans="23:29" ht="12.75" x14ac:dyDescent="0.25">
      <c r="W1252" s="107"/>
      <c r="Z1252" s="171"/>
      <c r="AA1252" s="171"/>
      <c r="AB1252" s="171"/>
      <c r="AC1252" s="171"/>
    </row>
    <row r="1253" spans="23:29" ht="12.75" x14ac:dyDescent="0.25">
      <c r="W1253" s="107"/>
      <c r="Z1253" s="171"/>
      <c r="AA1253" s="171"/>
      <c r="AB1253" s="171"/>
      <c r="AC1253" s="171"/>
    </row>
    <row r="1254" spans="23:29" ht="12.75" x14ac:dyDescent="0.25">
      <c r="W1254" s="107"/>
      <c r="Z1254" s="171"/>
      <c r="AA1254" s="171"/>
      <c r="AB1254" s="171"/>
      <c r="AC1254" s="171"/>
    </row>
    <row r="1255" spans="23:29" ht="12.75" x14ac:dyDescent="0.25">
      <c r="W1255" s="107"/>
      <c r="Z1255" s="171"/>
      <c r="AA1255" s="171"/>
      <c r="AB1255" s="171"/>
      <c r="AC1255" s="171"/>
    </row>
    <row r="1256" spans="23:29" ht="12.75" x14ac:dyDescent="0.25">
      <c r="W1256" s="107"/>
      <c r="Z1256" s="171"/>
      <c r="AA1256" s="171"/>
      <c r="AB1256" s="171"/>
      <c r="AC1256" s="171"/>
    </row>
    <row r="1257" spans="23:29" ht="12.75" x14ac:dyDescent="0.25">
      <c r="W1257" s="107"/>
      <c r="Z1257" s="171"/>
      <c r="AA1257" s="171"/>
      <c r="AB1257" s="171"/>
      <c r="AC1257" s="171"/>
    </row>
    <row r="1258" spans="23:29" ht="12.75" x14ac:dyDescent="0.25">
      <c r="W1258" s="107"/>
      <c r="Z1258" s="171"/>
      <c r="AA1258" s="171"/>
      <c r="AB1258" s="171"/>
      <c r="AC1258" s="171"/>
    </row>
    <row r="1259" spans="23:29" ht="12.75" x14ac:dyDescent="0.25">
      <c r="W1259" s="107"/>
      <c r="Z1259" s="171"/>
      <c r="AA1259" s="171"/>
      <c r="AB1259" s="171"/>
      <c r="AC1259" s="171"/>
    </row>
    <row r="1260" spans="23:29" ht="12.75" x14ac:dyDescent="0.25">
      <c r="W1260" s="107"/>
      <c r="Z1260" s="171"/>
      <c r="AA1260" s="171"/>
      <c r="AB1260" s="171"/>
      <c r="AC1260" s="171"/>
    </row>
    <row r="1261" spans="23:29" ht="12.75" x14ac:dyDescent="0.25">
      <c r="W1261" s="107"/>
      <c r="Z1261" s="171"/>
      <c r="AA1261" s="171"/>
      <c r="AB1261" s="171"/>
      <c r="AC1261" s="171"/>
    </row>
    <row r="1262" spans="23:29" ht="12.75" x14ac:dyDescent="0.25">
      <c r="W1262" s="107"/>
      <c r="Z1262" s="171"/>
      <c r="AA1262" s="171"/>
      <c r="AB1262" s="171"/>
      <c r="AC1262" s="171"/>
    </row>
    <row r="1263" spans="23:29" ht="12.75" x14ac:dyDescent="0.25">
      <c r="W1263" s="107"/>
      <c r="Z1263" s="171"/>
      <c r="AA1263" s="171"/>
      <c r="AB1263" s="171"/>
      <c r="AC1263" s="171"/>
    </row>
    <row r="1264" spans="23:29" ht="12.75" x14ac:dyDescent="0.25">
      <c r="W1264" s="107"/>
      <c r="Z1264" s="171"/>
      <c r="AA1264" s="171"/>
      <c r="AB1264" s="171"/>
      <c r="AC1264" s="171"/>
    </row>
    <row r="1265" spans="23:29" ht="12.75" x14ac:dyDescent="0.25">
      <c r="W1265" s="107"/>
      <c r="Z1265" s="171"/>
      <c r="AA1265" s="171"/>
      <c r="AB1265" s="171"/>
      <c r="AC1265" s="171"/>
    </row>
    <row r="1266" spans="23:29" ht="12.75" x14ac:dyDescent="0.25">
      <c r="W1266" s="107"/>
      <c r="Z1266" s="171"/>
      <c r="AA1266" s="171"/>
      <c r="AB1266" s="171"/>
      <c r="AC1266" s="171"/>
    </row>
    <row r="1267" spans="23:29" ht="12.75" x14ac:dyDescent="0.25">
      <c r="W1267" s="107"/>
      <c r="Z1267" s="171"/>
      <c r="AA1267" s="171"/>
      <c r="AB1267" s="171"/>
      <c r="AC1267" s="171"/>
    </row>
    <row r="1268" spans="23:29" ht="12.75" x14ac:dyDescent="0.25">
      <c r="W1268" s="107"/>
      <c r="Z1268" s="171"/>
      <c r="AA1268" s="171"/>
      <c r="AB1268" s="171"/>
      <c r="AC1268" s="171"/>
    </row>
    <row r="1269" spans="23:29" ht="12.75" x14ac:dyDescent="0.25">
      <c r="W1269" s="107"/>
      <c r="Z1269" s="171"/>
      <c r="AA1269" s="171"/>
      <c r="AB1269" s="171"/>
      <c r="AC1269" s="171"/>
    </row>
    <row r="1270" spans="23:29" ht="12.75" x14ac:dyDescent="0.25">
      <c r="W1270" s="107"/>
      <c r="Z1270" s="171"/>
      <c r="AA1270" s="171"/>
      <c r="AB1270" s="171"/>
      <c r="AC1270" s="171"/>
    </row>
    <row r="1271" spans="23:29" ht="12.75" x14ac:dyDescent="0.25">
      <c r="W1271" s="107"/>
      <c r="Z1271" s="171"/>
      <c r="AA1271" s="171"/>
      <c r="AB1271" s="171"/>
      <c r="AC1271" s="171"/>
    </row>
    <row r="1272" spans="23:29" ht="12.75" x14ac:dyDescent="0.25">
      <c r="W1272" s="107"/>
      <c r="Z1272" s="171"/>
      <c r="AA1272" s="171"/>
      <c r="AB1272" s="171"/>
      <c r="AC1272" s="171"/>
    </row>
    <row r="1273" spans="23:29" ht="12.75" x14ac:dyDescent="0.25">
      <c r="W1273" s="107"/>
      <c r="Z1273" s="171"/>
      <c r="AA1273" s="171"/>
      <c r="AB1273" s="171"/>
      <c r="AC1273" s="171"/>
    </row>
    <row r="1274" spans="23:29" ht="12.75" x14ac:dyDescent="0.25">
      <c r="W1274" s="107"/>
      <c r="Z1274" s="171"/>
      <c r="AA1274" s="171"/>
      <c r="AB1274" s="171"/>
      <c r="AC1274" s="171"/>
    </row>
    <row r="1275" spans="23:29" ht="12.75" x14ac:dyDescent="0.25">
      <c r="W1275" s="107"/>
      <c r="Z1275" s="171"/>
      <c r="AA1275" s="171"/>
      <c r="AB1275" s="171"/>
      <c r="AC1275" s="171"/>
    </row>
    <row r="1276" spans="23:29" ht="12.75" x14ac:dyDescent="0.25">
      <c r="W1276" s="107"/>
      <c r="Z1276" s="171"/>
      <c r="AA1276" s="171"/>
      <c r="AB1276" s="171"/>
      <c r="AC1276" s="171"/>
    </row>
    <row r="1277" spans="23:29" ht="12.75" x14ac:dyDescent="0.25">
      <c r="W1277" s="107"/>
      <c r="Z1277" s="171"/>
      <c r="AA1277" s="171"/>
      <c r="AB1277" s="171"/>
      <c r="AC1277" s="171"/>
    </row>
    <row r="1278" spans="23:29" ht="12.75" x14ac:dyDescent="0.25">
      <c r="W1278" s="107"/>
      <c r="Z1278" s="171"/>
      <c r="AA1278" s="171"/>
      <c r="AB1278" s="171"/>
      <c r="AC1278" s="171"/>
    </row>
    <row r="1279" spans="23:29" ht="12.75" x14ac:dyDescent="0.25">
      <c r="W1279" s="107"/>
      <c r="Z1279" s="171"/>
      <c r="AA1279" s="171"/>
      <c r="AB1279" s="171"/>
      <c r="AC1279" s="171"/>
    </row>
    <row r="1280" spans="23:29" ht="12.75" x14ac:dyDescent="0.25">
      <c r="W1280" s="107"/>
      <c r="Z1280" s="171"/>
      <c r="AA1280" s="171"/>
      <c r="AB1280" s="171"/>
      <c r="AC1280" s="171"/>
    </row>
    <row r="1281" spans="23:29" ht="12.75" x14ac:dyDescent="0.25">
      <c r="W1281" s="107"/>
      <c r="Z1281" s="171"/>
      <c r="AA1281" s="171"/>
      <c r="AB1281" s="171"/>
      <c r="AC1281" s="171"/>
    </row>
    <row r="1282" spans="23:29" ht="12.75" x14ac:dyDescent="0.25">
      <c r="W1282" s="107"/>
      <c r="Z1282" s="171"/>
      <c r="AA1282" s="171"/>
      <c r="AB1282" s="171"/>
      <c r="AC1282" s="171"/>
    </row>
    <row r="1283" spans="23:29" ht="12.75" x14ac:dyDescent="0.25">
      <c r="W1283" s="107"/>
      <c r="Z1283" s="171"/>
      <c r="AA1283" s="171"/>
      <c r="AB1283" s="171"/>
      <c r="AC1283" s="171"/>
    </row>
    <row r="1284" spans="23:29" ht="12.75" x14ac:dyDescent="0.25">
      <c r="W1284" s="107"/>
      <c r="Z1284" s="171"/>
      <c r="AA1284" s="171"/>
      <c r="AB1284" s="171"/>
      <c r="AC1284" s="171"/>
    </row>
    <row r="1285" spans="23:29" ht="12.75" x14ac:dyDescent="0.25">
      <c r="W1285" s="107"/>
      <c r="Z1285" s="171"/>
      <c r="AA1285" s="171"/>
      <c r="AB1285" s="171"/>
      <c r="AC1285" s="171"/>
    </row>
    <row r="1286" spans="23:29" ht="12.75" x14ac:dyDescent="0.25">
      <c r="W1286" s="107"/>
      <c r="Z1286" s="171"/>
      <c r="AA1286" s="171"/>
      <c r="AB1286" s="171"/>
      <c r="AC1286" s="171"/>
    </row>
    <row r="1287" spans="23:29" ht="12.75" x14ac:dyDescent="0.25">
      <c r="W1287" s="107"/>
      <c r="Z1287" s="171"/>
      <c r="AA1287" s="171"/>
      <c r="AB1287" s="171"/>
      <c r="AC1287" s="171"/>
    </row>
    <row r="1288" spans="23:29" ht="12.75" x14ac:dyDescent="0.25">
      <c r="W1288" s="107"/>
      <c r="Z1288" s="171"/>
      <c r="AA1288" s="171"/>
      <c r="AB1288" s="171"/>
      <c r="AC1288" s="171"/>
    </row>
    <row r="1289" spans="23:29" ht="12.75" x14ac:dyDescent="0.25">
      <c r="W1289" s="107"/>
      <c r="Z1289" s="171"/>
      <c r="AA1289" s="171"/>
      <c r="AB1289" s="171"/>
      <c r="AC1289" s="171"/>
    </row>
    <row r="1290" spans="23:29" ht="12.75" x14ac:dyDescent="0.25">
      <c r="W1290" s="107"/>
      <c r="Z1290" s="171"/>
      <c r="AA1290" s="171"/>
      <c r="AB1290" s="171"/>
      <c r="AC1290" s="171"/>
    </row>
    <row r="1291" spans="23:29" ht="12.75" x14ac:dyDescent="0.25">
      <c r="W1291" s="107"/>
      <c r="Z1291" s="171"/>
      <c r="AA1291" s="171"/>
      <c r="AB1291" s="171"/>
      <c r="AC1291" s="171"/>
    </row>
    <row r="1292" spans="23:29" ht="12.75" x14ac:dyDescent="0.25">
      <c r="W1292" s="107"/>
      <c r="Z1292" s="171"/>
      <c r="AA1292" s="171"/>
      <c r="AB1292" s="171"/>
      <c r="AC1292" s="171"/>
    </row>
    <row r="1293" spans="23:29" ht="12.75" x14ac:dyDescent="0.25">
      <c r="W1293" s="107"/>
      <c r="Z1293" s="171"/>
      <c r="AA1293" s="171"/>
      <c r="AB1293" s="171"/>
      <c r="AC1293" s="171"/>
    </row>
    <row r="1294" spans="23:29" ht="12.75" x14ac:dyDescent="0.25">
      <c r="W1294" s="107"/>
      <c r="Z1294" s="171"/>
      <c r="AA1294" s="171"/>
      <c r="AB1294" s="171"/>
      <c r="AC1294" s="171"/>
    </row>
    <row r="1295" spans="23:29" ht="12.75" x14ac:dyDescent="0.25">
      <c r="W1295" s="107"/>
      <c r="Z1295" s="171"/>
      <c r="AA1295" s="171"/>
      <c r="AB1295" s="171"/>
      <c r="AC1295" s="171"/>
    </row>
    <row r="1296" spans="23:29" ht="12.75" x14ac:dyDescent="0.25">
      <c r="W1296" s="107"/>
      <c r="Z1296" s="171"/>
      <c r="AA1296" s="171"/>
      <c r="AB1296" s="171"/>
      <c r="AC1296" s="171"/>
    </row>
    <row r="1297" spans="23:29" ht="12.75" x14ac:dyDescent="0.25">
      <c r="W1297" s="107"/>
      <c r="Z1297" s="171"/>
      <c r="AA1297" s="171"/>
      <c r="AB1297" s="171"/>
      <c r="AC1297" s="171"/>
    </row>
    <row r="1298" spans="23:29" ht="12.75" x14ac:dyDescent="0.25">
      <c r="W1298" s="107"/>
      <c r="Z1298" s="171"/>
      <c r="AA1298" s="171"/>
      <c r="AB1298" s="171"/>
      <c r="AC1298" s="171"/>
    </row>
    <row r="1299" spans="23:29" ht="12.75" x14ac:dyDescent="0.25">
      <c r="W1299" s="107"/>
      <c r="Z1299" s="171"/>
      <c r="AA1299" s="171"/>
      <c r="AB1299" s="171"/>
      <c r="AC1299" s="171"/>
    </row>
    <row r="1300" spans="23:29" ht="12.75" x14ac:dyDescent="0.25">
      <c r="W1300" s="107"/>
      <c r="Z1300" s="171"/>
      <c r="AA1300" s="171"/>
      <c r="AB1300" s="171"/>
      <c r="AC1300" s="171"/>
    </row>
    <row r="1301" spans="23:29" ht="12.75" x14ac:dyDescent="0.25">
      <c r="W1301" s="107"/>
      <c r="Z1301" s="171"/>
      <c r="AA1301" s="171"/>
      <c r="AB1301" s="171"/>
      <c r="AC1301" s="171"/>
    </row>
    <row r="1302" spans="23:29" ht="12.75" x14ac:dyDescent="0.25">
      <c r="W1302" s="107"/>
      <c r="Z1302" s="171"/>
      <c r="AA1302" s="171"/>
      <c r="AB1302" s="171"/>
      <c r="AC1302" s="171"/>
    </row>
    <row r="1303" spans="23:29" ht="12.75" x14ac:dyDescent="0.25">
      <c r="W1303" s="107"/>
      <c r="Z1303" s="171"/>
      <c r="AA1303" s="171"/>
      <c r="AB1303" s="171"/>
      <c r="AC1303" s="171"/>
    </row>
    <row r="1304" spans="23:29" ht="12.75" x14ac:dyDescent="0.25">
      <c r="W1304" s="107"/>
      <c r="Z1304" s="171"/>
      <c r="AA1304" s="171"/>
      <c r="AB1304" s="171"/>
      <c r="AC1304" s="171"/>
    </row>
    <row r="1305" spans="23:29" ht="12.75" x14ac:dyDescent="0.25">
      <c r="W1305" s="107"/>
      <c r="Z1305" s="171"/>
      <c r="AA1305" s="171"/>
      <c r="AB1305" s="171"/>
      <c r="AC1305" s="171"/>
    </row>
    <row r="1306" spans="23:29" ht="12.75" x14ac:dyDescent="0.25">
      <c r="W1306" s="107"/>
      <c r="Z1306" s="171"/>
      <c r="AA1306" s="171"/>
      <c r="AB1306" s="171"/>
      <c r="AC1306" s="171"/>
    </row>
    <row r="1307" spans="23:29" ht="12.75" x14ac:dyDescent="0.25">
      <c r="W1307" s="107"/>
      <c r="Z1307" s="171"/>
      <c r="AA1307" s="171"/>
      <c r="AB1307" s="171"/>
      <c r="AC1307" s="171"/>
    </row>
    <row r="1308" spans="23:29" ht="12.75" x14ac:dyDescent="0.25">
      <c r="W1308" s="107"/>
      <c r="Z1308" s="171"/>
      <c r="AA1308" s="171"/>
      <c r="AB1308" s="171"/>
      <c r="AC1308" s="171"/>
    </row>
    <row r="1309" spans="23:29" ht="12.75" x14ac:dyDescent="0.25">
      <c r="W1309" s="107"/>
      <c r="Z1309" s="171"/>
      <c r="AA1309" s="171"/>
      <c r="AB1309" s="171"/>
      <c r="AC1309" s="171"/>
    </row>
    <row r="1310" spans="23:29" ht="12.75" x14ac:dyDescent="0.25">
      <c r="W1310" s="107"/>
      <c r="Z1310" s="171"/>
      <c r="AA1310" s="171"/>
      <c r="AB1310" s="171"/>
      <c r="AC1310" s="171"/>
    </row>
    <row r="1311" spans="23:29" ht="12.75" x14ac:dyDescent="0.25">
      <c r="W1311" s="107"/>
      <c r="Z1311" s="171"/>
      <c r="AA1311" s="171"/>
      <c r="AB1311" s="171"/>
      <c r="AC1311" s="171"/>
    </row>
    <row r="1312" spans="23:29" ht="12.75" x14ac:dyDescent="0.25">
      <c r="W1312" s="107"/>
      <c r="Z1312" s="171"/>
      <c r="AA1312" s="171"/>
      <c r="AB1312" s="171"/>
      <c r="AC1312" s="171"/>
    </row>
    <row r="1313" spans="23:29" ht="12.75" x14ac:dyDescent="0.25">
      <c r="W1313" s="107"/>
      <c r="Z1313" s="171"/>
      <c r="AA1313" s="171"/>
      <c r="AB1313" s="171"/>
      <c r="AC1313" s="171"/>
    </row>
    <row r="1314" spans="23:29" ht="12.75" x14ac:dyDescent="0.25">
      <c r="W1314" s="107"/>
      <c r="Z1314" s="171"/>
      <c r="AA1314" s="171"/>
      <c r="AB1314" s="171"/>
      <c r="AC1314" s="171"/>
    </row>
    <row r="1315" spans="23:29" ht="12.75" x14ac:dyDescent="0.25">
      <c r="W1315" s="107"/>
      <c r="Z1315" s="171"/>
      <c r="AA1315" s="171"/>
      <c r="AB1315" s="171"/>
      <c r="AC1315" s="171"/>
    </row>
    <row r="1316" spans="23:29" ht="12.75" x14ac:dyDescent="0.25">
      <c r="W1316" s="107"/>
      <c r="Z1316" s="171"/>
      <c r="AA1316" s="171"/>
      <c r="AB1316" s="171"/>
      <c r="AC1316" s="171"/>
    </row>
    <row r="1317" spans="23:29" ht="12.75" x14ac:dyDescent="0.25">
      <c r="W1317" s="107"/>
      <c r="Z1317" s="171"/>
      <c r="AA1317" s="171"/>
      <c r="AB1317" s="171"/>
      <c r="AC1317" s="171"/>
    </row>
    <row r="1318" spans="23:29" ht="12.75" x14ac:dyDescent="0.25">
      <c r="W1318" s="107"/>
      <c r="Z1318" s="171"/>
      <c r="AA1318" s="171"/>
      <c r="AB1318" s="171"/>
      <c r="AC1318" s="171"/>
    </row>
    <row r="1319" spans="23:29" ht="12.75" x14ac:dyDescent="0.25">
      <c r="W1319" s="107"/>
      <c r="Z1319" s="171"/>
      <c r="AA1319" s="171"/>
      <c r="AB1319" s="171"/>
      <c r="AC1319" s="171"/>
    </row>
    <row r="1320" spans="23:29" ht="12.75" x14ac:dyDescent="0.25">
      <c r="W1320" s="107"/>
      <c r="Z1320" s="171"/>
      <c r="AA1320" s="171"/>
      <c r="AB1320" s="171"/>
      <c r="AC1320" s="171"/>
    </row>
    <row r="1321" spans="23:29" ht="12.75" x14ac:dyDescent="0.25">
      <c r="W1321" s="107"/>
      <c r="Z1321" s="171"/>
      <c r="AA1321" s="171"/>
      <c r="AB1321" s="171"/>
      <c r="AC1321" s="171"/>
    </row>
    <row r="1322" spans="23:29" ht="12.75" x14ac:dyDescent="0.25">
      <c r="W1322" s="107"/>
      <c r="Z1322" s="171"/>
      <c r="AA1322" s="171"/>
      <c r="AB1322" s="171"/>
      <c r="AC1322" s="171"/>
    </row>
    <row r="1323" spans="23:29" ht="12.75" x14ac:dyDescent="0.25">
      <c r="W1323" s="107"/>
      <c r="Z1323" s="171"/>
      <c r="AA1323" s="171"/>
      <c r="AB1323" s="171"/>
      <c r="AC1323" s="171"/>
    </row>
    <row r="1324" spans="23:29" ht="12.75" x14ac:dyDescent="0.25">
      <c r="W1324" s="107"/>
      <c r="Z1324" s="171"/>
      <c r="AA1324" s="171"/>
      <c r="AB1324" s="171"/>
      <c r="AC1324" s="171"/>
    </row>
    <row r="1325" spans="23:29" ht="12.75" x14ac:dyDescent="0.25">
      <c r="W1325" s="107"/>
      <c r="Z1325" s="171"/>
      <c r="AA1325" s="171"/>
      <c r="AB1325" s="171"/>
      <c r="AC1325" s="171"/>
    </row>
    <row r="1326" spans="23:29" ht="12.75" x14ac:dyDescent="0.25">
      <c r="W1326" s="107"/>
      <c r="Z1326" s="171"/>
      <c r="AA1326" s="171"/>
      <c r="AB1326" s="171"/>
      <c r="AC1326" s="171"/>
    </row>
    <row r="1327" spans="23:29" ht="12.75" x14ac:dyDescent="0.25">
      <c r="W1327" s="107"/>
      <c r="Z1327" s="171"/>
      <c r="AA1327" s="171"/>
      <c r="AB1327" s="171"/>
      <c r="AC1327" s="171"/>
    </row>
    <row r="1328" spans="23:29" ht="12.75" x14ac:dyDescent="0.25">
      <c r="W1328" s="107"/>
      <c r="Z1328" s="171"/>
      <c r="AA1328" s="171"/>
      <c r="AB1328" s="171"/>
      <c r="AC1328" s="171"/>
    </row>
    <row r="1329" spans="23:29" ht="12.75" x14ac:dyDescent="0.25">
      <c r="W1329" s="107"/>
      <c r="Z1329" s="171"/>
      <c r="AA1329" s="171"/>
      <c r="AB1329" s="171"/>
      <c r="AC1329" s="171"/>
    </row>
    <row r="1330" spans="23:29" ht="12.75" x14ac:dyDescent="0.25">
      <c r="W1330" s="107"/>
      <c r="Z1330" s="171"/>
      <c r="AA1330" s="171"/>
      <c r="AB1330" s="171"/>
      <c r="AC1330" s="171"/>
    </row>
    <row r="1331" spans="23:29" ht="12.75" x14ac:dyDescent="0.25">
      <c r="W1331" s="107"/>
      <c r="Z1331" s="171"/>
      <c r="AA1331" s="171"/>
      <c r="AB1331" s="171"/>
      <c r="AC1331" s="171"/>
    </row>
    <row r="1332" spans="23:29" ht="12.75" x14ac:dyDescent="0.25">
      <c r="W1332" s="107"/>
      <c r="Z1332" s="171"/>
      <c r="AA1332" s="171"/>
      <c r="AB1332" s="171"/>
      <c r="AC1332" s="171"/>
    </row>
    <row r="1333" spans="23:29" ht="12.75" x14ac:dyDescent="0.25">
      <c r="W1333" s="107"/>
      <c r="Z1333" s="171"/>
      <c r="AA1333" s="171"/>
      <c r="AB1333" s="171"/>
      <c r="AC1333" s="171"/>
    </row>
    <row r="1334" spans="23:29" ht="12.75" x14ac:dyDescent="0.25">
      <c r="W1334" s="107"/>
      <c r="Z1334" s="171"/>
      <c r="AA1334" s="171"/>
      <c r="AB1334" s="171"/>
      <c r="AC1334" s="171"/>
    </row>
    <row r="1335" spans="23:29" ht="12.75" x14ac:dyDescent="0.25">
      <c r="W1335" s="107"/>
      <c r="Z1335" s="171"/>
      <c r="AA1335" s="171"/>
      <c r="AB1335" s="171"/>
      <c r="AC1335" s="171"/>
    </row>
    <row r="1336" spans="23:29" ht="12.75" x14ac:dyDescent="0.25">
      <c r="W1336" s="107"/>
      <c r="Z1336" s="171"/>
      <c r="AA1336" s="171"/>
      <c r="AB1336" s="171"/>
      <c r="AC1336" s="171"/>
    </row>
    <row r="1337" spans="23:29" ht="12.75" x14ac:dyDescent="0.25">
      <c r="W1337" s="107"/>
      <c r="Z1337" s="171"/>
      <c r="AA1337" s="171"/>
      <c r="AB1337" s="171"/>
      <c r="AC1337" s="171"/>
    </row>
    <row r="1338" spans="23:29" ht="12.75" x14ac:dyDescent="0.25">
      <c r="W1338" s="107"/>
      <c r="Z1338" s="171"/>
      <c r="AA1338" s="171"/>
      <c r="AB1338" s="171"/>
      <c r="AC1338" s="171"/>
    </row>
    <row r="1339" spans="23:29" ht="12.75" x14ac:dyDescent="0.25">
      <c r="W1339" s="107"/>
      <c r="Z1339" s="171"/>
      <c r="AA1339" s="171"/>
      <c r="AB1339" s="171"/>
      <c r="AC1339" s="171"/>
    </row>
    <row r="1340" spans="23:29" ht="12.75" x14ac:dyDescent="0.25">
      <c r="W1340" s="107"/>
      <c r="Z1340" s="171"/>
      <c r="AA1340" s="171"/>
      <c r="AB1340" s="171"/>
      <c r="AC1340" s="171"/>
    </row>
    <row r="1341" spans="23:29" ht="12.75" x14ac:dyDescent="0.25">
      <c r="W1341" s="107"/>
      <c r="Z1341" s="171"/>
      <c r="AA1341" s="171"/>
      <c r="AB1341" s="171"/>
      <c r="AC1341" s="171"/>
    </row>
    <row r="1342" spans="23:29" ht="12.75" x14ac:dyDescent="0.25">
      <c r="W1342" s="107"/>
      <c r="Z1342" s="171"/>
      <c r="AA1342" s="171"/>
      <c r="AB1342" s="171"/>
      <c r="AC1342" s="171"/>
    </row>
    <row r="1343" spans="23:29" ht="12.75" x14ac:dyDescent="0.25">
      <c r="W1343" s="107"/>
      <c r="Z1343" s="171"/>
      <c r="AA1343" s="171"/>
      <c r="AB1343" s="171"/>
      <c r="AC1343" s="171"/>
    </row>
    <row r="1344" spans="23:29" ht="12.75" x14ac:dyDescent="0.25">
      <c r="W1344" s="107"/>
      <c r="Z1344" s="171"/>
      <c r="AA1344" s="171"/>
      <c r="AB1344" s="171"/>
      <c r="AC1344" s="171"/>
    </row>
    <row r="1345" spans="23:29" ht="12.75" x14ac:dyDescent="0.25">
      <c r="W1345" s="107"/>
      <c r="Z1345" s="171"/>
      <c r="AA1345" s="171"/>
      <c r="AB1345" s="171"/>
      <c r="AC1345" s="171"/>
    </row>
    <row r="1346" spans="23:29" ht="12.75" x14ac:dyDescent="0.25">
      <c r="W1346" s="107"/>
      <c r="Z1346" s="171"/>
      <c r="AA1346" s="171"/>
      <c r="AB1346" s="171"/>
      <c r="AC1346" s="171"/>
    </row>
    <row r="1347" spans="23:29" ht="12.75" x14ac:dyDescent="0.25">
      <c r="W1347" s="107"/>
      <c r="Z1347" s="171"/>
      <c r="AA1347" s="171"/>
      <c r="AB1347" s="171"/>
      <c r="AC1347" s="171"/>
    </row>
    <row r="1348" spans="23:29" ht="12.75" x14ac:dyDescent="0.25">
      <c r="W1348" s="107"/>
      <c r="Z1348" s="171"/>
      <c r="AA1348" s="171"/>
      <c r="AB1348" s="171"/>
      <c r="AC1348" s="171"/>
    </row>
    <row r="1349" spans="23:29" ht="12.75" x14ac:dyDescent="0.25">
      <c r="W1349" s="107"/>
      <c r="Z1349" s="171"/>
      <c r="AA1349" s="171"/>
      <c r="AB1349" s="171"/>
      <c r="AC1349" s="171"/>
    </row>
    <row r="1350" spans="23:29" ht="12.75" x14ac:dyDescent="0.25">
      <c r="W1350" s="107"/>
      <c r="Z1350" s="171"/>
      <c r="AA1350" s="171"/>
      <c r="AB1350" s="171"/>
      <c r="AC1350" s="171"/>
    </row>
    <row r="1351" spans="23:29" ht="12.75" x14ac:dyDescent="0.25">
      <c r="W1351" s="107"/>
      <c r="Z1351" s="171"/>
      <c r="AA1351" s="171"/>
      <c r="AB1351" s="171"/>
      <c r="AC1351" s="171"/>
    </row>
    <row r="1352" spans="23:29" ht="12.75" x14ac:dyDescent="0.25">
      <c r="W1352" s="107"/>
      <c r="Z1352" s="171"/>
      <c r="AA1352" s="171"/>
      <c r="AB1352" s="171"/>
      <c r="AC1352" s="171"/>
    </row>
    <row r="1353" spans="23:29" ht="12.75" x14ac:dyDescent="0.25">
      <c r="W1353" s="107"/>
      <c r="Z1353" s="171"/>
      <c r="AA1353" s="171"/>
      <c r="AB1353" s="171"/>
      <c r="AC1353" s="171"/>
    </row>
    <row r="1354" spans="23:29" ht="12.75" x14ac:dyDescent="0.25">
      <c r="W1354" s="107"/>
      <c r="Z1354" s="171"/>
      <c r="AA1354" s="171"/>
      <c r="AB1354" s="171"/>
      <c r="AC1354" s="171"/>
    </row>
    <row r="1355" spans="23:29" ht="12.75" x14ac:dyDescent="0.25">
      <c r="W1355" s="107"/>
      <c r="Z1355" s="171"/>
      <c r="AA1355" s="171"/>
      <c r="AB1355" s="171"/>
      <c r="AC1355" s="171"/>
    </row>
    <row r="1356" spans="23:29" ht="12.75" x14ac:dyDescent="0.25">
      <c r="W1356" s="107"/>
      <c r="Z1356" s="171"/>
      <c r="AA1356" s="171"/>
      <c r="AB1356" s="171"/>
      <c r="AC1356" s="171"/>
    </row>
    <row r="1357" spans="23:29" ht="12.75" x14ac:dyDescent="0.25">
      <c r="W1357" s="107"/>
      <c r="Z1357" s="171"/>
      <c r="AA1357" s="171"/>
      <c r="AB1357" s="171"/>
      <c r="AC1357" s="171"/>
    </row>
    <row r="1358" spans="23:29" ht="12.75" x14ac:dyDescent="0.25">
      <c r="W1358" s="107"/>
      <c r="Z1358" s="171"/>
      <c r="AA1358" s="171"/>
      <c r="AB1358" s="171"/>
      <c r="AC1358" s="171"/>
    </row>
    <row r="1359" spans="23:29" ht="12.75" x14ac:dyDescent="0.25">
      <c r="W1359" s="107"/>
      <c r="Z1359" s="171"/>
      <c r="AA1359" s="171"/>
      <c r="AB1359" s="171"/>
      <c r="AC1359" s="171"/>
    </row>
    <row r="1360" spans="23:29" ht="12.75" x14ac:dyDescent="0.25">
      <c r="W1360" s="107"/>
      <c r="Z1360" s="171"/>
      <c r="AA1360" s="171"/>
      <c r="AB1360" s="171"/>
      <c r="AC1360" s="171"/>
    </row>
    <row r="1361" spans="23:29" ht="12.75" x14ac:dyDescent="0.25">
      <c r="W1361" s="107"/>
      <c r="Z1361" s="171"/>
      <c r="AA1361" s="171"/>
      <c r="AB1361" s="171"/>
      <c r="AC1361" s="171"/>
    </row>
    <row r="1362" spans="23:29" ht="12.75" x14ac:dyDescent="0.25">
      <c r="W1362" s="107"/>
      <c r="Z1362" s="171"/>
      <c r="AA1362" s="171"/>
      <c r="AB1362" s="171"/>
      <c r="AC1362" s="171"/>
    </row>
    <row r="1363" spans="23:29" ht="12.75" x14ac:dyDescent="0.25">
      <c r="W1363" s="107"/>
      <c r="Z1363" s="171"/>
      <c r="AA1363" s="171"/>
      <c r="AB1363" s="171"/>
      <c r="AC1363" s="171"/>
    </row>
    <row r="1364" spans="23:29" ht="12.75" x14ac:dyDescent="0.25">
      <c r="W1364" s="107"/>
      <c r="Z1364" s="171"/>
      <c r="AA1364" s="171"/>
      <c r="AB1364" s="171"/>
      <c r="AC1364" s="171"/>
    </row>
    <row r="1365" spans="23:29" ht="12.75" x14ac:dyDescent="0.25">
      <c r="W1365" s="107"/>
      <c r="Z1365" s="171"/>
      <c r="AA1365" s="171"/>
      <c r="AB1365" s="171"/>
      <c r="AC1365" s="171"/>
    </row>
    <row r="1366" spans="23:29" ht="12.75" x14ac:dyDescent="0.25">
      <c r="W1366" s="107"/>
      <c r="Z1366" s="171"/>
      <c r="AA1366" s="171"/>
      <c r="AB1366" s="171"/>
      <c r="AC1366" s="171"/>
    </row>
    <row r="1367" spans="23:29" ht="12.75" x14ac:dyDescent="0.25">
      <c r="W1367" s="107"/>
      <c r="Z1367" s="171"/>
      <c r="AA1367" s="171"/>
      <c r="AB1367" s="171"/>
      <c r="AC1367" s="171"/>
    </row>
    <row r="1368" spans="23:29" ht="12.75" x14ac:dyDescent="0.25">
      <c r="W1368" s="107"/>
      <c r="Z1368" s="171"/>
      <c r="AA1368" s="171"/>
      <c r="AB1368" s="171"/>
      <c r="AC1368" s="171"/>
    </row>
    <row r="1369" spans="23:29" ht="12.75" x14ac:dyDescent="0.25">
      <c r="W1369" s="107"/>
      <c r="Z1369" s="171"/>
      <c r="AA1369" s="171"/>
      <c r="AB1369" s="171"/>
      <c r="AC1369" s="171"/>
    </row>
    <row r="1370" spans="23:29" ht="12.75" x14ac:dyDescent="0.25">
      <c r="W1370" s="107"/>
      <c r="Z1370" s="171"/>
      <c r="AA1370" s="171"/>
      <c r="AB1370" s="171"/>
      <c r="AC1370" s="171"/>
    </row>
    <row r="1371" spans="23:29" ht="12.75" x14ac:dyDescent="0.25">
      <c r="W1371" s="107"/>
      <c r="Z1371" s="171"/>
      <c r="AA1371" s="171"/>
      <c r="AB1371" s="171"/>
      <c r="AC1371" s="171"/>
    </row>
    <row r="1372" spans="23:29" ht="12.75" x14ac:dyDescent="0.25">
      <c r="W1372" s="107"/>
      <c r="Z1372" s="171"/>
      <c r="AA1372" s="171"/>
      <c r="AB1372" s="171"/>
      <c r="AC1372" s="171"/>
    </row>
    <row r="1373" spans="23:29" ht="12.75" x14ac:dyDescent="0.25">
      <c r="W1373" s="107"/>
      <c r="Z1373" s="171"/>
      <c r="AA1373" s="171"/>
      <c r="AB1373" s="171"/>
      <c r="AC1373" s="171"/>
    </row>
    <row r="1374" spans="23:29" ht="12.75" x14ac:dyDescent="0.25">
      <c r="W1374" s="107"/>
      <c r="Z1374" s="171"/>
      <c r="AA1374" s="171"/>
      <c r="AB1374" s="171"/>
      <c r="AC1374" s="171"/>
    </row>
    <row r="1375" spans="23:29" ht="12.75" x14ac:dyDescent="0.25">
      <c r="W1375" s="107"/>
      <c r="Z1375" s="171"/>
      <c r="AA1375" s="171"/>
      <c r="AB1375" s="171"/>
      <c r="AC1375" s="171"/>
    </row>
    <row r="1376" spans="23:29" ht="12.75" x14ac:dyDescent="0.25">
      <c r="W1376" s="107"/>
      <c r="Z1376" s="171"/>
      <c r="AA1376" s="171"/>
      <c r="AB1376" s="171"/>
      <c r="AC1376" s="171"/>
    </row>
    <row r="1377" spans="23:29" ht="12.75" x14ac:dyDescent="0.25">
      <c r="W1377" s="107"/>
      <c r="Z1377" s="171"/>
      <c r="AA1377" s="171"/>
      <c r="AB1377" s="171"/>
      <c r="AC1377" s="171"/>
    </row>
    <row r="1378" spans="23:29" ht="12.75" x14ac:dyDescent="0.25">
      <c r="W1378" s="107"/>
      <c r="Z1378" s="171"/>
      <c r="AA1378" s="171"/>
      <c r="AB1378" s="171"/>
      <c r="AC1378" s="171"/>
    </row>
    <row r="1379" spans="23:29" ht="12.75" x14ac:dyDescent="0.25">
      <c r="W1379" s="107"/>
      <c r="Z1379" s="171"/>
      <c r="AA1379" s="171"/>
      <c r="AB1379" s="171"/>
      <c r="AC1379" s="171"/>
    </row>
    <row r="1380" spans="23:29" ht="12.75" x14ac:dyDescent="0.25">
      <c r="W1380" s="107"/>
      <c r="Z1380" s="171"/>
      <c r="AA1380" s="171"/>
      <c r="AB1380" s="171"/>
      <c r="AC1380" s="171"/>
    </row>
    <row r="1381" spans="23:29" ht="12.75" x14ac:dyDescent="0.25">
      <c r="W1381" s="107"/>
      <c r="Z1381" s="171"/>
      <c r="AA1381" s="171"/>
      <c r="AB1381" s="171"/>
      <c r="AC1381" s="171"/>
    </row>
    <row r="1382" spans="23:29" ht="12.75" x14ac:dyDescent="0.25">
      <c r="W1382" s="107"/>
      <c r="Z1382" s="171"/>
      <c r="AA1382" s="171"/>
      <c r="AB1382" s="171"/>
      <c r="AC1382" s="171"/>
    </row>
    <row r="1383" spans="23:29" ht="12.75" x14ac:dyDescent="0.25">
      <c r="W1383" s="107"/>
      <c r="Z1383" s="171"/>
      <c r="AA1383" s="171"/>
      <c r="AB1383" s="171"/>
      <c r="AC1383" s="171"/>
    </row>
    <row r="1384" spans="23:29" ht="12.75" x14ac:dyDescent="0.25">
      <c r="W1384" s="107"/>
      <c r="Z1384" s="171"/>
      <c r="AA1384" s="171"/>
      <c r="AB1384" s="171"/>
      <c r="AC1384" s="171"/>
    </row>
    <row r="1385" spans="23:29" ht="12.75" x14ac:dyDescent="0.25">
      <c r="W1385" s="107"/>
      <c r="Z1385" s="171"/>
      <c r="AA1385" s="171"/>
      <c r="AB1385" s="171"/>
      <c r="AC1385" s="171"/>
    </row>
    <row r="1386" spans="23:29" ht="12.75" x14ac:dyDescent="0.25">
      <c r="W1386" s="107"/>
      <c r="Z1386" s="171"/>
      <c r="AA1386" s="171"/>
      <c r="AB1386" s="171"/>
      <c r="AC1386" s="171"/>
    </row>
    <row r="1387" spans="23:29" ht="12.75" x14ac:dyDescent="0.25">
      <c r="W1387" s="107"/>
      <c r="Z1387" s="171"/>
      <c r="AA1387" s="171"/>
      <c r="AB1387" s="171"/>
      <c r="AC1387" s="171"/>
    </row>
    <row r="1388" spans="23:29" ht="12.75" x14ac:dyDescent="0.25">
      <c r="W1388" s="107"/>
      <c r="Z1388" s="171"/>
      <c r="AA1388" s="171"/>
      <c r="AB1388" s="171"/>
      <c r="AC1388" s="171"/>
    </row>
    <row r="1389" spans="23:29" ht="12.75" x14ac:dyDescent="0.25">
      <c r="W1389" s="107"/>
      <c r="Z1389" s="171"/>
      <c r="AA1389" s="171"/>
      <c r="AB1389" s="171"/>
      <c r="AC1389" s="171"/>
    </row>
    <row r="1390" spans="23:29" ht="12.75" x14ac:dyDescent="0.25">
      <c r="W1390" s="107"/>
      <c r="Z1390" s="171"/>
      <c r="AA1390" s="171"/>
      <c r="AB1390" s="171"/>
      <c r="AC1390" s="171"/>
    </row>
    <row r="1391" spans="23:29" ht="12.75" x14ac:dyDescent="0.25">
      <c r="W1391" s="107"/>
      <c r="Z1391" s="171"/>
      <c r="AA1391" s="171"/>
      <c r="AB1391" s="171"/>
      <c r="AC1391" s="171"/>
    </row>
    <row r="1392" spans="23:29" ht="12.75" x14ac:dyDescent="0.25">
      <c r="W1392" s="107"/>
      <c r="Z1392" s="171"/>
      <c r="AA1392" s="171"/>
      <c r="AB1392" s="171"/>
      <c r="AC1392" s="171"/>
    </row>
    <row r="1393" spans="23:29" ht="12.75" x14ac:dyDescent="0.25">
      <c r="W1393" s="107"/>
      <c r="Z1393" s="171"/>
      <c r="AA1393" s="171"/>
      <c r="AB1393" s="171"/>
      <c r="AC1393" s="171"/>
    </row>
    <row r="1394" spans="23:29" ht="12.75" x14ac:dyDescent="0.25">
      <c r="W1394" s="107"/>
      <c r="Z1394" s="171"/>
      <c r="AA1394" s="171"/>
      <c r="AB1394" s="171"/>
      <c r="AC1394" s="171"/>
    </row>
    <row r="1395" spans="23:29" ht="12.75" x14ac:dyDescent="0.25">
      <c r="W1395" s="107"/>
      <c r="Z1395" s="171"/>
      <c r="AA1395" s="171"/>
      <c r="AB1395" s="171"/>
      <c r="AC1395" s="171"/>
    </row>
    <row r="1396" spans="23:29" ht="12.75" x14ac:dyDescent="0.25">
      <c r="W1396" s="107"/>
      <c r="Z1396" s="171"/>
      <c r="AA1396" s="171"/>
      <c r="AB1396" s="171"/>
      <c r="AC1396" s="171"/>
    </row>
    <row r="1397" spans="23:29" ht="12.75" x14ac:dyDescent="0.25">
      <c r="W1397" s="107"/>
      <c r="Z1397" s="171"/>
      <c r="AA1397" s="171"/>
      <c r="AB1397" s="171"/>
      <c r="AC1397" s="171"/>
    </row>
    <row r="1398" spans="23:29" ht="12.75" x14ac:dyDescent="0.25">
      <c r="W1398" s="107"/>
      <c r="Z1398" s="171"/>
      <c r="AA1398" s="171"/>
      <c r="AB1398" s="171"/>
      <c r="AC1398" s="171"/>
    </row>
    <row r="1399" spans="23:29" ht="12.75" x14ac:dyDescent="0.25">
      <c r="W1399" s="107"/>
      <c r="Z1399" s="171"/>
      <c r="AA1399" s="171"/>
      <c r="AB1399" s="171"/>
      <c r="AC1399" s="171"/>
    </row>
    <row r="1400" spans="23:29" ht="12.75" x14ac:dyDescent="0.25">
      <c r="W1400" s="107"/>
      <c r="Z1400" s="171"/>
      <c r="AA1400" s="171"/>
      <c r="AB1400" s="171"/>
      <c r="AC1400" s="171"/>
    </row>
    <row r="1401" spans="23:29" ht="12.75" x14ac:dyDescent="0.25">
      <c r="W1401" s="107"/>
      <c r="Z1401" s="171"/>
      <c r="AA1401" s="171"/>
      <c r="AB1401" s="171"/>
      <c r="AC1401" s="171"/>
    </row>
    <row r="1402" spans="23:29" ht="12.75" x14ac:dyDescent="0.25">
      <c r="W1402" s="107"/>
      <c r="Z1402" s="171"/>
      <c r="AA1402" s="171"/>
      <c r="AB1402" s="171"/>
      <c r="AC1402" s="171"/>
    </row>
    <row r="1403" spans="23:29" ht="12.75" x14ac:dyDescent="0.25">
      <c r="W1403" s="107"/>
      <c r="Z1403" s="171"/>
      <c r="AA1403" s="171"/>
      <c r="AB1403" s="171"/>
      <c r="AC1403" s="171"/>
    </row>
    <row r="1404" spans="23:29" ht="12.75" x14ac:dyDescent="0.25">
      <c r="W1404" s="107"/>
      <c r="Z1404" s="171"/>
      <c r="AA1404" s="171"/>
      <c r="AB1404" s="171"/>
      <c r="AC1404" s="171"/>
    </row>
    <row r="1405" spans="23:29" ht="12.75" x14ac:dyDescent="0.25">
      <c r="W1405" s="107"/>
      <c r="Z1405" s="171"/>
      <c r="AA1405" s="171"/>
      <c r="AB1405" s="171"/>
      <c r="AC1405" s="171"/>
    </row>
    <row r="1406" spans="23:29" ht="12.75" x14ac:dyDescent="0.25">
      <c r="W1406" s="107"/>
      <c r="Z1406" s="171"/>
      <c r="AA1406" s="171"/>
      <c r="AB1406" s="171"/>
      <c r="AC1406" s="171"/>
    </row>
    <row r="1407" spans="23:29" ht="12.75" x14ac:dyDescent="0.25">
      <c r="W1407" s="107"/>
      <c r="Z1407" s="171"/>
      <c r="AA1407" s="171"/>
      <c r="AB1407" s="171"/>
      <c r="AC1407" s="171"/>
    </row>
    <row r="1408" spans="23:29" ht="12.75" x14ac:dyDescent="0.25">
      <c r="W1408" s="107"/>
      <c r="Z1408" s="171"/>
      <c r="AA1408" s="171"/>
      <c r="AB1408" s="171"/>
      <c r="AC1408" s="171"/>
    </row>
    <row r="1409" spans="23:29" ht="12.75" x14ac:dyDescent="0.25">
      <c r="W1409" s="107"/>
      <c r="Z1409" s="171"/>
      <c r="AA1409" s="171"/>
      <c r="AB1409" s="171"/>
      <c r="AC1409" s="171"/>
    </row>
    <row r="1410" spans="23:29" ht="12.75" x14ac:dyDescent="0.25">
      <c r="W1410" s="107"/>
      <c r="Z1410" s="171"/>
      <c r="AA1410" s="171"/>
      <c r="AB1410" s="171"/>
      <c r="AC1410" s="171"/>
    </row>
    <row r="1411" spans="23:29" ht="12.75" x14ac:dyDescent="0.25">
      <c r="W1411" s="107"/>
      <c r="Z1411" s="171"/>
      <c r="AA1411" s="171"/>
      <c r="AB1411" s="171"/>
      <c r="AC1411" s="171"/>
    </row>
    <row r="1412" spans="23:29" ht="12.75" x14ac:dyDescent="0.25">
      <c r="W1412" s="107"/>
      <c r="Z1412" s="171"/>
      <c r="AA1412" s="171"/>
      <c r="AB1412" s="171"/>
      <c r="AC1412" s="171"/>
    </row>
    <row r="1413" spans="23:29" ht="12.75" x14ac:dyDescent="0.25">
      <c r="W1413" s="107"/>
      <c r="Z1413" s="171"/>
      <c r="AA1413" s="171"/>
      <c r="AB1413" s="171"/>
      <c r="AC1413" s="171"/>
    </row>
    <row r="1414" spans="23:29" ht="12.75" x14ac:dyDescent="0.25">
      <c r="W1414" s="107"/>
      <c r="Z1414" s="171"/>
      <c r="AA1414" s="171"/>
      <c r="AB1414" s="171"/>
      <c r="AC1414" s="171"/>
    </row>
    <row r="1415" spans="23:29" ht="12.75" x14ac:dyDescent="0.25">
      <c r="W1415" s="107"/>
      <c r="Z1415" s="171"/>
      <c r="AA1415" s="171"/>
      <c r="AB1415" s="171"/>
      <c r="AC1415" s="171"/>
    </row>
    <row r="1416" spans="23:29" ht="12.75" x14ac:dyDescent="0.25">
      <c r="W1416" s="107"/>
      <c r="Z1416" s="171"/>
      <c r="AA1416" s="171"/>
      <c r="AB1416" s="171"/>
      <c r="AC1416" s="171"/>
    </row>
    <row r="1417" spans="23:29" ht="12.75" x14ac:dyDescent="0.25">
      <c r="W1417" s="107"/>
      <c r="Z1417" s="171"/>
      <c r="AA1417" s="171"/>
      <c r="AB1417" s="171"/>
      <c r="AC1417" s="171"/>
    </row>
    <row r="1418" spans="23:29" ht="12.75" x14ac:dyDescent="0.25">
      <c r="W1418" s="107"/>
      <c r="Z1418" s="171"/>
      <c r="AA1418" s="171"/>
      <c r="AB1418" s="171"/>
      <c r="AC1418" s="171"/>
    </row>
    <row r="1419" spans="23:29" ht="12.75" x14ac:dyDescent="0.25">
      <c r="W1419" s="107"/>
      <c r="Z1419" s="171"/>
      <c r="AA1419" s="171"/>
      <c r="AB1419" s="171"/>
      <c r="AC1419" s="171"/>
    </row>
    <row r="1420" spans="23:29" ht="12.75" x14ac:dyDescent="0.25">
      <c r="W1420" s="107"/>
      <c r="Z1420" s="171"/>
      <c r="AA1420" s="171"/>
      <c r="AB1420" s="171"/>
      <c r="AC1420" s="171"/>
    </row>
    <row r="1421" spans="23:29" ht="12.75" x14ac:dyDescent="0.25">
      <c r="W1421" s="107"/>
      <c r="Z1421" s="171"/>
      <c r="AA1421" s="171"/>
      <c r="AB1421" s="171"/>
      <c r="AC1421" s="171"/>
    </row>
    <row r="1422" spans="23:29" ht="12.75" x14ac:dyDescent="0.25">
      <c r="W1422" s="107"/>
      <c r="Z1422" s="171"/>
      <c r="AA1422" s="171"/>
      <c r="AB1422" s="171"/>
      <c r="AC1422" s="171"/>
    </row>
    <row r="1423" spans="23:29" ht="12.75" x14ac:dyDescent="0.25">
      <c r="W1423" s="107"/>
      <c r="Z1423" s="171"/>
      <c r="AA1423" s="171"/>
      <c r="AB1423" s="171"/>
      <c r="AC1423" s="171"/>
    </row>
    <row r="1424" spans="23:29" ht="12.75" x14ac:dyDescent="0.25">
      <c r="W1424" s="107"/>
      <c r="Z1424" s="171"/>
      <c r="AA1424" s="171"/>
      <c r="AB1424" s="171"/>
      <c r="AC1424" s="171"/>
    </row>
    <row r="1425" spans="23:29" ht="12.75" x14ac:dyDescent="0.25">
      <c r="W1425" s="107"/>
      <c r="Z1425" s="171"/>
      <c r="AA1425" s="171"/>
      <c r="AB1425" s="171"/>
      <c r="AC1425" s="171"/>
    </row>
    <row r="1426" spans="23:29" ht="12.75" x14ac:dyDescent="0.25">
      <c r="W1426" s="107"/>
      <c r="Z1426" s="171"/>
      <c r="AA1426" s="171"/>
      <c r="AB1426" s="171"/>
      <c r="AC1426" s="171"/>
    </row>
    <row r="1427" spans="23:29" ht="12.75" x14ac:dyDescent="0.25">
      <c r="W1427" s="107"/>
      <c r="Z1427" s="171"/>
      <c r="AA1427" s="171"/>
      <c r="AB1427" s="171"/>
      <c r="AC1427" s="171"/>
    </row>
    <row r="1428" spans="23:29" ht="12.75" x14ac:dyDescent="0.25">
      <c r="W1428" s="107"/>
      <c r="Z1428" s="171"/>
      <c r="AA1428" s="171"/>
      <c r="AB1428" s="171"/>
      <c r="AC1428" s="171"/>
    </row>
    <row r="1429" spans="23:29" ht="12.75" x14ac:dyDescent="0.25">
      <c r="W1429" s="107"/>
      <c r="Z1429" s="171"/>
      <c r="AA1429" s="171"/>
      <c r="AB1429" s="171"/>
      <c r="AC1429" s="171"/>
    </row>
    <row r="1430" spans="23:29" ht="12.75" x14ac:dyDescent="0.25">
      <c r="W1430" s="107"/>
      <c r="Z1430" s="171"/>
      <c r="AA1430" s="171"/>
      <c r="AB1430" s="171"/>
      <c r="AC1430" s="171"/>
    </row>
    <row r="1431" spans="23:29" ht="12.75" x14ac:dyDescent="0.25">
      <c r="W1431" s="107"/>
      <c r="Z1431" s="171"/>
      <c r="AA1431" s="171"/>
      <c r="AB1431" s="171"/>
      <c r="AC1431" s="171"/>
    </row>
    <row r="1432" spans="23:29" ht="12.75" x14ac:dyDescent="0.25">
      <c r="W1432" s="107"/>
      <c r="Z1432" s="171"/>
      <c r="AA1432" s="171"/>
      <c r="AB1432" s="171"/>
      <c r="AC1432" s="171"/>
    </row>
    <row r="1433" spans="23:29" ht="12.75" x14ac:dyDescent="0.25">
      <c r="W1433" s="107"/>
      <c r="Z1433" s="171"/>
      <c r="AA1433" s="171"/>
      <c r="AB1433" s="171"/>
      <c r="AC1433" s="171"/>
    </row>
    <row r="1434" spans="23:29" ht="12.75" x14ac:dyDescent="0.25">
      <c r="W1434" s="107"/>
      <c r="Z1434" s="171"/>
      <c r="AA1434" s="171"/>
      <c r="AB1434" s="171"/>
      <c r="AC1434" s="171"/>
    </row>
    <row r="1435" spans="23:29" ht="12.75" x14ac:dyDescent="0.25">
      <c r="W1435" s="107"/>
      <c r="Z1435" s="171"/>
      <c r="AA1435" s="171"/>
      <c r="AB1435" s="171"/>
      <c r="AC1435" s="171"/>
    </row>
    <row r="1436" spans="23:29" ht="12.75" x14ac:dyDescent="0.25">
      <c r="W1436" s="107"/>
      <c r="Z1436" s="171"/>
      <c r="AA1436" s="171"/>
      <c r="AB1436" s="171"/>
      <c r="AC1436" s="171"/>
    </row>
    <row r="1437" spans="23:29" ht="12.75" x14ac:dyDescent="0.25">
      <c r="W1437" s="107"/>
      <c r="Z1437" s="171"/>
      <c r="AA1437" s="171"/>
      <c r="AB1437" s="171"/>
      <c r="AC1437" s="171"/>
    </row>
    <row r="1438" spans="23:29" ht="12.75" x14ac:dyDescent="0.25">
      <c r="W1438" s="107"/>
      <c r="Z1438" s="171"/>
      <c r="AA1438" s="171"/>
      <c r="AB1438" s="171"/>
      <c r="AC1438" s="171"/>
    </row>
    <row r="1439" spans="23:29" ht="12.75" x14ac:dyDescent="0.25">
      <c r="W1439" s="107"/>
      <c r="Z1439" s="171"/>
      <c r="AA1439" s="171"/>
      <c r="AB1439" s="171"/>
      <c r="AC1439" s="171"/>
    </row>
    <row r="1440" spans="23:29" ht="12.75" x14ac:dyDescent="0.25">
      <c r="W1440" s="107"/>
      <c r="Z1440" s="171"/>
      <c r="AA1440" s="171"/>
      <c r="AB1440" s="171"/>
      <c r="AC1440" s="171"/>
    </row>
    <row r="1441" spans="23:29" ht="12.75" x14ac:dyDescent="0.25">
      <c r="W1441" s="107"/>
      <c r="Z1441" s="171"/>
      <c r="AA1441" s="171"/>
      <c r="AB1441" s="171"/>
      <c r="AC1441" s="171"/>
    </row>
    <row r="1442" spans="23:29" ht="12.75" x14ac:dyDescent="0.25">
      <c r="W1442" s="107"/>
      <c r="Z1442" s="171"/>
      <c r="AA1442" s="171"/>
      <c r="AB1442" s="171"/>
      <c r="AC1442" s="171"/>
    </row>
    <row r="1443" spans="23:29" ht="12.75" x14ac:dyDescent="0.25">
      <c r="W1443" s="107"/>
      <c r="Z1443" s="171"/>
      <c r="AA1443" s="171"/>
      <c r="AB1443" s="171"/>
      <c r="AC1443" s="171"/>
    </row>
    <row r="1444" spans="23:29" ht="12.75" x14ac:dyDescent="0.25">
      <c r="W1444" s="107"/>
      <c r="Z1444" s="171"/>
      <c r="AA1444" s="171"/>
      <c r="AB1444" s="171"/>
      <c r="AC1444" s="171"/>
    </row>
    <row r="1445" spans="23:29" ht="12.75" x14ac:dyDescent="0.25">
      <c r="W1445" s="107"/>
      <c r="Z1445" s="171"/>
      <c r="AA1445" s="171"/>
      <c r="AB1445" s="171"/>
      <c r="AC1445" s="171"/>
    </row>
    <row r="1446" spans="23:29" ht="12.75" x14ac:dyDescent="0.25">
      <c r="W1446" s="107"/>
      <c r="Z1446" s="171"/>
      <c r="AA1446" s="171"/>
      <c r="AB1446" s="171"/>
      <c r="AC1446" s="171"/>
    </row>
    <row r="1447" spans="23:29" ht="12.75" x14ac:dyDescent="0.25">
      <c r="W1447" s="107"/>
      <c r="Z1447" s="171"/>
      <c r="AA1447" s="171"/>
      <c r="AB1447" s="171"/>
      <c r="AC1447" s="171"/>
    </row>
    <row r="1448" spans="23:29" ht="12.75" x14ac:dyDescent="0.25">
      <c r="W1448" s="107"/>
      <c r="Z1448" s="171"/>
      <c r="AA1448" s="171"/>
      <c r="AB1448" s="171"/>
      <c r="AC1448" s="171"/>
    </row>
    <row r="1449" spans="23:29" ht="12.75" x14ac:dyDescent="0.25">
      <c r="W1449" s="107"/>
      <c r="Z1449" s="171"/>
      <c r="AA1449" s="171"/>
      <c r="AB1449" s="171"/>
      <c r="AC1449" s="171"/>
    </row>
    <row r="1450" spans="23:29" ht="12.75" x14ac:dyDescent="0.25">
      <c r="W1450" s="107"/>
      <c r="Z1450" s="171"/>
      <c r="AA1450" s="171"/>
      <c r="AB1450" s="171"/>
      <c r="AC1450" s="171"/>
    </row>
    <row r="1451" spans="23:29" ht="12.75" x14ac:dyDescent="0.25">
      <c r="W1451" s="107"/>
      <c r="Z1451" s="171"/>
      <c r="AA1451" s="171"/>
      <c r="AB1451" s="171"/>
      <c r="AC1451" s="171"/>
    </row>
    <row r="1452" spans="23:29" ht="12.75" x14ac:dyDescent="0.25">
      <c r="W1452" s="107"/>
      <c r="Z1452" s="171"/>
      <c r="AA1452" s="171"/>
      <c r="AB1452" s="171"/>
      <c r="AC1452" s="171"/>
    </row>
    <row r="1453" spans="23:29" ht="12.75" x14ac:dyDescent="0.25">
      <c r="W1453" s="107"/>
      <c r="Z1453" s="171"/>
      <c r="AA1453" s="171"/>
      <c r="AB1453" s="171"/>
      <c r="AC1453" s="171"/>
    </row>
    <row r="1454" spans="23:29" ht="12.75" x14ac:dyDescent="0.25">
      <c r="W1454" s="107"/>
      <c r="Z1454" s="171"/>
      <c r="AA1454" s="171"/>
      <c r="AB1454" s="171"/>
      <c r="AC1454" s="171"/>
    </row>
    <row r="1455" spans="23:29" ht="12.75" x14ac:dyDescent="0.25">
      <c r="W1455" s="107"/>
      <c r="Z1455" s="171"/>
      <c r="AA1455" s="171"/>
      <c r="AB1455" s="171"/>
      <c r="AC1455" s="171"/>
    </row>
    <row r="1456" spans="23:29" ht="12.75" x14ac:dyDescent="0.25">
      <c r="W1456" s="107"/>
      <c r="Z1456" s="171"/>
      <c r="AA1456" s="171"/>
      <c r="AB1456" s="171"/>
      <c r="AC1456" s="171"/>
    </row>
    <row r="1457" spans="23:29" ht="12.75" x14ac:dyDescent="0.25">
      <c r="W1457" s="107"/>
      <c r="Z1457" s="171"/>
      <c r="AA1457" s="171"/>
      <c r="AB1457" s="171"/>
      <c r="AC1457" s="171"/>
    </row>
    <row r="1458" spans="23:29" ht="12.75" x14ac:dyDescent="0.25">
      <c r="W1458" s="107"/>
      <c r="Z1458" s="171"/>
      <c r="AA1458" s="171"/>
      <c r="AB1458" s="171"/>
      <c r="AC1458" s="171"/>
    </row>
    <row r="1459" spans="23:29" ht="12.75" x14ac:dyDescent="0.25">
      <c r="W1459" s="107"/>
      <c r="Z1459" s="171"/>
      <c r="AA1459" s="171"/>
      <c r="AB1459" s="171"/>
      <c r="AC1459" s="171"/>
    </row>
    <row r="1460" spans="23:29" ht="12.75" x14ac:dyDescent="0.25">
      <c r="W1460" s="107"/>
      <c r="Z1460" s="171"/>
      <c r="AA1460" s="171"/>
      <c r="AB1460" s="171"/>
      <c r="AC1460" s="171"/>
    </row>
    <row r="1461" spans="23:29" ht="12.75" x14ac:dyDescent="0.25">
      <c r="W1461" s="107"/>
      <c r="Z1461" s="171"/>
      <c r="AA1461" s="171"/>
      <c r="AB1461" s="171"/>
      <c r="AC1461" s="171"/>
    </row>
    <row r="1462" spans="23:29" ht="12.75" x14ac:dyDescent="0.25">
      <c r="W1462" s="107"/>
      <c r="Z1462" s="171"/>
      <c r="AA1462" s="171"/>
      <c r="AB1462" s="171"/>
      <c r="AC1462" s="171"/>
    </row>
    <row r="1463" spans="23:29" ht="12.75" x14ac:dyDescent="0.25">
      <c r="W1463" s="107"/>
      <c r="Z1463" s="171"/>
      <c r="AA1463" s="171"/>
      <c r="AB1463" s="171"/>
      <c r="AC1463" s="171"/>
    </row>
    <row r="1464" spans="23:29" ht="12.75" x14ac:dyDescent="0.25">
      <c r="W1464" s="107"/>
      <c r="Z1464" s="171"/>
      <c r="AA1464" s="171"/>
      <c r="AB1464" s="171"/>
      <c r="AC1464" s="171"/>
    </row>
    <row r="1465" spans="23:29" ht="12.75" x14ac:dyDescent="0.25">
      <c r="W1465" s="107"/>
      <c r="Z1465" s="171"/>
      <c r="AA1465" s="171"/>
      <c r="AB1465" s="171"/>
      <c r="AC1465" s="171"/>
    </row>
    <row r="1466" spans="23:29" ht="12.75" x14ac:dyDescent="0.25">
      <c r="W1466" s="107"/>
      <c r="Z1466" s="171"/>
      <c r="AA1466" s="171"/>
      <c r="AB1466" s="171"/>
      <c r="AC1466" s="171"/>
    </row>
    <row r="1467" spans="23:29" ht="12.75" x14ac:dyDescent="0.25">
      <c r="W1467" s="107"/>
      <c r="Z1467" s="171"/>
      <c r="AA1467" s="171"/>
      <c r="AB1467" s="171"/>
      <c r="AC1467" s="171"/>
    </row>
    <row r="1468" spans="23:29" ht="12.75" x14ac:dyDescent="0.25">
      <c r="W1468" s="107"/>
      <c r="Z1468" s="171"/>
      <c r="AA1468" s="171"/>
      <c r="AB1468" s="171"/>
      <c r="AC1468" s="171"/>
    </row>
    <row r="1469" spans="23:29" ht="12.75" x14ac:dyDescent="0.25">
      <c r="W1469" s="107"/>
      <c r="Z1469" s="171"/>
      <c r="AA1469" s="171"/>
      <c r="AB1469" s="171"/>
      <c r="AC1469" s="171"/>
    </row>
    <row r="1470" spans="23:29" ht="12.75" x14ac:dyDescent="0.25">
      <c r="W1470" s="107"/>
      <c r="Z1470" s="171"/>
      <c r="AA1470" s="171"/>
      <c r="AB1470" s="171"/>
      <c r="AC1470" s="171"/>
    </row>
    <row r="1471" spans="23:29" ht="12.75" x14ac:dyDescent="0.25">
      <c r="W1471" s="107"/>
      <c r="Z1471" s="171"/>
      <c r="AA1471" s="171"/>
      <c r="AB1471" s="171"/>
      <c r="AC1471" s="171"/>
    </row>
    <row r="1472" spans="23:29" ht="12.75" x14ac:dyDescent="0.25">
      <c r="W1472" s="107"/>
      <c r="Z1472" s="171"/>
      <c r="AA1472" s="171"/>
      <c r="AB1472" s="171"/>
      <c r="AC1472" s="171"/>
    </row>
    <row r="1473" spans="23:29" ht="12.75" x14ac:dyDescent="0.25">
      <c r="W1473" s="107"/>
      <c r="Z1473" s="171"/>
      <c r="AA1473" s="171"/>
      <c r="AB1473" s="171"/>
      <c r="AC1473" s="171"/>
    </row>
    <row r="1474" spans="23:29" ht="12.75" x14ac:dyDescent="0.25">
      <c r="W1474" s="107"/>
      <c r="Z1474" s="171"/>
      <c r="AA1474" s="171"/>
      <c r="AB1474" s="171"/>
      <c r="AC1474" s="171"/>
    </row>
    <row r="1475" spans="23:29" ht="12.75" x14ac:dyDescent="0.25">
      <c r="W1475" s="107"/>
      <c r="Z1475" s="171"/>
      <c r="AA1475" s="171"/>
      <c r="AB1475" s="171"/>
      <c r="AC1475" s="171"/>
    </row>
    <row r="1476" spans="23:29" ht="12.75" x14ac:dyDescent="0.25">
      <c r="W1476" s="107"/>
      <c r="Z1476" s="171"/>
      <c r="AA1476" s="171"/>
      <c r="AB1476" s="171"/>
      <c r="AC1476" s="171"/>
    </row>
    <row r="1477" spans="23:29" ht="12.75" x14ac:dyDescent="0.25">
      <c r="W1477" s="107"/>
      <c r="Z1477" s="171"/>
      <c r="AA1477" s="171"/>
      <c r="AB1477" s="171"/>
      <c r="AC1477" s="171"/>
    </row>
    <row r="1478" spans="23:29" ht="12.75" x14ac:dyDescent="0.25">
      <c r="W1478" s="107"/>
      <c r="Z1478" s="171"/>
      <c r="AA1478" s="171"/>
      <c r="AB1478" s="171"/>
      <c r="AC1478" s="171"/>
    </row>
    <row r="1479" spans="23:29" ht="12.75" x14ac:dyDescent="0.25">
      <c r="W1479" s="107"/>
      <c r="Z1479" s="171"/>
      <c r="AA1479" s="171"/>
      <c r="AB1479" s="171"/>
      <c r="AC1479" s="171"/>
    </row>
    <row r="1480" spans="23:29" ht="12.75" x14ac:dyDescent="0.25">
      <c r="W1480" s="107"/>
      <c r="Z1480" s="171"/>
      <c r="AA1480" s="171"/>
      <c r="AB1480" s="171"/>
      <c r="AC1480" s="171"/>
    </row>
    <row r="1481" spans="23:29" ht="12.75" x14ac:dyDescent="0.25">
      <c r="W1481" s="107"/>
      <c r="Z1481" s="171"/>
      <c r="AA1481" s="171"/>
      <c r="AB1481" s="171"/>
      <c r="AC1481" s="171"/>
    </row>
    <row r="1482" spans="23:29" ht="12.75" x14ac:dyDescent="0.25">
      <c r="W1482" s="107"/>
      <c r="Z1482" s="171"/>
      <c r="AA1482" s="171"/>
      <c r="AB1482" s="171"/>
      <c r="AC1482" s="171"/>
    </row>
    <row r="1483" spans="23:29" ht="12.75" x14ac:dyDescent="0.25">
      <c r="W1483" s="107"/>
      <c r="Z1483" s="171"/>
      <c r="AA1483" s="171"/>
      <c r="AB1483" s="171"/>
      <c r="AC1483" s="171"/>
    </row>
    <row r="1484" spans="23:29" ht="12.75" x14ac:dyDescent="0.25">
      <c r="W1484" s="107"/>
      <c r="Z1484" s="171"/>
      <c r="AA1484" s="171"/>
      <c r="AB1484" s="171"/>
      <c r="AC1484" s="171"/>
    </row>
    <row r="1485" spans="23:29" ht="12.75" x14ac:dyDescent="0.25">
      <c r="W1485" s="107"/>
      <c r="Z1485" s="171"/>
      <c r="AA1485" s="171"/>
      <c r="AB1485" s="171"/>
      <c r="AC1485" s="171"/>
    </row>
    <row r="1486" spans="23:29" ht="12.75" x14ac:dyDescent="0.25">
      <c r="W1486" s="107"/>
      <c r="Z1486" s="171"/>
      <c r="AA1486" s="171"/>
      <c r="AB1486" s="171"/>
      <c r="AC1486" s="171"/>
    </row>
    <row r="1487" spans="23:29" ht="12.75" x14ac:dyDescent="0.25">
      <c r="W1487" s="107"/>
      <c r="Z1487" s="171"/>
      <c r="AA1487" s="171"/>
      <c r="AB1487" s="171"/>
      <c r="AC1487" s="171"/>
    </row>
    <row r="1488" spans="23:29" ht="12.75" x14ac:dyDescent="0.25">
      <c r="W1488" s="107"/>
      <c r="Z1488" s="171"/>
      <c r="AA1488" s="171"/>
      <c r="AB1488" s="171"/>
      <c r="AC1488" s="171"/>
    </row>
    <row r="1489" spans="23:29" ht="12.75" x14ac:dyDescent="0.25">
      <c r="W1489" s="107"/>
      <c r="Z1489" s="171"/>
      <c r="AA1489" s="171"/>
      <c r="AB1489" s="171"/>
      <c r="AC1489" s="171"/>
    </row>
    <row r="1490" spans="23:29" ht="12.75" x14ac:dyDescent="0.25">
      <c r="W1490" s="107"/>
      <c r="Z1490" s="171"/>
      <c r="AA1490" s="171"/>
      <c r="AB1490" s="171"/>
      <c r="AC1490" s="171"/>
    </row>
    <row r="1491" spans="23:29" ht="12.75" x14ac:dyDescent="0.25">
      <c r="W1491" s="107"/>
      <c r="Z1491" s="171"/>
      <c r="AA1491" s="171"/>
      <c r="AB1491" s="171"/>
      <c r="AC1491" s="171"/>
    </row>
    <row r="1492" spans="23:29" ht="12.75" x14ac:dyDescent="0.25">
      <c r="W1492" s="107"/>
      <c r="Z1492" s="171"/>
      <c r="AA1492" s="171"/>
      <c r="AB1492" s="171"/>
      <c r="AC1492" s="171"/>
    </row>
    <row r="1493" spans="23:29" ht="12.75" x14ac:dyDescent="0.25">
      <c r="W1493" s="107"/>
      <c r="Z1493" s="171"/>
      <c r="AA1493" s="171"/>
      <c r="AB1493" s="171"/>
      <c r="AC1493" s="171"/>
    </row>
    <row r="1494" spans="23:29" ht="12.75" x14ac:dyDescent="0.25">
      <c r="W1494" s="107"/>
      <c r="Z1494" s="171"/>
      <c r="AA1494" s="171"/>
      <c r="AB1494" s="171"/>
      <c r="AC1494" s="171"/>
    </row>
    <row r="1495" spans="23:29" ht="12.75" x14ac:dyDescent="0.25">
      <c r="W1495" s="107"/>
      <c r="Z1495" s="171"/>
      <c r="AA1495" s="171"/>
      <c r="AB1495" s="171"/>
      <c r="AC1495" s="171"/>
    </row>
    <row r="1496" spans="23:29" ht="12.75" x14ac:dyDescent="0.25">
      <c r="W1496" s="107"/>
      <c r="Z1496" s="171"/>
      <c r="AA1496" s="171"/>
      <c r="AB1496" s="171"/>
      <c r="AC1496" s="171"/>
    </row>
    <row r="1497" spans="23:29" ht="12.75" x14ac:dyDescent="0.25">
      <c r="W1497" s="107"/>
      <c r="Z1497" s="171"/>
      <c r="AA1497" s="171"/>
      <c r="AB1497" s="171"/>
      <c r="AC1497" s="171"/>
    </row>
    <row r="1498" spans="23:29" ht="12.75" x14ac:dyDescent="0.25">
      <c r="W1498" s="107"/>
      <c r="Z1498" s="171"/>
      <c r="AA1498" s="171"/>
      <c r="AB1498" s="171"/>
      <c r="AC1498" s="171"/>
    </row>
    <row r="1499" spans="23:29" ht="12.75" x14ac:dyDescent="0.25">
      <c r="W1499" s="107"/>
      <c r="Z1499" s="171"/>
      <c r="AA1499" s="171"/>
      <c r="AB1499" s="171"/>
      <c r="AC1499" s="171"/>
    </row>
    <row r="1500" spans="23:29" ht="12.75" x14ac:dyDescent="0.25">
      <c r="W1500" s="107"/>
      <c r="Z1500" s="171"/>
      <c r="AA1500" s="171"/>
      <c r="AB1500" s="171"/>
      <c r="AC1500" s="171"/>
    </row>
    <row r="1501" spans="23:29" ht="12.75" x14ac:dyDescent="0.25">
      <c r="W1501" s="107"/>
      <c r="Z1501" s="171"/>
      <c r="AA1501" s="171"/>
      <c r="AB1501" s="171"/>
      <c r="AC1501" s="171"/>
    </row>
    <row r="1502" spans="23:29" ht="12.75" x14ac:dyDescent="0.25">
      <c r="W1502" s="107"/>
      <c r="Z1502" s="171"/>
      <c r="AA1502" s="171"/>
      <c r="AB1502" s="171"/>
      <c r="AC1502" s="171"/>
    </row>
    <row r="1503" spans="23:29" ht="12.75" x14ac:dyDescent="0.25">
      <c r="W1503" s="107"/>
      <c r="Z1503" s="171"/>
      <c r="AA1503" s="171"/>
      <c r="AB1503" s="171"/>
      <c r="AC1503" s="171"/>
    </row>
    <row r="1504" spans="23:29" ht="12.75" x14ac:dyDescent="0.25">
      <c r="W1504" s="107"/>
      <c r="Z1504" s="171"/>
      <c r="AA1504" s="171"/>
      <c r="AB1504" s="171"/>
      <c r="AC1504" s="171"/>
    </row>
    <row r="1505" spans="23:29" ht="12.75" x14ac:dyDescent="0.25">
      <c r="W1505" s="107"/>
      <c r="Z1505" s="171"/>
      <c r="AA1505" s="171"/>
      <c r="AB1505" s="171"/>
      <c r="AC1505" s="171"/>
    </row>
    <row r="1506" spans="23:29" ht="12.75" x14ac:dyDescent="0.25">
      <c r="W1506" s="107"/>
      <c r="Z1506" s="171"/>
      <c r="AA1506" s="171"/>
      <c r="AB1506" s="171"/>
      <c r="AC1506" s="171"/>
    </row>
    <row r="1507" spans="23:29" ht="12.75" x14ac:dyDescent="0.25">
      <c r="W1507" s="107"/>
      <c r="Z1507" s="171"/>
      <c r="AA1507" s="171"/>
      <c r="AB1507" s="171"/>
      <c r="AC1507" s="171"/>
    </row>
    <row r="1508" spans="23:29" ht="12.75" x14ac:dyDescent="0.25">
      <c r="W1508" s="107"/>
      <c r="Z1508" s="171"/>
      <c r="AA1508" s="171"/>
      <c r="AB1508" s="171"/>
      <c r="AC1508" s="171"/>
    </row>
    <row r="1509" spans="23:29" ht="12.75" x14ac:dyDescent="0.25">
      <c r="W1509" s="107"/>
      <c r="Z1509" s="171"/>
      <c r="AA1509" s="171"/>
      <c r="AB1509" s="171"/>
      <c r="AC1509" s="171"/>
    </row>
    <row r="1510" spans="23:29" ht="12.75" x14ac:dyDescent="0.25">
      <c r="W1510" s="107"/>
      <c r="Z1510" s="171"/>
      <c r="AA1510" s="171"/>
      <c r="AB1510" s="171"/>
      <c r="AC1510" s="171"/>
    </row>
    <row r="1511" spans="23:29" ht="12.75" x14ac:dyDescent="0.25">
      <c r="W1511" s="107"/>
      <c r="Z1511" s="171"/>
      <c r="AA1511" s="171"/>
      <c r="AB1511" s="171"/>
      <c r="AC1511" s="171"/>
    </row>
    <row r="1512" spans="23:29" ht="12.75" x14ac:dyDescent="0.25">
      <c r="W1512" s="107"/>
      <c r="Z1512" s="171"/>
      <c r="AA1512" s="171"/>
      <c r="AB1512" s="171"/>
      <c r="AC1512" s="171"/>
    </row>
    <row r="1513" spans="23:29" ht="12.75" x14ac:dyDescent="0.25">
      <c r="W1513" s="107"/>
      <c r="Z1513" s="171"/>
      <c r="AA1513" s="171"/>
      <c r="AB1513" s="171"/>
      <c r="AC1513" s="171"/>
    </row>
    <row r="1514" spans="23:29" ht="12.75" x14ac:dyDescent="0.25">
      <c r="W1514" s="107"/>
      <c r="Z1514" s="171"/>
      <c r="AA1514" s="171"/>
      <c r="AB1514" s="171"/>
      <c r="AC1514" s="171"/>
    </row>
    <row r="1515" spans="23:29" ht="12.75" x14ac:dyDescent="0.25">
      <c r="W1515" s="107"/>
      <c r="Z1515" s="171"/>
      <c r="AA1515" s="171"/>
      <c r="AB1515" s="171"/>
      <c r="AC1515" s="171"/>
    </row>
    <row r="1516" spans="23:29" ht="12.75" x14ac:dyDescent="0.25">
      <c r="W1516" s="107"/>
      <c r="Z1516" s="171"/>
      <c r="AA1516" s="171"/>
      <c r="AB1516" s="171"/>
      <c r="AC1516" s="171"/>
    </row>
    <row r="1517" spans="23:29" ht="12.75" x14ac:dyDescent="0.25">
      <c r="W1517" s="107"/>
      <c r="Z1517" s="171"/>
      <c r="AA1517" s="171"/>
      <c r="AB1517" s="171"/>
      <c r="AC1517" s="171"/>
    </row>
    <row r="1518" spans="23:29" ht="12.75" x14ac:dyDescent="0.25">
      <c r="W1518" s="107"/>
      <c r="Z1518" s="171"/>
      <c r="AA1518" s="171"/>
      <c r="AB1518" s="171"/>
      <c r="AC1518" s="171"/>
    </row>
    <row r="1519" spans="23:29" ht="12.75" x14ac:dyDescent="0.25">
      <c r="W1519" s="107"/>
      <c r="Z1519" s="171"/>
      <c r="AA1519" s="171"/>
      <c r="AB1519" s="171"/>
      <c r="AC1519" s="171"/>
    </row>
    <row r="1520" spans="23:29" ht="12.75" x14ac:dyDescent="0.25">
      <c r="W1520" s="107"/>
      <c r="Z1520" s="171"/>
      <c r="AA1520" s="171"/>
      <c r="AB1520" s="171"/>
      <c r="AC1520" s="171"/>
    </row>
    <row r="1521" spans="23:29" ht="12.75" x14ac:dyDescent="0.25">
      <c r="W1521" s="107"/>
      <c r="Z1521" s="171"/>
      <c r="AA1521" s="171"/>
      <c r="AB1521" s="171"/>
      <c r="AC1521" s="171"/>
    </row>
    <row r="1522" spans="23:29" ht="12.75" x14ac:dyDescent="0.25">
      <c r="W1522" s="107"/>
      <c r="Z1522" s="171"/>
      <c r="AA1522" s="171"/>
      <c r="AB1522" s="171"/>
      <c r="AC1522" s="171"/>
    </row>
    <row r="1523" spans="23:29" ht="12.75" x14ac:dyDescent="0.25">
      <c r="W1523" s="107"/>
      <c r="Z1523" s="171"/>
      <c r="AA1523" s="171"/>
      <c r="AB1523" s="171"/>
      <c r="AC1523" s="171"/>
    </row>
    <row r="1524" spans="23:29" ht="12.75" x14ac:dyDescent="0.25">
      <c r="W1524" s="107"/>
      <c r="Z1524" s="171"/>
      <c r="AA1524" s="171"/>
      <c r="AB1524" s="171"/>
      <c r="AC1524" s="171"/>
    </row>
    <row r="1525" spans="23:29" ht="12.75" x14ac:dyDescent="0.25">
      <c r="W1525" s="107"/>
      <c r="Z1525" s="171"/>
      <c r="AA1525" s="171"/>
      <c r="AB1525" s="171"/>
      <c r="AC1525" s="171"/>
    </row>
    <row r="1526" spans="23:29" ht="12.75" x14ac:dyDescent="0.25">
      <c r="W1526" s="107"/>
      <c r="Z1526" s="171"/>
      <c r="AA1526" s="171"/>
      <c r="AB1526" s="171"/>
      <c r="AC1526" s="171"/>
    </row>
    <row r="1527" spans="23:29" ht="12.75" x14ac:dyDescent="0.25">
      <c r="W1527" s="107"/>
      <c r="Z1527" s="171"/>
      <c r="AA1527" s="171"/>
      <c r="AB1527" s="171"/>
      <c r="AC1527" s="171"/>
    </row>
    <row r="1528" spans="23:29" ht="12.75" x14ac:dyDescent="0.25">
      <c r="W1528" s="107"/>
      <c r="Z1528" s="171"/>
      <c r="AA1528" s="171"/>
      <c r="AB1528" s="171"/>
      <c r="AC1528" s="171"/>
    </row>
    <row r="1529" spans="23:29" ht="12.75" x14ac:dyDescent="0.25">
      <c r="W1529" s="107"/>
      <c r="Z1529" s="171"/>
      <c r="AA1529" s="171"/>
      <c r="AB1529" s="171"/>
      <c r="AC1529" s="171"/>
    </row>
    <row r="1530" spans="23:29" ht="12.75" x14ac:dyDescent="0.25">
      <c r="W1530" s="107"/>
      <c r="Z1530" s="171"/>
      <c r="AA1530" s="171"/>
      <c r="AB1530" s="171"/>
      <c r="AC1530" s="171"/>
    </row>
    <row r="1531" spans="23:29" ht="12.75" x14ac:dyDescent="0.25">
      <c r="W1531" s="107"/>
      <c r="Z1531" s="171"/>
      <c r="AA1531" s="171"/>
      <c r="AB1531" s="171"/>
      <c r="AC1531" s="171"/>
    </row>
    <row r="1532" spans="23:29" ht="12.75" x14ac:dyDescent="0.25">
      <c r="W1532" s="107"/>
      <c r="Z1532" s="171"/>
      <c r="AA1532" s="171"/>
      <c r="AB1532" s="171"/>
      <c r="AC1532" s="171"/>
    </row>
    <row r="1533" spans="23:29" ht="12.75" x14ac:dyDescent="0.25">
      <c r="W1533" s="107"/>
      <c r="Z1533" s="171"/>
      <c r="AA1533" s="171"/>
      <c r="AB1533" s="171"/>
      <c r="AC1533" s="171"/>
    </row>
    <row r="1534" spans="23:29" ht="12.75" x14ac:dyDescent="0.25">
      <c r="W1534" s="107"/>
      <c r="Z1534" s="171"/>
      <c r="AA1534" s="171"/>
      <c r="AB1534" s="171"/>
      <c r="AC1534" s="171"/>
    </row>
    <row r="1535" spans="23:29" ht="12.75" x14ac:dyDescent="0.25">
      <c r="W1535" s="107"/>
      <c r="Z1535" s="171"/>
      <c r="AA1535" s="171"/>
      <c r="AB1535" s="171"/>
      <c r="AC1535" s="171"/>
    </row>
    <row r="1536" spans="23:29" ht="12.75" x14ac:dyDescent="0.25">
      <c r="W1536" s="107"/>
      <c r="Z1536" s="171"/>
      <c r="AA1536" s="171"/>
      <c r="AB1536" s="171"/>
      <c r="AC1536" s="171"/>
    </row>
    <row r="1537" spans="23:29" ht="12.75" x14ac:dyDescent="0.25">
      <c r="W1537" s="107"/>
      <c r="Z1537" s="171"/>
      <c r="AA1537" s="171"/>
      <c r="AB1537" s="171"/>
      <c r="AC1537" s="171"/>
    </row>
    <row r="1538" spans="23:29" ht="12.75" x14ac:dyDescent="0.25">
      <c r="W1538" s="107"/>
      <c r="Z1538" s="171"/>
      <c r="AA1538" s="171"/>
      <c r="AB1538" s="171"/>
      <c r="AC1538" s="171"/>
    </row>
    <row r="1539" spans="23:29" ht="12.75" x14ac:dyDescent="0.25">
      <c r="W1539" s="107"/>
      <c r="Z1539" s="171"/>
      <c r="AA1539" s="171"/>
      <c r="AB1539" s="171"/>
      <c r="AC1539" s="171"/>
    </row>
    <row r="1540" spans="23:29" ht="12.75" x14ac:dyDescent="0.25">
      <c r="W1540" s="107"/>
      <c r="Z1540" s="171"/>
      <c r="AA1540" s="171"/>
      <c r="AB1540" s="171"/>
      <c r="AC1540" s="171"/>
    </row>
    <row r="1541" spans="23:29" ht="12.75" x14ac:dyDescent="0.25">
      <c r="W1541" s="107"/>
      <c r="Z1541" s="171"/>
      <c r="AA1541" s="171"/>
      <c r="AB1541" s="171"/>
      <c r="AC1541" s="171"/>
    </row>
    <row r="1542" spans="23:29" ht="12.75" x14ac:dyDescent="0.25">
      <c r="W1542" s="107"/>
      <c r="Z1542" s="171"/>
      <c r="AA1542" s="171"/>
      <c r="AB1542" s="171"/>
      <c r="AC1542" s="171"/>
    </row>
    <row r="1543" spans="23:29" ht="12.75" x14ac:dyDescent="0.25">
      <c r="W1543" s="107"/>
      <c r="Z1543" s="171"/>
      <c r="AA1543" s="171"/>
      <c r="AB1543" s="171"/>
      <c r="AC1543" s="171"/>
    </row>
    <row r="1544" spans="23:29" ht="12.75" x14ac:dyDescent="0.25">
      <c r="W1544" s="107"/>
      <c r="Z1544" s="171"/>
      <c r="AA1544" s="171"/>
      <c r="AB1544" s="171"/>
      <c r="AC1544" s="171"/>
    </row>
    <row r="1545" spans="23:29" ht="12.75" x14ac:dyDescent="0.25">
      <c r="W1545" s="107"/>
      <c r="Z1545" s="171"/>
      <c r="AA1545" s="171"/>
      <c r="AB1545" s="171"/>
      <c r="AC1545" s="171"/>
    </row>
    <row r="1546" spans="23:29" ht="12.75" x14ac:dyDescent="0.25">
      <c r="W1546" s="107"/>
      <c r="Z1546" s="171"/>
      <c r="AA1546" s="171"/>
      <c r="AB1546" s="171"/>
      <c r="AC1546" s="171"/>
    </row>
    <row r="1547" spans="23:29" ht="12.75" x14ac:dyDescent="0.25">
      <c r="W1547" s="107"/>
      <c r="Z1547" s="171"/>
      <c r="AA1547" s="171"/>
      <c r="AB1547" s="171"/>
      <c r="AC1547" s="171"/>
    </row>
    <row r="1548" spans="23:29" ht="12.75" x14ac:dyDescent="0.25">
      <c r="W1548" s="107"/>
      <c r="Z1548" s="171"/>
      <c r="AA1548" s="171"/>
      <c r="AB1548" s="171"/>
      <c r="AC1548" s="171"/>
    </row>
    <row r="1549" spans="23:29" ht="12.75" x14ac:dyDescent="0.25">
      <c r="W1549" s="107"/>
      <c r="Z1549" s="171"/>
      <c r="AA1549" s="171"/>
      <c r="AB1549" s="171"/>
      <c r="AC1549" s="171"/>
    </row>
    <row r="1550" spans="23:29" ht="12.75" x14ac:dyDescent="0.25">
      <c r="W1550" s="107"/>
      <c r="Z1550" s="171"/>
      <c r="AA1550" s="171"/>
      <c r="AB1550" s="171"/>
      <c r="AC1550" s="171"/>
    </row>
    <row r="1551" spans="23:29" ht="12.75" x14ac:dyDescent="0.25">
      <c r="W1551" s="107"/>
      <c r="Z1551" s="171"/>
      <c r="AA1551" s="171"/>
      <c r="AB1551" s="171"/>
      <c r="AC1551" s="171"/>
    </row>
    <row r="1552" spans="23:29" ht="12.75" x14ac:dyDescent="0.25">
      <c r="W1552" s="107"/>
      <c r="Z1552" s="171"/>
      <c r="AA1552" s="171"/>
      <c r="AB1552" s="171"/>
      <c r="AC1552" s="171"/>
    </row>
    <row r="1553" spans="23:29" ht="12.75" x14ac:dyDescent="0.25">
      <c r="W1553" s="107"/>
      <c r="Z1553" s="171"/>
      <c r="AA1553" s="171"/>
      <c r="AB1553" s="171"/>
      <c r="AC1553" s="171"/>
    </row>
    <row r="1554" spans="23:29" ht="12.75" x14ac:dyDescent="0.25">
      <c r="W1554" s="107"/>
      <c r="Z1554" s="171"/>
      <c r="AA1554" s="171"/>
      <c r="AB1554" s="171"/>
      <c r="AC1554" s="171"/>
    </row>
    <row r="1555" spans="23:29" ht="12.75" x14ac:dyDescent="0.25">
      <c r="W1555" s="107"/>
      <c r="Z1555" s="171"/>
      <c r="AA1555" s="171"/>
      <c r="AB1555" s="171"/>
      <c r="AC1555" s="171"/>
    </row>
    <row r="1556" spans="23:29" ht="12.75" x14ac:dyDescent="0.25">
      <c r="W1556" s="107"/>
      <c r="Z1556" s="171"/>
      <c r="AA1556" s="171"/>
      <c r="AB1556" s="171"/>
      <c r="AC1556" s="171"/>
    </row>
    <row r="1557" spans="23:29" ht="12.75" x14ac:dyDescent="0.25">
      <c r="W1557" s="107"/>
      <c r="Z1557" s="171"/>
      <c r="AA1557" s="171"/>
      <c r="AB1557" s="171"/>
      <c r="AC1557" s="171"/>
    </row>
    <row r="1558" spans="23:29" ht="12.75" x14ac:dyDescent="0.25">
      <c r="W1558" s="107"/>
      <c r="Z1558" s="171"/>
      <c r="AA1558" s="171"/>
      <c r="AB1558" s="171"/>
      <c r="AC1558" s="171"/>
    </row>
    <row r="1559" spans="23:29" ht="12.75" x14ac:dyDescent="0.25">
      <c r="W1559" s="107"/>
      <c r="Z1559" s="171"/>
      <c r="AA1559" s="171"/>
      <c r="AB1559" s="171"/>
      <c r="AC1559" s="171"/>
    </row>
    <row r="1560" spans="23:29" ht="12.75" x14ac:dyDescent="0.25">
      <c r="W1560" s="107"/>
      <c r="Z1560" s="171"/>
      <c r="AA1560" s="171"/>
      <c r="AB1560" s="171"/>
      <c r="AC1560" s="171"/>
    </row>
    <row r="1561" spans="23:29" ht="12.75" x14ac:dyDescent="0.25">
      <c r="W1561" s="107"/>
      <c r="Z1561" s="171"/>
      <c r="AA1561" s="171"/>
      <c r="AB1561" s="171"/>
      <c r="AC1561" s="171"/>
    </row>
    <row r="1562" spans="23:29" ht="12.75" x14ac:dyDescent="0.25">
      <c r="W1562" s="107"/>
      <c r="Z1562" s="171"/>
      <c r="AA1562" s="171"/>
      <c r="AB1562" s="171"/>
      <c r="AC1562" s="171"/>
    </row>
    <row r="1563" spans="23:29" ht="12.75" x14ac:dyDescent="0.25">
      <c r="W1563" s="107"/>
      <c r="Z1563" s="171"/>
      <c r="AA1563" s="171"/>
      <c r="AB1563" s="171"/>
      <c r="AC1563" s="171"/>
    </row>
    <row r="1564" spans="23:29" ht="12.75" x14ac:dyDescent="0.25">
      <c r="W1564" s="107"/>
      <c r="Z1564" s="171"/>
      <c r="AA1564" s="171"/>
      <c r="AB1564" s="171"/>
      <c r="AC1564" s="171"/>
    </row>
    <row r="1565" spans="23:29" ht="12.75" x14ac:dyDescent="0.25">
      <c r="W1565" s="107"/>
      <c r="Z1565" s="171"/>
      <c r="AA1565" s="171"/>
      <c r="AB1565" s="171"/>
      <c r="AC1565" s="171"/>
    </row>
    <row r="1566" spans="23:29" ht="12.75" x14ac:dyDescent="0.25">
      <c r="W1566" s="107"/>
      <c r="Z1566" s="171"/>
      <c r="AA1566" s="171"/>
      <c r="AB1566" s="171"/>
      <c r="AC1566" s="171"/>
    </row>
    <row r="1567" spans="23:29" ht="12.75" x14ac:dyDescent="0.25">
      <c r="W1567" s="107"/>
      <c r="Z1567" s="171"/>
      <c r="AA1567" s="171"/>
      <c r="AB1567" s="171"/>
      <c r="AC1567" s="171"/>
    </row>
    <row r="1568" spans="23:29" ht="12.75" x14ac:dyDescent="0.25">
      <c r="W1568" s="107"/>
      <c r="Z1568" s="171"/>
      <c r="AA1568" s="171"/>
      <c r="AB1568" s="171"/>
      <c r="AC1568" s="171"/>
    </row>
    <row r="1569" spans="23:29" ht="12.75" x14ac:dyDescent="0.25">
      <c r="W1569" s="107"/>
      <c r="Z1569" s="171"/>
      <c r="AA1569" s="171"/>
      <c r="AB1569" s="171"/>
      <c r="AC1569" s="171"/>
    </row>
    <row r="1570" spans="23:29" ht="12.75" x14ac:dyDescent="0.25">
      <c r="W1570" s="107"/>
      <c r="Z1570" s="171"/>
      <c r="AA1570" s="171"/>
      <c r="AB1570" s="171"/>
      <c r="AC1570" s="171"/>
    </row>
    <row r="1571" spans="23:29" ht="12.75" x14ac:dyDescent="0.25">
      <c r="W1571" s="107"/>
      <c r="Z1571" s="171"/>
      <c r="AA1571" s="171"/>
      <c r="AB1571" s="171"/>
      <c r="AC1571" s="171"/>
    </row>
    <row r="1572" spans="23:29" ht="12.75" x14ac:dyDescent="0.25">
      <c r="W1572" s="107"/>
      <c r="Z1572" s="171"/>
      <c r="AA1572" s="171"/>
      <c r="AB1572" s="171"/>
      <c r="AC1572" s="171"/>
    </row>
    <row r="1573" spans="23:29" ht="12.75" x14ac:dyDescent="0.25">
      <c r="W1573" s="107"/>
      <c r="Z1573" s="171"/>
      <c r="AA1573" s="171"/>
      <c r="AB1573" s="171"/>
      <c r="AC1573" s="171"/>
    </row>
    <row r="1574" spans="23:29" ht="12.75" x14ac:dyDescent="0.25">
      <c r="W1574" s="107"/>
      <c r="Z1574" s="171"/>
      <c r="AA1574" s="171"/>
      <c r="AB1574" s="171"/>
      <c r="AC1574" s="171"/>
    </row>
    <row r="1575" spans="23:29" ht="12.75" x14ac:dyDescent="0.25">
      <c r="W1575" s="107"/>
      <c r="Z1575" s="171"/>
      <c r="AA1575" s="171"/>
      <c r="AB1575" s="171"/>
      <c r="AC1575" s="171"/>
    </row>
    <row r="1576" spans="23:29" ht="12.75" x14ac:dyDescent="0.25">
      <c r="W1576" s="107"/>
      <c r="Z1576" s="171"/>
      <c r="AA1576" s="171"/>
      <c r="AB1576" s="171"/>
      <c r="AC1576" s="171"/>
    </row>
    <row r="1577" spans="23:29" ht="12.75" x14ac:dyDescent="0.25">
      <c r="W1577" s="107"/>
      <c r="Z1577" s="171"/>
      <c r="AA1577" s="171"/>
      <c r="AB1577" s="171"/>
      <c r="AC1577" s="171"/>
    </row>
    <row r="1578" spans="23:29" ht="12.75" x14ac:dyDescent="0.25">
      <c r="W1578" s="107"/>
      <c r="Z1578" s="171"/>
      <c r="AA1578" s="171"/>
      <c r="AB1578" s="171"/>
      <c r="AC1578" s="171"/>
    </row>
    <row r="1579" spans="23:29" ht="12.75" x14ac:dyDescent="0.25">
      <c r="W1579" s="107"/>
      <c r="Z1579" s="171"/>
      <c r="AA1579" s="171"/>
      <c r="AB1579" s="171"/>
      <c r="AC1579" s="171"/>
    </row>
    <row r="1580" spans="23:29" ht="12.75" x14ac:dyDescent="0.25">
      <c r="W1580" s="107"/>
      <c r="Z1580" s="171"/>
      <c r="AA1580" s="171"/>
      <c r="AB1580" s="171"/>
      <c r="AC1580" s="171"/>
    </row>
    <row r="1581" spans="23:29" ht="12.75" x14ac:dyDescent="0.25">
      <c r="W1581" s="107"/>
      <c r="Z1581" s="171"/>
      <c r="AA1581" s="171"/>
      <c r="AB1581" s="171"/>
      <c r="AC1581" s="171"/>
    </row>
    <row r="1582" spans="23:29" ht="12.75" x14ac:dyDescent="0.25">
      <c r="W1582" s="107"/>
      <c r="Z1582" s="171"/>
      <c r="AA1582" s="171"/>
      <c r="AB1582" s="171"/>
      <c r="AC1582" s="171"/>
    </row>
    <row r="1583" spans="23:29" ht="12.75" x14ac:dyDescent="0.25">
      <c r="W1583" s="107"/>
      <c r="Z1583" s="171"/>
      <c r="AA1583" s="171"/>
      <c r="AB1583" s="171"/>
      <c r="AC1583" s="171"/>
    </row>
    <row r="1584" spans="23:29" ht="12.75" x14ac:dyDescent="0.25">
      <c r="W1584" s="107"/>
      <c r="Z1584" s="171"/>
      <c r="AA1584" s="171"/>
      <c r="AB1584" s="171"/>
      <c r="AC1584" s="171"/>
    </row>
    <row r="1585" spans="23:29" ht="12.75" x14ac:dyDescent="0.25">
      <c r="W1585" s="107"/>
      <c r="Z1585" s="171"/>
      <c r="AA1585" s="171"/>
      <c r="AB1585" s="171"/>
      <c r="AC1585" s="171"/>
    </row>
    <row r="1586" spans="23:29" ht="12.75" x14ac:dyDescent="0.25">
      <c r="W1586" s="107"/>
      <c r="Z1586" s="171"/>
      <c r="AA1586" s="171"/>
      <c r="AB1586" s="171"/>
      <c r="AC1586" s="171"/>
    </row>
    <row r="1587" spans="23:29" ht="12.75" x14ac:dyDescent="0.25">
      <c r="W1587" s="107"/>
      <c r="Z1587" s="171"/>
      <c r="AA1587" s="171"/>
      <c r="AB1587" s="171"/>
      <c r="AC1587" s="171"/>
    </row>
    <row r="1588" spans="23:29" ht="12.75" x14ac:dyDescent="0.25">
      <c r="W1588" s="107"/>
      <c r="Z1588" s="171"/>
      <c r="AA1588" s="171"/>
      <c r="AB1588" s="171"/>
      <c r="AC1588" s="171"/>
    </row>
    <row r="1589" spans="23:29" ht="12.75" x14ac:dyDescent="0.25">
      <c r="W1589" s="107"/>
      <c r="Z1589" s="171"/>
      <c r="AA1589" s="171"/>
      <c r="AB1589" s="171"/>
      <c r="AC1589" s="171"/>
    </row>
    <row r="1590" spans="23:29" ht="12.75" x14ac:dyDescent="0.25">
      <c r="W1590" s="107"/>
      <c r="Z1590" s="171"/>
      <c r="AA1590" s="171"/>
      <c r="AB1590" s="171"/>
      <c r="AC1590" s="171"/>
    </row>
    <row r="1591" spans="23:29" ht="12.75" x14ac:dyDescent="0.25">
      <c r="W1591" s="107"/>
      <c r="Z1591" s="171"/>
      <c r="AA1591" s="171"/>
      <c r="AB1591" s="171"/>
      <c r="AC1591" s="171"/>
    </row>
    <row r="1592" spans="23:29" ht="12.75" x14ac:dyDescent="0.25">
      <c r="W1592" s="107"/>
      <c r="Z1592" s="171"/>
      <c r="AA1592" s="171"/>
      <c r="AB1592" s="171"/>
      <c r="AC1592" s="171"/>
    </row>
    <row r="1593" spans="23:29" ht="12.75" x14ac:dyDescent="0.25">
      <c r="W1593" s="107"/>
      <c r="Z1593" s="171"/>
      <c r="AA1593" s="171"/>
      <c r="AB1593" s="171"/>
      <c r="AC1593" s="171"/>
    </row>
    <row r="1594" spans="23:29" ht="12.75" x14ac:dyDescent="0.25">
      <c r="W1594" s="107"/>
      <c r="Z1594" s="171"/>
      <c r="AA1594" s="171"/>
      <c r="AB1594" s="171"/>
      <c r="AC1594" s="171"/>
    </row>
    <row r="1595" spans="23:29" ht="12.75" x14ac:dyDescent="0.25">
      <c r="W1595" s="107"/>
      <c r="Z1595" s="171"/>
      <c r="AA1595" s="171"/>
      <c r="AB1595" s="171"/>
      <c r="AC1595" s="171"/>
    </row>
    <row r="1596" spans="23:29" ht="12.75" x14ac:dyDescent="0.25">
      <c r="W1596" s="107"/>
      <c r="Z1596" s="171"/>
      <c r="AA1596" s="171"/>
      <c r="AB1596" s="171"/>
      <c r="AC1596" s="171"/>
    </row>
    <row r="1597" spans="23:29" ht="12.75" x14ac:dyDescent="0.25">
      <c r="W1597" s="107"/>
      <c r="Z1597" s="171"/>
      <c r="AA1597" s="171"/>
      <c r="AB1597" s="171"/>
      <c r="AC1597" s="171"/>
    </row>
    <row r="1598" spans="23:29" ht="12.75" x14ac:dyDescent="0.25">
      <c r="W1598" s="107"/>
      <c r="Z1598" s="171"/>
      <c r="AA1598" s="171"/>
      <c r="AB1598" s="171"/>
      <c r="AC1598" s="171"/>
    </row>
    <row r="1599" spans="23:29" ht="12.75" x14ac:dyDescent="0.25">
      <c r="W1599" s="107"/>
      <c r="Z1599" s="171"/>
      <c r="AA1599" s="171"/>
      <c r="AB1599" s="171"/>
      <c r="AC1599" s="171"/>
    </row>
    <row r="1600" spans="23:29" ht="12.75" x14ac:dyDescent="0.25">
      <c r="W1600" s="107"/>
      <c r="Z1600" s="171"/>
      <c r="AA1600" s="171"/>
      <c r="AB1600" s="171"/>
      <c r="AC1600" s="171"/>
    </row>
    <row r="1601" spans="23:29" ht="12.75" x14ac:dyDescent="0.25">
      <c r="W1601" s="107"/>
      <c r="Z1601" s="171"/>
      <c r="AA1601" s="171"/>
      <c r="AB1601" s="171"/>
      <c r="AC1601" s="171"/>
    </row>
    <row r="1602" spans="23:29" ht="12.75" x14ac:dyDescent="0.25">
      <c r="W1602" s="107"/>
      <c r="Z1602" s="171"/>
      <c r="AA1602" s="171"/>
      <c r="AB1602" s="171"/>
      <c r="AC1602" s="171"/>
    </row>
    <row r="1603" spans="23:29" ht="12.75" x14ac:dyDescent="0.25">
      <c r="W1603" s="107"/>
      <c r="Z1603" s="171"/>
      <c r="AA1603" s="171"/>
      <c r="AB1603" s="171"/>
      <c r="AC1603" s="171"/>
    </row>
    <row r="1604" spans="23:29" ht="12.75" x14ac:dyDescent="0.25">
      <c r="W1604" s="107"/>
      <c r="Z1604" s="171"/>
      <c r="AA1604" s="171"/>
      <c r="AB1604" s="171"/>
      <c r="AC1604" s="171"/>
    </row>
    <row r="1605" spans="23:29" ht="12.75" x14ac:dyDescent="0.25">
      <c r="W1605" s="107"/>
      <c r="Z1605" s="171"/>
      <c r="AA1605" s="171"/>
      <c r="AB1605" s="171"/>
      <c r="AC1605" s="171"/>
    </row>
    <row r="1606" spans="23:29" ht="12.75" x14ac:dyDescent="0.25">
      <c r="W1606" s="107"/>
      <c r="Z1606" s="171"/>
      <c r="AA1606" s="171"/>
      <c r="AB1606" s="171"/>
      <c r="AC1606" s="171"/>
    </row>
    <row r="1607" spans="23:29" ht="12.75" x14ac:dyDescent="0.25">
      <c r="W1607" s="107"/>
      <c r="Z1607" s="171"/>
      <c r="AA1607" s="171"/>
      <c r="AB1607" s="171"/>
      <c r="AC1607" s="171"/>
    </row>
    <row r="1608" spans="23:29" ht="12.75" x14ac:dyDescent="0.25">
      <c r="W1608" s="107"/>
      <c r="Z1608" s="171"/>
      <c r="AA1608" s="171"/>
      <c r="AB1608" s="171"/>
      <c r="AC1608" s="171"/>
    </row>
    <row r="1609" spans="23:29" ht="12.75" x14ac:dyDescent="0.25">
      <c r="W1609" s="107"/>
      <c r="Z1609" s="171"/>
      <c r="AA1609" s="171"/>
      <c r="AB1609" s="171"/>
      <c r="AC1609" s="171"/>
    </row>
    <row r="1610" spans="23:29" ht="12.75" x14ac:dyDescent="0.25">
      <c r="W1610" s="107"/>
      <c r="Z1610" s="171"/>
      <c r="AA1610" s="171"/>
      <c r="AB1610" s="171"/>
      <c r="AC1610" s="171"/>
    </row>
    <row r="1611" spans="23:29" ht="12.75" x14ac:dyDescent="0.25">
      <c r="W1611" s="107"/>
      <c r="Z1611" s="171"/>
      <c r="AA1611" s="171"/>
      <c r="AB1611" s="171"/>
      <c r="AC1611" s="171"/>
    </row>
    <row r="1612" spans="23:29" ht="12.75" x14ac:dyDescent="0.25">
      <c r="W1612" s="107"/>
      <c r="Z1612" s="171"/>
      <c r="AA1612" s="171"/>
      <c r="AB1612" s="171"/>
      <c r="AC1612" s="171"/>
    </row>
    <row r="1613" spans="23:29" ht="12.75" x14ac:dyDescent="0.25">
      <c r="W1613" s="107"/>
      <c r="Z1613" s="171"/>
      <c r="AA1613" s="171"/>
      <c r="AB1613" s="171"/>
      <c r="AC1613" s="171"/>
    </row>
    <row r="1614" spans="23:29" ht="12.75" x14ac:dyDescent="0.25">
      <c r="W1614" s="107"/>
      <c r="Z1614" s="171"/>
      <c r="AA1614" s="171"/>
      <c r="AB1614" s="171"/>
      <c r="AC1614" s="171"/>
    </row>
    <row r="1615" spans="23:29" ht="12.75" x14ac:dyDescent="0.25">
      <c r="W1615" s="107"/>
      <c r="Z1615" s="171"/>
      <c r="AA1615" s="171"/>
      <c r="AB1615" s="171"/>
      <c r="AC1615" s="171"/>
    </row>
    <row r="1616" spans="23:29" ht="12.75" x14ac:dyDescent="0.25">
      <c r="W1616" s="107"/>
      <c r="Z1616" s="171"/>
      <c r="AA1616" s="171"/>
      <c r="AB1616" s="171"/>
      <c r="AC1616" s="171"/>
    </row>
    <row r="1617" spans="23:29" ht="12.75" x14ac:dyDescent="0.25">
      <c r="W1617" s="107"/>
      <c r="Z1617" s="171"/>
      <c r="AA1617" s="171"/>
      <c r="AB1617" s="171"/>
      <c r="AC1617" s="171"/>
    </row>
    <row r="1618" spans="23:29" ht="12.75" x14ac:dyDescent="0.25">
      <c r="W1618" s="107"/>
      <c r="Z1618" s="171"/>
      <c r="AA1618" s="171"/>
      <c r="AB1618" s="171"/>
      <c r="AC1618" s="171"/>
    </row>
    <row r="1619" spans="23:29" ht="12.75" x14ac:dyDescent="0.25">
      <c r="W1619" s="107"/>
      <c r="Z1619" s="171"/>
      <c r="AA1619" s="171"/>
      <c r="AB1619" s="171"/>
      <c r="AC1619" s="171"/>
    </row>
    <row r="1620" spans="23:29" ht="12.75" x14ac:dyDescent="0.25">
      <c r="W1620" s="107"/>
      <c r="Z1620" s="171"/>
      <c r="AA1620" s="171"/>
      <c r="AB1620" s="171"/>
      <c r="AC1620" s="171"/>
    </row>
    <row r="1621" spans="23:29" ht="12.75" x14ac:dyDescent="0.25">
      <c r="W1621" s="107"/>
      <c r="Z1621" s="171"/>
      <c r="AA1621" s="171"/>
      <c r="AB1621" s="171"/>
      <c r="AC1621" s="171"/>
    </row>
    <row r="1622" spans="23:29" ht="12.75" x14ac:dyDescent="0.25">
      <c r="W1622" s="107"/>
      <c r="Z1622" s="171"/>
      <c r="AA1622" s="171"/>
      <c r="AB1622" s="171"/>
      <c r="AC1622" s="171"/>
    </row>
    <row r="1623" spans="23:29" ht="12.75" x14ac:dyDescent="0.25">
      <c r="W1623" s="107"/>
      <c r="Z1623" s="171"/>
      <c r="AA1623" s="171"/>
      <c r="AB1623" s="171"/>
      <c r="AC1623" s="171"/>
    </row>
    <row r="1624" spans="23:29" ht="12.75" x14ac:dyDescent="0.25">
      <c r="W1624" s="107"/>
      <c r="Z1624" s="171"/>
      <c r="AA1624" s="171"/>
      <c r="AB1624" s="171"/>
      <c r="AC1624" s="171"/>
    </row>
    <row r="1625" spans="23:29" ht="12.75" x14ac:dyDescent="0.25">
      <c r="W1625" s="107"/>
      <c r="Z1625" s="171"/>
      <c r="AA1625" s="171"/>
      <c r="AB1625" s="171"/>
      <c r="AC1625" s="171"/>
    </row>
    <row r="1626" spans="23:29" ht="12.75" x14ac:dyDescent="0.25">
      <c r="W1626" s="107"/>
      <c r="Z1626" s="171"/>
      <c r="AA1626" s="171"/>
      <c r="AB1626" s="171"/>
      <c r="AC1626" s="171"/>
    </row>
    <row r="1627" spans="23:29" ht="12.75" x14ac:dyDescent="0.25">
      <c r="W1627" s="107"/>
      <c r="Z1627" s="171"/>
      <c r="AA1627" s="171"/>
      <c r="AB1627" s="171"/>
      <c r="AC1627" s="171"/>
    </row>
    <row r="1628" spans="23:29" ht="12.75" x14ac:dyDescent="0.25">
      <c r="W1628" s="107"/>
      <c r="Z1628" s="171"/>
      <c r="AA1628" s="171"/>
      <c r="AB1628" s="171"/>
      <c r="AC1628" s="171"/>
    </row>
    <row r="1629" spans="23:29" ht="12.75" x14ac:dyDescent="0.25">
      <c r="W1629" s="107"/>
      <c r="Z1629" s="171"/>
      <c r="AA1629" s="171"/>
      <c r="AB1629" s="171"/>
      <c r="AC1629" s="171"/>
    </row>
    <row r="1630" spans="23:29" ht="12.75" x14ac:dyDescent="0.25">
      <c r="W1630" s="107"/>
      <c r="Z1630" s="171"/>
      <c r="AA1630" s="171"/>
      <c r="AB1630" s="171"/>
      <c r="AC1630" s="171"/>
    </row>
    <row r="1631" spans="23:29" ht="12.75" x14ac:dyDescent="0.25">
      <c r="W1631" s="107"/>
      <c r="Z1631" s="171"/>
      <c r="AA1631" s="171"/>
      <c r="AB1631" s="171"/>
      <c r="AC1631" s="171"/>
    </row>
    <row r="1632" spans="23:29" ht="12.75" x14ac:dyDescent="0.25">
      <c r="W1632" s="107"/>
      <c r="Z1632" s="171"/>
      <c r="AA1632" s="171"/>
      <c r="AB1632" s="171"/>
      <c r="AC1632" s="171"/>
    </row>
    <row r="1633" spans="23:29" ht="12.75" x14ac:dyDescent="0.25">
      <c r="W1633" s="107"/>
      <c r="Z1633" s="171"/>
      <c r="AA1633" s="171"/>
      <c r="AB1633" s="171"/>
      <c r="AC1633" s="171"/>
    </row>
    <row r="1634" spans="23:29" ht="12.75" x14ac:dyDescent="0.25">
      <c r="W1634" s="107"/>
      <c r="Z1634" s="171"/>
      <c r="AA1634" s="171"/>
      <c r="AB1634" s="171"/>
      <c r="AC1634" s="171"/>
    </row>
    <row r="1635" spans="23:29" ht="12.75" x14ac:dyDescent="0.25">
      <c r="W1635" s="107"/>
      <c r="Z1635" s="171"/>
      <c r="AA1635" s="171"/>
      <c r="AB1635" s="171"/>
      <c r="AC1635" s="171"/>
    </row>
    <row r="1636" spans="23:29" ht="12.75" x14ac:dyDescent="0.25">
      <c r="W1636" s="107"/>
      <c r="Z1636" s="171"/>
      <c r="AA1636" s="171"/>
      <c r="AB1636" s="171"/>
      <c r="AC1636" s="171"/>
    </row>
    <row r="1637" spans="23:29" ht="12.75" x14ac:dyDescent="0.25">
      <c r="W1637" s="107"/>
      <c r="Z1637" s="171"/>
      <c r="AA1637" s="171"/>
      <c r="AB1637" s="171"/>
      <c r="AC1637" s="171"/>
    </row>
    <row r="1638" spans="23:29" ht="12.75" x14ac:dyDescent="0.25">
      <c r="W1638" s="107"/>
      <c r="Z1638" s="171"/>
      <c r="AA1638" s="171"/>
      <c r="AB1638" s="171"/>
      <c r="AC1638" s="171"/>
    </row>
    <row r="1639" spans="23:29" ht="12.75" x14ac:dyDescent="0.25">
      <c r="W1639" s="107"/>
      <c r="Z1639" s="171"/>
      <c r="AA1639" s="171"/>
      <c r="AB1639" s="171"/>
      <c r="AC1639" s="171"/>
    </row>
    <row r="1640" spans="23:29" ht="12.75" x14ac:dyDescent="0.25">
      <c r="W1640" s="107"/>
      <c r="Z1640" s="171"/>
      <c r="AA1640" s="171"/>
      <c r="AB1640" s="171"/>
      <c r="AC1640" s="171"/>
    </row>
    <row r="1641" spans="23:29" ht="12.75" x14ac:dyDescent="0.25">
      <c r="W1641" s="107"/>
      <c r="Z1641" s="171"/>
      <c r="AA1641" s="171"/>
      <c r="AB1641" s="171"/>
      <c r="AC1641" s="171"/>
    </row>
    <row r="1642" spans="23:29" ht="12.75" x14ac:dyDescent="0.25">
      <c r="W1642" s="107"/>
      <c r="Z1642" s="171"/>
      <c r="AA1642" s="171"/>
      <c r="AB1642" s="171"/>
      <c r="AC1642" s="171"/>
    </row>
    <row r="1643" spans="23:29" ht="12.75" x14ac:dyDescent="0.25">
      <c r="W1643" s="107"/>
      <c r="Z1643" s="171"/>
      <c r="AA1643" s="171"/>
      <c r="AB1643" s="171"/>
      <c r="AC1643" s="171"/>
    </row>
    <row r="1644" spans="23:29" ht="12.75" x14ac:dyDescent="0.25">
      <c r="W1644" s="107"/>
      <c r="Z1644" s="171"/>
      <c r="AA1644" s="171"/>
      <c r="AB1644" s="171"/>
      <c r="AC1644" s="171"/>
    </row>
    <row r="1645" spans="23:29" ht="12.75" x14ac:dyDescent="0.25">
      <c r="W1645" s="107"/>
      <c r="Z1645" s="171"/>
      <c r="AA1645" s="171"/>
      <c r="AB1645" s="171"/>
      <c r="AC1645" s="171"/>
    </row>
    <row r="1646" spans="23:29" ht="12.75" x14ac:dyDescent="0.25">
      <c r="W1646" s="107"/>
      <c r="Z1646" s="171"/>
      <c r="AA1646" s="171"/>
      <c r="AB1646" s="171"/>
      <c r="AC1646" s="171"/>
    </row>
    <row r="1647" spans="23:29" ht="12.75" x14ac:dyDescent="0.25">
      <c r="W1647" s="107"/>
      <c r="Z1647" s="171"/>
      <c r="AA1647" s="171"/>
      <c r="AB1647" s="171"/>
      <c r="AC1647" s="171"/>
    </row>
    <row r="1648" spans="23:29" ht="12.75" x14ac:dyDescent="0.25">
      <c r="W1648" s="107"/>
      <c r="Z1648" s="171"/>
      <c r="AA1648" s="171"/>
      <c r="AB1648" s="171"/>
      <c r="AC1648" s="171"/>
    </row>
    <row r="1649" spans="23:29" ht="12.75" x14ac:dyDescent="0.25">
      <c r="W1649" s="107"/>
      <c r="Z1649" s="171"/>
      <c r="AA1649" s="171"/>
      <c r="AB1649" s="171"/>
      <c r="AC1649" s="171"/>
    </row>
    <row r="1650" spans="23:29" ht="12.75" x14ac:dyDescent="0.25">
      <c r="W1650" s="107"/>
      <c r="Z1650" s="171"/>
      <c r="AA1650" s="171"/>
      <c r="AB1650" s="171"/>
      <c r="AC1650" s="171"/>
    </row>
    <row r="1651" spans="23:29" ht="12.75" x14ac:dyDescent="0.25">
      <c r="W1651" s="107"/>
      <c r="Z1651" s="171"/>
      <c r="AA1651" s="171"/>
      <c r="AB1651" s="171"/>
      <c r="AC1651" s="171"/>
    </row>
    <row r="1652" spans="23:29" ht="12.75" x14ac:dyDescent="0.25">
      <c r="W1652" s="107"/>
      <c r="Z1652" s="171"/>
      <c r="AA1652" s="171"/>
      <c r="AB1652" s="171"/>
      <c r="AC1652" s="171"/>
    </row>
    <row r="1653" spans="23:29" ht="12.75" x14ac:dyDescent="0.25">
      <c r="W1653" s="107"/>
      <c r="Z1653" s="171"/>
      <c r="AA1653" s="171"/>
      <c r="AB1653" s="171"/>
      <c r="AC1653" s="171"/>
    </row>
    <row r="1654" spans="23:29" ht="12.75" x14ac:dyDescent="0.25">
      <c r="W1654" s="107"/>
      <c r="Z1654" s="171"/>
      <c r="AA1654" s="171"/>
      <c r="AB1654" s="171"/>
      <c r="AC1654" s="171"/>
    </row>
    <row r="1655" spans="23:29" ht="12.75" x14ac:dyDescent="0.25">
      <c r="W1655" s="107"/>
      <c r="Z1655" s="171"/>
      <c r="AA1655" s="171"/>
      <c r="AB1655" s="171"/>
      <c r="AC1655" s="171"/>
    </row>
    <row r="1656" spans="23:29" ht="12.75" x14ac:dyDescent="0.25">
      <c r="W1656" s="107"/>
      <c r="Z1656" s="171"/>
      <c r="AA1656" s="171"/>
      <c r="AB1656" s="171"/>
      <c r="AC1656" s="171"/>
    </row>
    <row r="1657" spans="23:29" ht="12.75" x14ac:dyDescent="0.25">
      <c r="W1657" s="107"/>
      <c r="Z1657" s="171"/>
      <c r="AA1657" s="171"/>
      <c r="AB1657" s="171"/>
      <c r="AC1657" s="171"/>
    </row>
    <row r="1658" spans="23:29" ht="12.75" x14ac:dyDescent="0.25">
      <c r="W1658" s="107"/>
      <c r="Z1658" s="171"/>
      <c r="AA1658" s="171"/>
      <c r="AB1658" s="171"/>
      <c r="AC1658" s="171"/>
    </row>
    <row r="1659" spans="23:29" ht="12.75" x14ac:dyDescent="0.25">
      <c r="W1659" s="107"/>
      <c r="Z1659" s="171"/>
      <c r="AA1659" s="171"/>
      <c r="AB1659" s="171"/>
      <c r="AC1659" s="171"/>
    </row>
    <row r="1660" spans="23:29" ht="12.75" x14ac:dyDescent="0.25">
      <c r="W1660" s="107"/>
      <c r="Z1660" s="171"/>
      <c r="AA1660" s="171"/>
      <c r="AB1660" s="171"/>
      <c r="AC1660" s="171"/>
    </row>
    <row r="1661" spans="23:29" ht="12.75" x14ac:dyDescent="0.25">
      <c r="W1661" s="107"/>
      <c r="Z1661" s="171"/>
      <c r="AA1661" s="171"/>
      <c r="AB1661" s="171"/>
      <c r="AC1661" s="171"/>
    </row>
    <row r="1662" spans="23:29" ht="12.75" x14ac:dyDescent="0.25">
      <c r="W1662" s="107"/>
      <c r="Z1662" s="171"/>
      <c r="AA1662" s="171"/>
      <c r="AB1662" s="171"/>
      <c r="AC1662" s="171"/>
    </row>
    <row r="1663" spans="23:29" ht="12.75" x14ac:dyDescent="0.25">
      <c r="W1663" s="107"/>
      <c r="Z1663" s="171"/>
      <c r="AA1663" s="171"/>
      <c r="AB1663" s="171"/>
      <c r="AC1663" s="171"/>
    </row>
    <row r="1664" spans="23:29" ht="12.75" x14ac:dyDescent="0.25">
      <c r="W1664" s="107"/>
      <c r="Z1664" s="171"/>
      <c r="AA1664" s="171"/>
      <c r="AB1664" s="171"/>
      <c r="AC1664" s="171"/>
    </row>
    <row r="1665" spans="23:29" ht="12.75" x14ac:dyDescent="0.25">
      <c r="W1665" s="107"/>
      <c r="Z1665" s="171"/>
      <c r="AA1665" s="171"/>
      <c r="AB1665" s="171"/>
      <c r="AC1665" s="171"/>
    </row>
    <row r="1666" spans="23:29" ht="12.75" x14ac:dyDescent="0.25">
      <c r="W1666" s="107"/>
      <c r="Z1666" s="171"/>
      <c r="AA1666" s="171"/>
      <c r="AB1666" s="171"/>
      <c r="AC1666" s="171"/>
    </row>
    <row r="1667" spans="23:29" ht="12.75" x14ac:dyDescent="0.25">
      <c r="W1667" s="107"/>
      <c r="Z1667" s="171"/>
      <c r="AA1667" s="171"/>
      <c r="AB1667" s="171"/>
      <c r="AC1667" s="171"/>
    </row>
    <row r="1668" spans="23:29" ht="12.75" x14ac:dyDescent="0.25">
      <c r="W1668" s="107"/>
      <c r="Z1668" s="171"/>
      <c r="AA1668" s="171"/>
      <c r="AB1668" s="171"/>
      <c r="AC1668" s="171"/>
    </row>
    <row r="1669" spans="23:29" ht="12.75" x14ac:dyDescent="0.25">
      <c r="W1669" s="107"/>
      <c r="Z1669" s="171"/>
      <c r="AA1669" s="171"/>
      <c r="AB1669" s="171"/>
      <c r="AC1669" s="171"/>
    </row>
    <row r="1670" spans="23:29" ht="12.75" x14ac:dyDescent="0.25">
      <c r="W1670" s="107"/>
      <c r="Z1670" s="171"/>
      <c r="AA1670" s="171"/>
      <c r="AB1670" s="171"/>
      <c r="AC1670" s="171"/>
    </row>
    <row r="1671" spans="23:29" ht="12.75" x14ac:dyDescent="0.25">
      <c r="W1671" s="107"/>
      <c r="Z1671" s="171"/>
      <c r="AA1671" s="171"/>
      <c r="AB1671" s="171"/>
      <c r="AC1671" s="171"/>
    </row>
    <row r="1672" spans="23:29" ht="12.75" x14ac:dyDescent="0.25">
      <c r="W1672" s="107"/>
      <c r="Z1672" s="171"/>
      <c r="AA1672" s="171"/>
      <c r="AB1672" s="171"/>
      <c r="AC1672" s="171"/>
    </row>
    <row r="1673" spans="23:29" ht="12.75" x14ac:dyDescent="0.25">
      <c r="W1673" s="107"/>
      <c r="Z1673" s="171"/>
      <c r="AA1673" s="171"/>
      <c r="AB1673" s="171"/>
      <c r="AC1673" s="171"/>
    </row>
    <row r="1674" spans="23:29" ht="12.75" x14ac:dyDescent="0.25">
      <c r="W1674" s="107"/>
      <c r="Z1674" s="171"/>
      <c r="AA1674" s="171"/>
      <c r="AB1674" s="171"/>
      <c r="AC1674" s="171"/>
    </row>
    <row r="1675" spans="23:29" ht="12.75" x14ac:dyDescent="0.25">
      <c r="W1675" s="107"/>
      <c r="Z1675" s="171"/>
      <c r="AA1675" s="171"/>
      <c r="AB1675" s="171"/>
      <c r="AC1675" s="171"/>
    </row>
    <row r="1676" spans="23:29" ht="12.75" x14ac:dyDescent="0.25">
      <c r="W1676" s="107"/>
      <c r="Z1676" s="171"/>
      <c r="AA1676" s="171"/>
      <c r="AB1676" s="171"/>
      <c r="AC1676" s="171"/>
    </row>
    <row r="1677" spans="23:29" ht="12.75" x14ac:dyDescent="0.25">
      <c r="W1677" s="107"/>
      <c r="Z1677" s="171"/>
      <c r="AA1677" s="171"/>
      <c r="AB1677" s="171"/>
      <c r="AC1677" s="171"/>
    </row>
    <row r="1678" spans="23:29" ht="12.75" x14ac:dyDescent="0.25">
      <c r="W1678" s="107"/>
      <c r="Z1678" s="171"/>
      <c r="AA1678" s="171"/>
      <c r="AB1678" s="171"/>
      <c r="AC1678" s="171"/>
    </row>
    <row r="1679" spans="23:29" ht="12.75" x14ac:dyDescent="0.25">
      <c r="W1679" s="107"/>
      <c r="Z1679" s="171"/>
      <c r="AA1679" s="171"/>
      <c r="AB1679" s="171"/>
      <c r="AC1679" s="171"/>
    </row>
    <row r="1680" spans="23:29" ht="12.75" x14ac:dyDescent="0.25">
      <c r="W1680" s="107"/>
      <c r="Z1680" s="171"/>
      <c r="AA1680" s="171"/>
      <c r="AB1680" s="171"/>
      <c r="AC1680" s="171"/>
    </row>
    <row r="1681" spans="23:29" ht="12.75" x14ac:dyDescent="0.25">
      <c r="W1681" s="107"/>
      <c r="Z1681" s="171"/>
      <c r="AA1681" s="171"/>
      <c r="AB1681" s="171"/>
      <c r="AC1681" s="171"/>
    </row>
    <row r="1682" spans="23:29" ht="12.75" x14ac:dyDescent="0.25">
      <c r="W1682" s="107"/>
      <c r="Z1682" s="171"/>
      <c r="AA1682" s="171"/>
      <c r="AB1682" s="171"/>
      <c r="AC1682" s="171"/>
    </row>
    <row r="1683" spans="23:29" ht="12.75" x14ac:dyDescent="0.25">
      <c r="W1683" s="107"/>
      <c r="Z1683" s="171"/>
      <c r="AA1683" s="171"/>
      <c r="AB1683" s="171"/>
      <c r="AC1683" s="171"/>
    </row>
    <row r="1684" spans="23:29" ht="12.75" x14ac:dyDescent="0.25">
      <c r="W1684" s="107"/>
      <c r="Z1684" s="171"/>
      <c r="AA1684" s="171"/>
      <c r="AB1684" s="171"/>
      <c r="AC1684" s="171"/>
    </row>
    <row r="1685" spans="23:29" ht="12.75" x14ac:dyDescent="0.25">
      <c r="W1685" s="107"/>
      <c r="Z1685" s="171"/>
      <c r="AA1685" s="171"/>
      <c r="AB1685" s="171"/>
      <c r="AC1685" s="171"/>
    </row>
    <row r="1686" spans="23:29" ht="12.75" x14ac:dyDescent="0.25">
      <c r="W1686" s="107"/>
      <c r="Z1686" s="171"/>
      <c r="AA1686" s="171"/>
      <c r="AB1686" s="171"/>
      <c r="AC1686" s="171"/>
    </row>
    <row r="1687" spans="23:29" ht="12.75" x14ac:dyDescent="0.25">
      <c r="W1687" s="107"/>
      <c r="Z1687" s="171"/>
      <c r="AA1687" s="171"/>
      <c r="AB1687" s="171"/>
      <c r="AC1687" s="171"/>
    </row>
    <row r="1688" spans="23:29" ht="12.75" x14ac:dyDescent="0.25">
      <c r="W1688" s="107"/>
      <c r="Z1688" s="171"/>
      <c r="AA1688" s="171"/>
      <c r="AB1688" s="171"/>
      <c r="AC1688" s="171"/>
    </row>
    <row r="1689" spans="23:29" ht="12.75" x14ac:dyDescent="0.25">
      <c r="W1689" s="107"/>
      <c r="Z1689" s="171"/>
      <c r="AA1689" s="171"/>
      <c r="AB1689" s="171"/>
      <c r="AC1689" s="171"/>
    </row>
    <row r="1690" spans="23:29" ht="12.75" x14ac:dyDescent="0.25">
      <c r="W1690" s="107"/>
      <c r="Z1690" s="171"/>
      <c r="AA1690" s="171"/>
      <c r="AB1690" s="171"/>
      <c r="AC1690" s="171"/>
    </row>
    <row r="1691" spans="23:29" ht="12.75" x14ac:dyDescent="0.25">
      <c r="W1691" s="107"/>
      <c r="Z1691" s="171"/>
      <c r="AA1691" s="171"/>
      <c r="AB1691" s="171"/>
      <c r="AC1691" s="171"/>
    </row>
    <row r="1692" spans="23:29" ht="12.75" x14ac:dyDescent="0.25">
      <c r="W1692" s="107"/>
      <c r="Z1692" s="171"/>
      <c r="AA1692" s="171"/>
      <c r="AB1692" s="171"/>
      <c r="AC1692" s="171"/>
    </row>
    <row r="1693" spans="23:29" ht="12.75" x14ac:dyDescent="0.25">
      <c r="W1693" s="107"/>
      <c r="Z1693" s="171"/>
      <c r="AA1693" s="171"/>
      <c r="AB1693" s="171"/>
      <c r="AC1693" s="171"/>
    </row>
    <row r="1694" spans="23:29" ht="12.75" x14ac:dyDescent="0.25">
      <c r="W1694" s="107"/>
      <c r="Z1694" s="171"/>
      <c r="AA1694" s="171"/>
      <c r="AB1694" s="171"/>
      <c r="AC1694" s="171"/>
    </row>
    <row r="1695" spans="23:29" ht="12.75" x14ac:dyDescent="0.25">
      <c r="W1695" s="107"/>
      <c r="Z1695" s="171"/>
      <c r="AA1695" s="171"/>
      <c r="AB1695" s="171"/>
      <c r="AC1695" s="171"/>
    </row>
    <row r="1696" spans="23:29" ht="12.75" x14ac:dyDescent="0.25">
      <c r="W1696" s="107"/>
      <c r="Z1696" s="171"/>
      <c r="AA1696" s="171"/>
      <c r="AB1696" s="171"/>
      <c r="AC1696" s="171"/>
    </row>
    <row r="1697" spans="23:29" ht="12.75" x14ac:dyDescent="0.25">
      <c r="W1697" s="107"/>
      <c r="Z1697" s="171"/>
      <c r="AA1697" s="171"/>
      <c r="AB1697" s="171"/>
      <c r="AC1697" s="171"/>
    </row>
    <row r="1698" spans="23:29" ht="12.75" x14ac:dyDescent="0.25">
      <c r="W1698" s="107"/>
      <c r="Z1698" s="171"/>
      <c r="AA1698" s="171"/>
      <c r="AB1698" s="171"/>
      <c r="AC1698" s="171"/>
    </row>
    <row r="1699" spans="23:29" ht="12.75" x14ac:dyDescent="0.25">
      <c r="W1699" s="107"/>
      <c r="Z1699" s="171"/>
      <c r="AA1699" s="171"/>
      <c r="AB1699" s="171"/>
      <c r="AC1699" s="171"/>
    </row>
    <row r="1700" spans="23:29" ht="12.75" x14ac:dyDescent="0.25">
      <c r="W1700" s="107"/>
      <c r="Z1700" s="171"/>
      <c r="AA1700" s="171"/>
      <c r="AB1700" s="171"/>
      <c r="AC1700" s="171"/>
    </row>
    <row r="1701" spans="23:29" ht="12.75" x14ac:dyDescent="0.25">
      <c r="W1701" s="107"/>
      <c r="Z1701" s="171"/>
      <c r="AA1701" s="171"/>
      <c r="AB1701" s="171"/>
      <c r="AC1701" s="171"/>
    </row>
    <row r="1702" spans="23:29" ht="12.75" x14ac:dyDescent="0.25">
      <c r="W1702" s="107"/>
      <c r="Z1702" s="171"/>
      <c r="AA1702" s="171"/>
      <c r="AB1702" s="171"/>
      <c r="AC1702" s="171"/>
    </row>
    <row r="1703" spans="23:29" ht="12.75" x14ac:dyDescent="0.25">
      <c r="W1703" s="107"/>
      <c r="Z1703" s="171"/>
      <c r="AA1703" s="171"/>
      <c r="AB1703" s="171"/>
      <c r="AC1703" s="171"/>
    </row>
    <row r="1704" spans="23:29" ht="12.75" x14ac:dyDescent="0.25">
      <c r="W1704" s="107"/>
      <c r="Z1704" s="171"/>
      <c r="AA1704" s="171"/>
      <c r="AB1704" s="171"/>
      <c r="AC1704" s="171"/>
    </row>
    <row r="1705" spans="23:29" ht="12.75" x14ac:dyDescent="0.25">
      <c r="W1705" s="107"/>
      <c r="Z1705" s="171"/>
      <c r="AA1705" s="171"/>
      <c r="AB1705" s="171"/>
      <c r="AC1705" s="171"/>
    </row>
    <row r="1706" spans="23:29" ht="12.75" x14ac:dyDescent="0.25">
      <c r="W1706" s="107"/>
      <c r="Z1706" s="171"/>
      <c r="AA1706" s="171"/>
      <c r="AB1706" s="171"/>
      <c r="AC1706" s="171"/>
    </row>
    <row r="1707" spans="23:29" ht="12.75" x14ac:dyDescent="0.25">
      <c r="W1707" s="107"/>
      <c r="Z1707" s="171"/>
      <c r="AA1707" s="171"/>
      <c r="AB1707" s="171"/>
      <c r="AC1707" s="171"/>
    </row>
    <row r="1708" spans="23:29" ht="12.75" x14ac:dyDescent="0.25">
      <c r="W1708" s="107"/>
      <c r="Z1708" s="171"/>
      <c r="AA1708" s="171"/>
      <c r="AB1708" s="171"/>
      <c r="AC1708" s="171"/>
    </row>
    <row r="1709" spans="23:29" ht="12.75" x14ac:dyDescent="0.25">
      <c r="W1709" s="107"/>
      <c r="Z1709" s="171"/>
      <c r="AA1709" s="171"/>
      <c r="AB1709" s="171"/>
      <c r="AC1709" s="171"/>
    </row>
    <row r="1710" spans="23:29" ht="12.75" x14ac:dyDescent="0.25">
      <c r="W1710" s="107"/>
      <c r="Z1710" s="171"/>
      <c r="AA1710" s="171"/>
      <c r="AB1710" s="171"/>
      <c r="AC1710" s="171"/>
    </row>
    <row r="1711" spans="23:29" ht="12.75" x14ac:dyDescent="0.25">
      <c r="W1711" s="107"/>
      <c r="Z1711" s="171"/>
      <c r="AA1711" s="171"/>
      <c r="AB1711" s="171"/>
      <c r="AC1711" s="171"/>
    </row>
    <row r="1712" spans="23:29" ht="12.75" x14ac:dyDescent="0.25">
      <c r="W1712" s="107"/>
      <c r="Z1712" s="171"/>
      <c r="AA1712" s="171"/>
      <c r="AB1712" s="171"/>
      <c r="AC1712" s="171"/>
    </row>
    <row r="1713" spans="23:29" ht="12.75" x14ac:dyDescent="0.25">
      <c r="W1713" s="107"/>
      <c r="Z1713" s="171"/>
      <c r="AA1713" s="171"/>
      <c r="AB1713" s="171"/>
      <c r="AC1713" s="171"/>
    </row>
    <row r="1714" spans="23:29" ht="12.75" x14ac:dyDescent="0.25">
      <c r="W1714" s="107"/>
      <c r="Z1714" s="171"/>
      <c r="AA1714" s="171"/>
      <c r="AB1714" s="171"/>
      <c r="AC1714" s="171"/>
    </row>
    <row r="1715" spans="23:29" ht="12.75" x14ac:dyDescent="0.25">
      <c r="W1715" s="107"/>
      <c r="Z1715" s="171"/>
      <c r="AA1715" s="171"/>
      <c r="AB1715" s="171"/>
      <c r="AC1715" s="171"/>
    </row>
    <row r="1716" spans="23:29" ht="12.75" x14ac:dyDescent="0.25">
      <c r="W1716" s="107"/>
      <c r="Z1716" s="171"/>
      <c r="AA1716" s="171"/>
      <c r="AB1716" s="171"/>
      <c r="AC1716" s="171"/>
    </row>
    <row r="1717" spans="23:29" ht="12.75" x14ac:dyDescent="0.25">
      <c r="W1717" s="107"/>
      <c r="Z1717" s="171"/>
      <c r="AA1717" s="171"/>
      <c r="AB1717" s="171"/>
      <c r="AC1717" s="171"/>
    </row>
    <row r="1718" spans="23:29" ht="12.75" x14ac:dyDescent="0.25">
      <c r="W1718" s="107"/>
      <c r="Z1718" s="171"/>
      <c r="AA1718" s="171"/>
      <c r="AB1718" s="171"/>
      <c r="AC1718" s="171"/>
    </row>
    <row r="1719" spans="23:29" ht="12.75" x14ac:dyDescent="0.25">
      <c r="W1719" s="107"/>
      <c r="Z1719" s="171"/>
      <c r="AA1719" s="171"/>
      <c r="AB1719" s="171"/>
      <c r="AC1719" s="171"/>
    </row>
    <row r="1720" spans="23:29" ht="12.75" x14ac:dyDescent="0.25">
      <c r="W1720" s="107"/>
      <c r="Z1720" s="171"/>
      <c r="AA1720" s="171"/>
      <c r="AB1720" s="171"/>
      <c r="AC1720" s="171"/>
    </row>
    <row r="1721" spans="23:29" ht="12.75" x14ac:dyDescent="0.25">
      <c r="W1721" s="107"/>
      <c r="Z1721" s="171"/>
      <c r="AA1721" s="171"/>
      <c r="AB1721" s="171"/>
      <c r="AC1721" s="171"/>
    </row>
    <row r="1722" spans="23:29" ht="12.75" x14ac:dyDescent="0.25">
      <c r="W1722" s="107"/>
      <c r="Z1722" s="171"/>
      <c r="AA1722" s="171"/>
      <c r="AB1722" s="171"/>
      <c r="AC1722" s="171"/>
    </row>
    <row r="1723" spans="23:29" ht="12.75" x14ac:dyDescent="0.25">
      <c r="W1723" s="107"/>
      <c r="Z1723" s="171"/>
      <c r="AA1723" s="171"/>
      <c r="AB1723" s="171"/>
      <c r="AC1723" s="171"/>
    </row>
    <row r="1724" spans="23:29" ht="12.75" x14ac:dyDescent="0.25">
      <c r="W1724" s="107"/>
      <c r="Z1724" s="171"/>
      <c r="AA1724" s="171"/>
      <c r="AB1724" s="171"/>
      <c r="AC1724" s="171"/>
    </row>
    <row r="1725" spans="23:29" ht="12.75" x14ac:dyDescent="0.25">
      <c r="W1725" s="107"/>
      <c r="Z1725" s="171"/>
      <c r="AA1725" s="171"/>
      <c r="AB1725" s="171"/>
      <c r="AC1725" s="171"/>
    </row>
    <row r="1726" spans="23:29" ht="12.75" x14ac:dyDescent="0.25">
      <c r="W1726" s="107"/>
      <c r="Z1726" s="171"/>
      <c r="AA1726" s="171"/>
      <c r="AB1726" s="171"/>
      <c r="AC1726" s="171"/>
    </row>
    <row r="1727" spans="23:29" ht="12.75" x14ac:dyDescent="0.25">
      <c r="W1727" s="107"/>
      <c r="Z1727" s="171"/>
      <c r="AA1727" s="171"/>
      <c r="AB1727" s="171"/>
      <c r="AC1727" s="171"/>
    </row>
    <row r="1728" spans="23:29" ht="12.75" x14ac:dyDescent="0.25">
      <c r="W1728" s="107"/>
      <c r="Z1728" s="171"/>
      <c r="AA1728" s="171"/>
      <c r="AB1728" s="171"/>
      <c r="AC1728" s="171"/>
    </row>
    <row r="1729" spans="23:29" ht="12.75" x14ac:dyDescent="0.25">
      <c r="W1729" s="107"/>
      <c r="Z1729" s="171"/>
      <c r="AA1729" s="171"/>
      <c r="AB1729" s="171"/>
      <c r="AC1729" s="171"/>
    </row>
    <row r="1730" spans="23:29" ht="12.75" x14ac:dyDescent="0.25">
      <c r="W1730" s="107"/>
      <c r="Z1730" s="171"/>
      <c r="AA1730" s="171"/>
      <c r="AB1730" s="171"/>
      <c r="AC1730" s="171"/>
    </row>
    <row r="1731" spans="23:29" ht="12.75" x14ac:dyDescent="0.25">
      <c r="W1731" s="107"/>
      <c r="Z1731" s="171"/>
      <c r="AA1731" s="171"/>
      <c r="AB1731" s="171"/>
      <c r="AC1731" s="171"/>
    </row>
    <row r="1732" spans="23:29" ht="12.75" x14ac:dyDescent="0.25">
      <c r="W1732" s="107"/>
      <c r="Z1732" s="171"/>
      <c r="AA1732" s="171"/>
      <c r="AB1732" s="171"/>
      <c r="AC1732" s="171"/>
    </row>
    <row r="1733" spans="23:29" ht="12.75" x14ac:dyDescent="0.25">
      <c r="W1733" s="107"/>
      <c r="Z1733" s="171"/>
      <c r="AA1733" s="171"/>
      <c r="AB1733" s="171"/>
      <c r="AC1733" s="171"/>
    </row>
    <row r="1734" spans="23:29" ht="12.75" x14ac:dyDescent="0.25">
      <c r="W1734" s="107"/>
      <c r="Z1734" s="171"/>
      <c r="AA1734" s="171"/>
      <c r="AB1734" s="171"/>
      <c r="AC1734" s="171"/>
    </row>
    <row r="1735" spans="23:29" ht="12.75" x14ac:dyDescent="0.25">
      <c r="W1735" s="107"/>
      <c r="Z1735" s="171"/>
      <c r="AA1735" s="171"/>
      <c r="AB1735" s="171"/>
      <c r="AC1735" s="171"/>
    </row>
    <row r="1736" spans="23:29" ht="12.75" x14ac:dyDescent="0.25">
      <c r="W1736" s="107"/>
      <c r="Z1736" s="171"/>
      <c r="AA1736" s="171"/>
      <c r="AB1736" s="171"/>
      <c r="AC1736" s="171"/>
    </row>
    <row r="1737" spans="23:29" ht="12.75" x14ac:dyDescent="0.25">
      <c r="W1737" s="107"/>
      <c r="Z1737" s="171"/>
      <c r="AA1737" s="171"/>
      <c r="AB1737" s="171"/>
      <c r="AC1737" s="171"/>
    </row>
    <row r="1738" spans="23:29" ht="12.75" x14ac:dyDescent="0.25">
      <c r="W1738" s="107"/>
      <c r="Z1738" s="171"/>
      <c r="AA1738" s="171"/>
      <c r="AB1738" s="171"/>
      <c r="AC1738" s="171"/>
    </row>
    <row r="1739" spans="23:29" ht="12.75" x14ac:dyDescent="0.25">
      <c r="W1739" s="107"/>
      <c r="Z1739" s="171"/>
      <c r="AA1739" s="171"/>
      <c r="AB1739" s="171"/>
      <c r="AC1739" s="171"/>
    </row>
    <row r="1740" spans="23:29" ht="12.75" x14ac:dyDescent="0.25">
      <c r="W1740" s="107"/>
      <c r="Z1740" s="171"/>
      <c r="AA1740" s="171"/>
      <c r="AB1740" s="171"/>
      <c r="AC1740" s="171"/>
    </row>
    <row r="1741" spans="23:29" ht="12.75" x14ac:dyDescent="0.25">
      <c r="W1741" s="107"/>
      <c r="Z1741" s="171"/>
      <c r="AA1741" s="171"/>
      <c r="AB1741" s="171"/>
      <c r="AC1741" s="171"/>
    </row>
    <row r="1742" spans="23:29" ht="12.75" x14ac:dyDescent="0.25">
      <c r="W1742" s="107"/>
      <c r="Z1742" s="171"/>
      <c r="AA1742" s="171"/>
      <c r="AB1742" s="171"/>
      <c r="AC1742" s="171"/>
    </row>
    <row r="1743" spans="23:29" ht="12.75" x14ac:dyDescent="0.25">
      <c r="W1743" s="107"/>
      <c r="Z1743" s="171"/>
      <c r="AA1743" s="171"/>
      <c r="AB1743" s="171"/>
      <c r="AC1743" s="171"/>
    </row>
    <row r="1744" spans="23:29" ht="12.75" x14ac:dyDescent="0.25">
      <c r="W1744" s="107"/>
      <c r="Z1744" s="171"/>
      <c r="AA1744" s="171"/>
      <c r="AB1744" s="171"/>
      <c r="AC1744" s="171"/>
    </row>
    <row r="1745" spans="23:29" ht="12.75" x14ac:dyDescent="0.25">
      <c r="W1745" s="107"/>
      <c r="Z1745" s="171"/>
      <c r="AA1745" s="171"/>
      <c r="AB1745" s="171"/>
      <c r="AC1745" s="171"/>
    </row>
    <row r="1746" spans="23:29" ht="12.75" x14ac:dyDescent="0.25">
      <c r="W1746" s="107"/>
      <c r="Z1746" s="171"/>
      <c r="AA1746" s="171"/>
      <c r="AB1746" s="171"/>
      <c r="AC1746" s="171"/>
    </row>
    <row r="1747" spans="23:29" ht="12.75" x14ac:dyDescent="0.25">
      <c r="W1747" s="107"/>
      <c r="Z1747" s="171"/>
      <c r="AA1747" s="171"/>
      <c r="AB1747" s="171"/>
      <c r="AC1747" s="171"/>
    </row>
    <row r="1748" spans="23:29" ht="12.75" x14ac:dyDescent="0.25">
      <c r="W1748" s="107"/>
      <c r="Z1748" s="171"/>
      <c r="AA1748" s="171"/>
      <c r="AB1748" s="171"/>
      <c r="AC1748" s="171"/>
    </row>
    <row r="1749" spans="23:29" ht="12.75" x14ac:dyDescent="0.25">
      <c r="W1749" s="107"/>
      <c r="Z1749" s="171"/>
      <c r="AA1749" s="171"/>
      <c r="AB1749" s="171"/>
      <c r="AC1749" s="171"/>
    </row>
    <row r="1750" spans="23:29" ht="12.75" x14ac:dyDescent="0.25">
      <c r="W1750" s="107"/>
      <c r="Z1750" s="171"/>
      <c r="AA1750" s="171"/>
      <c r="AB1750" s="171"/>
      <c r="AC1750" s="171"/>
    </row>
    <row r="1751" spans="23:29" ht="12.75" x14ac:dyDescent="0.25">
      <c r="W1751" s="107"/>
      <c r="Z1751" s="171"/>
      <c r="AA1751" s="171"/>
      <c r="AB1751" s="171"/>
      <c r="AC1751" s="171"/>
    </row>
    <row r="1752" spans="23:29" ht="12.75" x14ac:dyDescent="0.25">
      <c r="W1752" s="107"/>
      <c r="Z1752" s="171"/>
      <c r="AA1752" s="171"/>
      <c r="AB1752" s="171"/>
      <c r="AC1752" s="171"/>
    </row>
    <row r="1753" spans="23:29" ht="12.75" x14ac:dyDescent="0.25">
      <c r="W1753" s="107"/>
      <c r="Z1753" s="171"/>
      <c r="AA1753" s="171"/>
      <c r="AB1753" s="171"/>
      <c r="AC1753" s="171"/>
    </row>
    <row r="1754" spans="23:29" ht="12.75" x14ac:dyDescent="0.25">
      <c r="W1754" s="107"/>
      <c r="Z1754" s="171"/>
      <c r="AA1754" s="171"/>
      <c r="AB1754" s="171"/>
      <c r="AC1754" s="171"/>
    </row>
    <row r="1755" spans="23:29" ht="12.75" x14ac:dyDescent="0.25">
      <c r="W1755" s="107"/>
      <c r="Z1755" s="171"/>
      <c r="AA1755" s="171"/>
      <c r="AB1755" s="171"/>
      <c r="AC1755" s="171"/>
    </row>
    <row r="1756" spans="23:29" ht="12.75" x14ac:dyDescent="0.25">
      <c r="W1756" s="107"/>
      <c r="Z1756" s="171"/>
      <c r="AA1756" s="171"/>
      <c r="AB1756" s="171"/>
      <c r="AC1756" s="171"/>
    </row>
    <row r="1757" spans="23:29" ht="12.75" x14ac:dyDescent="0.25">
      <c r="W1757" s="107"/>
      <c r="Z1757" s="171"/>
      <c r="AA1757" s="171"/>
      <c r="AB1757" s="171"/>
      <c r="AC1757" s="171"/>
    </row>
    <row r="1758" spans="23:29" ht="12.75" x14ac:dyDescent="0.25">
      <c r="W1758" s="107"/>
      <c r="Z1758" s="171"/>
      <c r="AA1758" s="171"/>
      <c r="AB1758" s="171"/>
      <c r="AC1758" s="171"/>
    </row>
    <row r="1759" spans="23:29" ht="12.75" x14ac:dyDescent="0.25">
      <c r="W1759" s="107"/>
      <c r="Z1759" s="171"/>
      <c r="AA1759" s="171"/>
      <c r="AB1759" s="171"/>
      <c r="AC1759" s="171"/>
    </row>
    <row r="1760" spans="23:29" ht="12.75" x14ac:dyDescent="0.25">
      <c r="W1760" s="107"/>
      <c r="Z1760" s="171"/>
      <c r="AA1760" s="171"/>
      <c r="AB1760" s="171"/>
      <c r="AC1760" s="171"/>
    </row>
    <row r="1761" spans="23:29" ht="12.75" x14ac:dyDescent="0.25">
      <c r="W1761" s="107"/>
      <c r="Z1761" s="171"/>
      <c r="AA1761" s="171"/>
      <c r="AB1761" s="171"/>
      <c r="AC1761" s="171"/>
    </row>
    <row r="1762" spans="23:29" ht="12.75" x14ac:dyDescent="0.25">
      <c r="W1762" s="107"/>
      <c r="Z1762" s="171"/>
      <c r="AA1762" s="171"/>
      <c r="AB1762" s="171"/>
      <c r="AC1762" s="171"/>
    </row>
    <row r="1763" spans="23:29" ht="12.75" x14ac:dyDescent="0.25">
      <c r="W1763" s="107"/>
      <c r="Z1763" s="171"/>
      <c r="AA1763" s="171"/>
      <c r="AB1763" s="171"/>
      <c r="AC1763" s="171"/>
    </row>
    <row r="1764" spans="23:29" ht="12.75" x14ac:dyDescent="0.25">
      <c r="W1764" s="107"/>
      <c r="Z1764" s="171"/>
      <c r="AA1764" s="171"/>
      <c r="AB1764" s="171"/>
      <c r="AC1764" s="171"/>
    </row>
    <row r="1765" spans="23:29" ht="12.75" x14ac:dyDescent="0.25">
      <c r="W1765" s="107"/>
      <c r="Z1765" s="171"/>
      <c r="AA1765" s="171"/>
      <c r="AB1765" s="171"/>
      <c r="AC1765" s="171"/>
    </row>
    <row r="1766" spans="23:29" ht="12.75" x14ac:dyDescent="0.25">
      <c r="W1766" s="107"/>
      <c r="Z1766" s="171"/>
      <c r="AA1766" s="171"/>
      <c r="AB1766" s="171"/>
      <c r="AC1766" s="171"/>
    </row>
    <row r="1767" spans="23:29" ht="12.75" x14ac:dyDescent="0.25">
      <c r="W1767" s="107"/>
      <c r="Z1767" s="171"/>
      <c r="AA1767" s="171"/>
      <c r="AB1767" s="171"/>
      <c r="AC1767" s="171"/>
    </row>
    <row r="1768" spans="23:29" ht="12.75" x14ac:dyDescent="0.25">
      <c r="W1768" s="107"/>
      <c r="Z1768" s="171"/>
      <c r="AA1768" s="171"/>
      <c r="AB1768" s="171"/>
      <c r="AC1768" s="171"/>
    </row>
    <row r="1769" spans="23:29" ht="12.75" x14ac:dyDescent="0.25">
      <c r="W1769" s="107"/>
      <c r="Z1769" s="171"/>
      <c r="AA1769" s="171"/>
      <c r="AB1769" s="171"/>
      <c r="AC1769" s="171"/>
    </row>
    <row r="1770" spans="23:29" ht="12.75" x14ac:dyDescent="0.25">
      <c r="W1770" s="107"/>
      <c r="Z1770" s="171"/>
      <c r="AA1770" s="171"/>
      <c r="AB1770" s="171"/>
      <c r="AC1770" s="171"/>
    </row>
    <row r="1771" spans="23:29" ht="12.75" x14ac:dyDescent="0.25">
      <c r="W1771" s="107"/>
      <c r="Z1771" s="171"/>
      <c r="AA1771" s="171"/>
      <c r="AB1771" s="171"/>
      <c r="AC1771" s="171"/>
    </row>
    <row r="1772" spans="23:29" ht="12.75" x14ac:dyDescent="0.25">
      <c r="W1772" s="107"/>
      <c r="Z1772" s="171"/>
      <c r="AA1772" s="171"/>
      <c r="AB1772" s="171"/>
      <c r="AC1772" s="171"/>
    </row>
    <row r="1773" spans="23:29" ht="12.75" x14ac:dyDescent="0.25">
      <c r="W1773" s="107"/>
      <c r="Z1773" s="171"/>
      <c r="AA1773" s="171"/>
      <c r="AB1773" s="171"/>
      <c r="AC1773" s="171"/>
    </row>
    <row r="1774" spans="23:29" ht="12.75" x14ac:dyDescent="0.25">
      <c r="W1774" s="107"/>
      <c r="Z1774" s="171"/>
      <c r="AA1774" s="171"/>
      <c r="AB1774" s="171"/>
      <c r="AC1774" s="171"/>
    </row>
    <row r="1775" spans="23:29" ht="12.75" x14ac:dyDescent="0.25">
      <c r="W1775" s="107"/>
      <c r="Z1775" s="171"/>
      <c r="AA1775" s="171"/>
      <c r="AB1775" s="171"/>
      <c r="AC1775" s="171"/>
    </row>
    <row r="1776" spans="23:29" ht="12.75" x14ac:dyDescent="0.25">
      <c r="W1776" s="107"/>
      <c r="Z1776" s="171"/>
      <c r="AA1776" s="171"/>
      <c r="AB1776" s="171"/>
      <c r="AC1776" s="171"/>
    </row>
    <row r="1777" spans="23:29" ht="12.75" x14ac:dyDescent="0.25">
      <c r="W1777" s="107"/>
      <c r="Z1777" s="171"/>
      <c r="AA1777" s="171"/>
      <c r="AB1777" s="171"/>
      <c r="AC1777" s="171"/>
    </row>
    <row r="1778" spans="23:29" ht="12.75" x14ac:dyDescent="0.25">
      <c r="W1778" s="107"/>
      <c r="Z1778" s="171"/>
      <c r="AA1778" s="171"/>
      <c r="AB1778" s="171"/>
      <c r="AC1778" s="171"/>
    </row>
    <row r="1779" spans="23:29" ht="12.75" x14ac:dyDescent="0.25">
      <c r="W1779" s="107"/>
      <c r="Z1779" s="171"/>
      <c r="AA1779" s="171"/>
      <c r="AB1779" s="171"/>
      <c r="AC1779" s="171"/>
    </row>
    <row r="1780" spans="23:29" ht="12.75" x14ac:dyDescent="0.25">
      <c r="W1780" s="107"/>
      <c r="Z1780" s="171"/>
      <c r="AA1780" s="171"/>
      <c r="AB1780" s="171"/>
      <c r="AC1780" s="171"/>
    </row>
    <row r="1781" spans="23:29" ht="12.75" x14ac:dyDescent="0.25">
      <c r="W1781" s="107"/>
      <c r="Z1781" s="171"/>
      <c r="AA1781" s="171"/>
      <c r="AB1781" s="171"/>
      <c r="AC1781" s="171"/>
    </row>
    <row r="1782" spans="23:29" ht="12.75" x14ac:dyDescent="0.25">
      <c r="W1782" s="107"/>
      <c r="Z1782" s="171"/>
      <c r="AA1782" s="171"/>
      <c r="AB1782" s="171"/>
      <c r="AC1782" s="171"/>
    </row>
    <row r="1783" spans="23:29" ht="12.75" x14ac:dyDescent="0.25">
      <c r="W1783" s="107"/>
      <c r="Z1783" s="171"/>
      <c r="AA1783" s="171"/>
      <c r="AB1783" s="171"/>
      <c r="AC1783" s="171"/>
    </row>
    <row r="1784" spans="23:29" ht="12.75" x14ac:dyDescent="0.25">
      <c r="W1784" s="107"/>
      <c r="Z1784" s="171"/>
      <c r="AA1784" s="171"/>
      <c r="AB1784" s="171"/>
      <c r="AC1784" s="171"/>
    </row>
    <row r="1785" spans="23:29" ht="12.75" x14ac:dyDescent="0.25">
      <c r="W1785" s="107"/>
      <c r="Z1785" s="171"/>
      <c r="AA1785" s="171"/>
      <c r="AB1785" s="171"/>
      <c r="AC1785" s="171"/>
    </row>
    <row r="1786" spans="23:29" ht="12.75" x14ac:dyDescent="0.25">
      <c r="W1786" s="107"/>
      <c r="Z1786" s="171"/>
      <c r="AA1786" s="171"/>
      <c r="AB1786" s="171"/>
      <c r="AC1786" s="171"/>
    </row>
    <row r="1787" spans="23:29" ht="12.75" x14ac:dyDescent="0.25">
      <c r="W1787" s="107"/>
      <c r="Z1787" s="171"/>
      <c r="AA1787" s="171"/>
      <c r="AB1787" s="171"/>
      <c r="AC1787" s="171"/>
    </row>
    <row r="1788" spans="23:29" ht="12.75" x14ac:dyDescent="0.25">
      <c r="W1788" s="107"/>
      <c r="Z1788" s="171"/>
      <c r="AA1788" s="171"/>
      <c r="AB1788" s="171"/>
      <c r="AC1788" s="171"/>
    </row>
    <row r="1789" spans="23:29" ht="12.75" x14ac:dyDescent="0.25">
      <c r="W1789" s="107"/>
      <c r="Z1789" s="171"/>
      <c r="AA1789" s="171"/>
      <c r="AB1789" s="171"/>
      <c r="AC1789" s="171"/>
    </row>
    <row r="1790" spans="23:29" ht="12.75" x14ac:dyDescent="0.25">
      <c r="W1790" s="107"/>
      <c r="Z1790" s="171"/>
      <c r="AA1790" s="171"/>
      <c r="AB1790" s="171"/>
      <c r="AC1790" s="171"/>
    </row>
    <row r="1791" spans="23:29" ht="12.75" x14ac:dyDescent="0.25">
      <c r="W1791" s="107"/>
      <c r="Z1791" s="171"/>
      <c r="AA1791" s="171"/>
      <c r="AB1791" s="171"/>
      <c r="AC1791" s="171"/>
    </row>
    <row r="1792" spans="23:29" ht="12.75" x14ac:dyDescent="0.25">
      <c r="W1792" s="107"/>
      <c r="Z1792" s="171"/>
      <c r="AA1792" s="171"/>
      <c r="AB1792" s="171"/>
      <c r="AC1792" s="171"/>
    </row>
    <row r="1793" spans="23:29" ht="12.75" x14ac:dyDescent="0.25">
      <c r="W1793" s="107"/>
      <c r="Z1793" s="171"/>
      <c r="AA1793" s="171"/>
      <c r="AB1793" s="171"/>
      <c r="AC1793" s="171"/>
    </row>
    <row r="1794" spans="23:29" ht="12.75" x14ac:dyDescent="0.25">
      <c r="W1794" s="107"/>
      <c r="Z1794" s="171"/>
      <c r="AA1794" s="171"/>
      <c r="AB1794" s="171"/>
      <c r="AC1794" s="171"/>
    </row>
    <row r="1795" spans="23:29" ht="12.75" x14ac:dyDescent="0.25">
      <c r="W1795" s="107"/>
      <c r="Z1795" s="171"/>
      <c r="AA1795" s="171"/>
      <c r="AB1795" s="171"/>
      <c r="AC1795" s="171"/>
    </row>
    <row r="1796" spans="23:29" ht="12.75" x14ac:dyDescent="0.25">
      <c r="W1796" s="107"/>
      <c r="Z1796" s="171"/>
      <c r="AA1796" s="171"/>
      <c r="AB1796" s="171"/>
      <c r="AC1796" s="171"/>
    </row>
    <row r="1797" spans="23:29" ht="12.75" x14ac:dyDescent="0.25">
      <c r="W1797" s="107"/>
      <c r="Z1797" s="171"/>
      <c r="AA1797" s="171"/>
      <c r="AB1797" s="171"/>
      <c r="AC1797" s="171"/>
    </row>
    <row r="1798" spans="23:29" ht="12.75" x14ac:dyDescent="0.25">
      <c r="W1798" s="107"/>
      <c r="Z1798" s="171"/>
      <c r="AA1798" s="171"/>
      <c r="AB1798" s="171"/>
      <c r="AC1798" s="171"/>
    </row>
    <row r="1799" spans="23:29" ht="12.75" x14ac:dyDescent="0.25">
      <c r="W1799" s="107"/>
      <c r="Z1799" s="171"/>
      <c r="AA1799" s="171"/>
      <c r="AB1799" s="171"/>
      <c r="AC1799" s="171"/>
    </row>
    <row r="1800" spans="23:29" ht="12.75" x14ac:dyDescent="0.25">
      <c r="W1800" s="107"/>
      <c r="Z1800" s="171"/>
      <c r="AA1800" s="171"/>
      <c r="AB1800" s="171"/>
      <c r="AC1800" s="171"/>
    </row>
    <row r="1801" spans="23:29" ht="12.75" x14ac:dyDescent="0.25">
      <c r="W1801" s="107"/>
      <c r="Z1801" s="171"/>
      <c r="AA1801" s="171"/>
      <c r="AB1801" s="171"/>
      <c r="AC1801" s="171"/>
    </row>
    <row r="1802" spans="23:29" ht="12.75" x14ac:dyDescent="0.25">
      <c r="W1802" s="107"/>
      <c r="Z1802" s="171"/>
      <c r="AA1802" s="171"/>
      <c r="AB1802" s="171"/>
      <c r="AC1802" s="171"/>
    </row>
    <row r="1803" spans="23:29" ht="12.75" x14ac:dyDescent="0.25">
      <c r="W1803" s="107"/>
      <c r="Z1803" s="171"/>
      <c r="AA1803" s="171"/>
      <c r="AB1803" s="171"/>
      <c r="AC1803" s="171"/>
    </row>
    <row r="1804" spans="23:29" ht="12.75" x14ac:dyDescent="0.25">
      <c r="W1804" s="107"/>
      <c r="Z1804" s="171"/>
      <c r="AA1804" s="171"/>
      <c r="AB1804" s="171"/>
      <c r="AC1804" s="171"/>
    </row>
    <row r="1805" spans="23:29" ht="12.75" x14ac:dyDescent="0.25">
      <c r="W1805" s="107"/>
      <c r="Z1805" s="171"/>
      <c r="AA1805" s="171"/>
      <c r="AB1805" s="171"/>
      <c r="AC1805" s="171"/>
    </row>
    <row r="1806" spans="23:29" ht="12.75" x14ac:dyDescent="0.25">
      <c r="W1806" s="107"/>
      <c r="Z1806" s="171"/>
      <c r="AA1806" s="171"/>
      <c r="AB1806" s="171"/>
      <c r="AC1806" s="171"/>
    </row>
    <row r="1807" spans="23:29" ht="12.75" x14ac:dyDescent="0.25">
      <c r="W1807" s="107"/>
      <c r="Z1807" s="171"/>
      <c r="AA1807" s="171"/>
      <c r="AB1807" s="171"/>
      <c r="AC1807" s="171"/>
    </row>
    <row r="1808" spans="23:29" ht="12.75" x14ac:dyDescent="0.25">
      <c r="W1808" s="107"/>
      <c r="Z1808" s="171"/>
      <c r="AA1808" s="171"/>
      <c r="AB1808" s="171"/>
      <c r="AC1808" s="171"/>
    </row>
    <row r="1809" spans="23:29" ht="12.75" x14ac:dyDescent="0.25">
      <c r="W1809" s="107"/>
      <c r="Z1809" s="171"/>
      <c r="AA1809" s="171"/>
      <c r="AB1809" s="171"/>
      <c r="AC1809" s="171"/>
    </row>
    <row r="1810" spans="23:29" ht="12.75" x14ac:dyDescent="0.25">
      <c r="W1810" s="107"/>
      <c r="Z1810" s="171"/>
      <c r="AA1810" s="171"/>
      <c r="AB1810" s="171"/>
      <c r="AC1810" s="171"/>
    </row>
    <row r="1811" spans="23:29" ht="12.75" x14ac:dyDescent="0.25">
      <c r="W1811" s="107"/>
      <c r="Z1811" s="171"/>
      <c r="AA1811" s="171"/>
      <c r="AB1811" s="171"/>
      <c r="AC1811" s="171"/>
    </row>
    <row r="1812" spans="23:29" ht="12.75" x14ac:dyDescent="0.25">
      <c r="W1812" s="107"/>
      <c r="Z1812" s="171"/>
      <c r="AA1812" s="171"/>
      <c r="AB1812" s="171"/>
      <c r="AC1812" s="171"/>
    </row>
    <row r="1813" spans="23:29" ht="12.75" x14ac:dyDescent="0.25">
      <c r="W1813" s="107"/>
      <c r="Z1813" s="171"/>
      <c r="AA1813" s="171"/>
      <c r="AB1813" s="171"/>
      <c r="AC1813" s="171"/>
    </row>
    <row r="1814" spans="23:29" ht="12.75" x14ac:dyDescent="0.25">
      <c r="W1814" s="107"/>
      <c r="Z1814" s="171"/>
      <c r="AA1814" s="171"/>
      <c r="AB1814" s="171"/>
      <c r="AC1814" s="171"/>
    </row>
    <row r="1815" spans="23:29" ht="12.75" x14ac:dyDescent="0.25">
      <c r="W1815" s="107"/>
      <c r="Z1815" s="171"/>
      <c r="AA1815" s="171"/>
      <c r="AB1815" s="171"/>
      <c r="AC1815" s="171"/>
    </row>
    <row r="1816" spans="23:29" ht="12.75" x14ac:dyDescent="0.25">
      <c r="W1816" s="107"/>
      <c r="Z1816" s="171"/>
      <c r="AA1816" s="171"/>
      <c r="AB1816" s="171"/>
      <c r="AC1816" s="171"/>
    </row>
    <row r="1817" spans="23:29" ht="12.75" x14ac:dyDescent="0.25">
      <c r="W1817" s="107"/>
      <c r="Z1817" s="171"/>
      <c r="AA1817" s="171"/>
      <c r="AB1817" s="171"/>
      <c r="AC1817" s="171"/>
    </row>
    <row r="1818" spans="23:29" ht="12.75" x14ac:dyDescent="0.25">
      <c r="W1818" s="107"/>
      <c r="Z1818" s="171"/>
      <c r="AA1818" s="171"/>
      <c r="AB1818" s="171"/>
      <c r="AC1818" s="171"/>
    </row>
    <row r="1819" spans="23:29" ht="12.75" x14ac:dyDescent="0.25">
      <c r="W1819" s="107"/>
      <c r="Z1819" s="171"/>
      <c r="AA1819" s="171"/>
      <c r="AB1819" s="171"/>
      <c r="AC1819" s="171"/>
    </row>
    <row r="1820" spans="23:29" ht="12.75" x14ac:dyDescent="0.25">
      <c r="W1820" s="107"/>
      <c r="Z1820" s="171"/>
      <c r="AA1820" s="171"/>
      <c r="AB1820" s="171"/>
      <c r="AC1820" s="171"/>
    </row>
    <row r="1821" spans="23:29" ht="12.75" x14ac:dyDescent="0.25">
      <c r="W1821" s="107"/>
      <c r="Z1821" s="171"/>
      <c r="AA1821" s="171"/>
      <c r="AB1821" s="171"/>
      <c r="AC1821" s="171"/>
    </row>
    <row r="1822" spans="23:29" ht="12.75" x14ac:dyDescent="0.25">
      <c r="W1822" s="107"/>
      <c r="Z1822" s="171"/>
      <c r="AA1822" s="171"/>
      <c r="AB1822" s="171"/>
      <c r="AC1822" s="171"/>
    </row>
    <row r="1823" spans="23:29" ht="12.75" x14ac:dyDescent="0.25">
      <c r="W1823" s="107"/>
      <c r="Z1823" s="171"/>
      <c r="AA1823" s="171"/>
      <c r="AB1823" s="171"/>
      <c r="AC1823" s="171"/>
    </row>
    <row r="1824" spans="23:29"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phoneticPr fontId="59" type="noConversion"/>
  <conditionalFormatting sqref="C87:C88">
    <cfRule type="cellIs" dxfId="196" priority="200342" stopIfTrue="1" operator="equal">
      <formula>""</formula>
    </cfRule>
  </conditionalFormatting>
  <conditionalFormatting sqref="C8:C87 A8 C89:C59435">
    <cfRule type="cellIs" dxfId="195" priority="200338" stopIfTrue="1" operator="equal">
      <formula>"Y"</formula>
    </cfRule>
    <cfRule type="cellIs" dxfId="194" priority="200339" stopIfTrue="1" operator="equal">
      <formula>""</formula>
    </cfRule>
    <cfRule type="cellIs" dxfId="193" priority="200340" stopIfTrue="1" operator="equal">
      <formula>"W"</formula>
    </cfRule>
  </conditionalFormatting>
  <conditionalFormatting sqref="D89:D919">
    <cfRule type="cellIs" dxfId="192" priority="200336" stopIfTrue="1" operator="equal">
      <formula>""</formula>
    </cfRule>
    <cfRule type="cellIs" dxfId="191" priority="200337" stopIfTrue="1" operator="between">
      <formula>"10.7.1"</formula>
      <formula>"10.7.5"</formula>
    </cfRule>
  </conditionalFormatting>
  <conditionalFormatting sqref="G91:G112 G115:G644 G646:G651 G653 G655:G684 G688 G733:G919">
    <cfRule type="cellIs" dxfId="190" priority="200335" stopIfTrue="1" operator="equal">
      <formula>""</formula>
    </cfRule>
  </conditionalFormatting>
  <conditionalFormatting sqref="S646:S651 S653 S655:S684 S688 S89:S644 S733:S919">
    <cfRule type="cellIs" dxfId="189" priority="200318" stopIfTrue="1" operator="notEqual">
      <formula>""</formula>
    </cfRule>
  </conditionalFormatting>
  <conditionalFormatting sqref="A9:A59435">
    <cfRule type="cellIs" dxfId="188" priority="200288" stopIfTrue="1" operator="equal">
      <formula>"Withdrawn"</formula>
    </cfRule>
    <cfRule type="cellIs" dxfId="187" priority="200289" stopIfTrue="1" operator="equal">
      <formula>"Available"</formula>
    </cfRule>
  </conditionalFormatting>
  <conditionalFormatting sqref="AA89:AA1855">
    <cfRule type="cellIs" dxfId="186" priority="196949" operator="greaterThan">
      <formula>250</formula>
    </cfRule>
  </conditionalFormatting>
  <conditionalFormatting sqref="W1 W3:W89 W2024:W1048576">
    <cfRule type="cellIs" dxfId="185" priority="164712" operator="equal">
      <formula>"Conv3"</formula>
    </cfRule>
    <cfRule type="cellIs" dxfId="184" priority="200308" operator="equal">
      <formula>"Conv2"</formula>
    </cfRule>
    <cfRule type="cellIs" dxfId="183" priority="200309" operator="equal">
      <formula>"Conv4"</formula>
    </cfRule>
  </conditionalFormatting>
  <conditionalFormatting sqref="U1:U644 U646:U651 U653:U1048576">
    <cfRule type="cellIs" dxfId="182" priority="166572" operator="equal">
      <formula>"REPLY OPEN"</formula>
    </cfRule>
    <cfRule type="cellIs" dxfId="181" priority="166573" operator="equal">
      <formula>"OPEN"</formula>
    </cfRule>
  </conditionalFormatting>
  <conditionalFormatting sqref="V1:V644 V646:V651 V653:V1048576">
    <cfRule type="cellIs" dxfId="180" priority="165235" operator="equal">
      <formula>"P-E"</formula>
    </cfRule>
    <cfRule type="cellIs" dxfId="179" priority="166552" operator="equal">
      <formula>"e-mail"</formula>
    </cfRule>
    <cfRule type="cellIs" dxfId="178" priority="166553" operator="equal">
      <formula>"P-A"</formula>
    </cfRule>
  </conditionalFormatting>
  <conditionalFormatting sqref="F646:F651 F653 F655:F684 F688 F733:F919 F91:F644">
    <cfRule type="cellIs" dxfId="177" priority="166459" stopIfTrue="1" operator="equal">
      <formula>"LS In"</formula>
    </cfRule>
    <cfRule type="cellIs" dxfId="176" priority="166460" stopIfTrue="1" operator="equal">
      <formula>"LS OUT"</formula>
    </cfRule>
    <cfRule type="cellIs" dxfId="175" priority="166461" stopIfTrue="1" operator="equal">
      <formula>"CR"</formula>
    </cfRule>
    <cfRule type="cellIs" dxfId="174" priority="166462" stopIfTrue="1" operator="equal">
      <formula>"P-CR"</formula>
    </cfRule>
    <cfRule type="cellIs" dxfId="173" priority="166463" stopIfTrue="1" operator="equal">
      <formula>"CR Pack"</formula>
    </cfRule>
    <cfRule type="cellIs" dxfId="172" priority="166464" stopIfTrue="1" operator="equal">
      <formula>"WID new"</formula>
    </cfRule>
    <cfRule type="cellIs" dxfId="171" priority="166465" stopIfTrue="1" operator="equal">
      <formula>"WID revised"</formula>
    </cfRule>
    <cfRule type="cellIs" dxfId="170" priority="166466" stopIfTrue="1" operator="equal">
      <formula>"SID new"</formula>
    </cfRule>
    <cfRule type="cellIs" dxfId="169" priority="166467" stopIfTrue="1" operator="equal">
      <formula>"SID revised"</formula>
    </cfRule>
  </conditionalFormatting>
  <conditionalFormatting sqref="P91:P112 P115:P644 P646:P651 P653 P655:P684 P688 P733:P919">
    <cfRule type="containsText" dxfId="168" priority="200203" stopIfTrue="1" operator="containsText" text="DUMMY">
      <formula>NOT(ISERROR(SEARCH("DUMMY",P91)))</formula>
    </cfRule>
    <cfRule type="cellIs" dxfId="167" priority="200341" stopIfTrue="1" operator="equal">
      <formula>""</formula>
    </cfRule>
  </conditionalFormatting>
  <conditionalFormatting sqref="Q91:Q112 Q115:Q644 Q646:Q651 Q653 Q655:Q684 Q688 Q733:Q919">
    <cfRule type="cellIs" dxfId="166" priority="200330" stopIfTrue="1" operator="equal">
      <formula>""</formula>
    </cfRule>
    <cfRule type="cellIs" dxfId="165" priority="200331" stopIfTrue="1" operator="equal">
      <formula>"-"</formula>
    </cfRule>
  </conditionalFormatting>
  <conditionalFormatting sqref="I91:I112 I115:I644 I646:I651 I653 I655:I684 I688 I733:I919">
    <cfRule type="containsText" dxfId="164" priority="166574" operator="containsText" text="...">
      <formula>NOT(ISERROR(SEARCH("...",I91)))</formula>
    </cfRule>
    <cfRule type="containsText" dxfId="163" priority="166575" operator="containsText" text="~?">
      <formula>NOT(ISERROR(SEARCH("~?",I91)))</formula>
    </cfRule>
  </conditionalFormatting>
  <conditionalFormatting sqref="G1:G10 G78:G88 G91:G112 G115:G644 G646:G651 G653 G655:G684 G688 G733:G1048576">
    <cfRule type="cellIs" dxfId="162" priority="163186" operator="equal">
      <formula>"Endorsement"</formula>
    </cfRule>
  </conditionalFormatting>
  <conditionalFormatting sqref="W1 W3:W7">
    <cfRule type="cellIs" dxfId="161" priority="157717" operator="equal">
      <formula>"Irfan"</formula>
    </cfRule>
    <cfRule type="cellIs" dxfId="160" priority="157718" operator="equal">
      <formula>"Mirko"</formula>
    </cfRule>
    <cfRule type="cellIs" dxfId="159" priority="157719" operator="equal">
      <formula>"LaeYoung"</formula>
    </cfRule>
    <cfRule type="cellIs" dxfId="158" priority="157720" operator="equal">
      <formula>"Frank"</formula>
    </cfRule>
    <cfRule type="cellIs" dxfId="157" priority="157721" operator="equal">
      <formula>"Krisztian"</formula>
    </cfRule>
    <cfRule type="cellIs" dxfId="156" priority="157722" operator="equal">
      <formula>"Puneet"</formula>
    </cfRule>
  </conditionalFormatting>
  <conditionalFormatting sqref="U1:U7">
    <cfRule type="cellIs" dxfId="155" priority="157715" operator="equal">
      <formula>"REPLY OPEN"</formula>
    </cfRule>
    <cfRule type="cellIs" dxfId="154" priority="157716" operator="equal">
      <formula>"OPEN"</formula>
    </cfRule>
  </conditionalFormatting>
  <conditionalFormatting sqref="V1:V7">
    <cfRule type="cellIs" dxfId="153" priority="157712" operator="equal">
      <formula>"P-E"</formula>
    </cfRule>
    <cfRule type="cellIs" dxfId="152" priority="157713" operator="equal">
      <formula>"e-mail"</formula>
    </cfRule>
    <cfRule type="cellIs" dxfId="151" priority="157714" operator="equal">
      <formula>"P-A"</formula>
    </cfRule>
  </conditionalFormatting>
  <conditionalFormatting sqref="G1:G7 F5">
    <cfRule type="cellIs" dxfId="150" priority="157711" operator="equal">
      <formula>"Endorsement"</formula>
    </cfRule>
  </conditionalFormatting>
  <conditionalFormatting sqref="AC1:AC5 AC8:AC88 AC2024:AC1048576">
    <cfRule type="cellIs" dxfId="149" priority="157695" operator="equal">
      <formula>"DIFF"</formula>
    </cfRule>
  </conditionalFormatting>
  <conditionalFormatting sqref="G89:G90">
    <cfRule type="cellIs" dxfId="148" priority="120024" stopIfTrue="1" operator="equal">
      <formula>""</formula>
    </cfRule>
  </conditionalFormatting>
  <conditionalFormatting sqref="F89:F90">
    <cfRule type="cellIs" dxfId="147" priority="120012" stopIfTrue="1" operator="equal">
      <formula>"LS In"</formula>
    </cfRule>
    <cfRule type="cellIs" dxfId="146" priority="120013" stopIfTrue="1" operator="equal">
      <formula>"LS OUT"</formula>
    </cfRule>
    <cfRule type="cellIs" dxfId="145" priority="120014" stopIfTrue="1" operator="equal">
      <formula>"CR"</formula>
    </cfRule>
    <cfRule type="cellIs" dxfId="144" priority="120015" stopIfTrue="1" operator="equal">
      <formula>"P-CR"</formula>
    </cfRule>
    <cfRule type="cellIs" dxfId="143" priority="120016" stopIfTrue="1" operator="equal">
      <formula>"CR Pack"</formula>
    </cfRule>
    <cfRule type="cellIs" dxfId="142" priority="120017" stopIfTrue="1" operator="equal">
      <formula>"WID new"</formula>
    </cfRule>
    <cfRule type="cellIs" dxfId="141" priority="120018" stopIfTrue="1" operator="equal">
      <formula>"WID revised"</formula>
    </cfRule>
    <cfRule type="cellIs" dxfId="140" priority="120019" stopIfTrue="1" operator="equal">
      <formula>"SID new"</formula>
    </cfRule>
    <cfRule type="cellIs" dxfId="139" priority="120020" stopIfTrue="1" operator="equal">
      <formula>"SID revised"</formula>
    </cfRule>
  </conditionalFormatting>
  <conditionalFormatting sqref="P89:P90">
    <cfRule type="containsText" dxfId="138" priority="120010" stopIfTrue="1" operator="containsText" text="DUMMY">
      <formula>NOT(ISERROR(SEARCH("DUMMY",P89)))</formula>
    </cfRule>
    <cfRule type="cellIs" dxfId="137" priority="120011" stopIfTrue="1" operator="equal">
      <formula>""</formula>
    </cfRule>
  </conditionalFormatting>
  <conditionalFormatting sqref="Q89:Q90">
    <cfRule type="cellIs" dxfId="136" priority="120008" stopIfTrue="1" operator="equal">
      <formula>""</formula>
    </cfRule>
    <cfRule type="cellIs" dxfId="135" priority="120009" stopIfTrue="1" operator="equal">
      <formula>"-"</formula>
    </cfRule>
  </conditionalFormatting>
  <conditionalFormatting sqref="I89:I90">
    <cfRule type="containsText" dxfId="134" priority="120006" operator="containsText" text="...">
      <formula>NOT(ISERROR(SEARCH("...",I89)))</formula>
    </cfRule>
    <cfRule type="containsText" dxfId="133" priority="120007" operator="containsText" text="~?">
      <formula>NOT(ISERROR(SEARCH("~?",I89)))</formula>
    </cfRule>
  </conditionalFormatting>
  <conditionalFormatting sqref="G89:G90">
    <cfRule type="cellIs" dxfId="132" priority="120005" operator="equal">
      <formula>"Endorsement"</formula>
    </cfRule>
  </conditionalFormatting>
  <conditionalFormatting sqref="T1:T644 T646:T651 T653 T655:T1048576">
    <cfRule type="cellIs" dxfId="131" priority="119997" operator="notEqual">
      <formula>""</formula>
    </cfRule>
  </conditionalFormatting>
  <conditionalFormatting sqref="B8:B88 B920:B1048576">
    <cfRule type="beginsWith" dxfId="130" priority="103731" operator="beginsWith" text="No clauses affected">
      <formula>LEFT(B8,LEN("No clauses affected"))="No clauses affected"</formula>
    </cfRule>
    <cfRule type="beginsWith" dxfId="129" priority="103732" operator="beginsWith" text="To:">
      <formula>LEFT(B8,LEN("To:"))="To:"</formula>
    </cfRule>
  </conditionalFormatting>
  <conditionalFormatting sqref="B1:B88 B920:B1048576">
    <cfRule type="cellIs" dxfId="128" priority="103730" operator="equal">
      <formula>""</formula>
    </cfRule>
  </conditionalFormatting>
  <conditionalFormatting sqref="Y2">
    <cfRule type="cellIs" dxfId="127" priority="84884" operator="equal">
      <formula>"DIFF"</formula>
    </cfRule>
  </conditionalFormatting>
  <conditionalFormatting sqref="W89">
    <cfRule type="cellIs" dxfId="126" priority="84875" operator="equal">
      <formula>"LaeYoung"</formula>
    </cfRule>
    <cfRule type="cellIs" dxfId="125" priority="84876" operator="equal">
      <formula>"Tao"</formula>
    </cfRule>
    <cfRule type="cellIs" dxfId="124" priority="84877" operator="equal">
      <formula>"Andy"</formula>
    </cfRule>
    <cfRule type="cellIs" dxfId="123" priority="84878" operator="equal">
      <formula>"Puneet"</formula>
    </cfRule>
  </conditionalFormatting>
  <conditionalFormatting sqref="AA1856:AA1995">
    <cfRule type="cellIs" dxfId="122" priority="74219" operator="greaterThan">
      <formula>250</formula>
    </cfRule>
  </conditionalFormatting>
  <conditionalFormatting sqref="AB89:AB1995">
    <cfRule type="cellIs" dxfId="121" priority="63648" operator="greaterThan">
      <formula>250</formula>
    </cfRule>
  </conditionalFormatting>
  <conditionalFormatting sqref="AC89:AC1995">
    <cfRule type="cellIs" dxfId="120" priority="63647" operator="greaterThan">
      <formula>250</formula>
    </cfRule>
  </conditionalFormatting>
  <conditionalFormatting sqref="AD88">
    <cfRule type="cellIs" dxfId="119" priority="63646" operator="equal">
      <formula>"DIFF"</formula>
    </cfRule>
  </conditionalFormatting>
  <conditionalFormatting sqref="AA1996:AA2023">
    <cfRule type="cellIs" dxfId="118" priority="50724" operator="greaterThan">
      <formula>250</formula>
    </cfRule>
  </conditionalFormatting>
  <conditionalFormatting sqref="AB1996:AB2023">
    <cfRule type="cellIs" dxfId="117" priority="50651" operator="greaterThan">
      <formula>250</formula>
    </cfRule>
  </conditionalFormatting>
  <conditionalFormatting sqref="AC1996:AC2023">
    <cfRule type="cellIs" dxfId="116" priority="50650" operator="greaterThan">
      <formula>250</formula>
    </cfRule>
  </conditionalFormatting>
  <conditionalFormatting sqref="G11:G63 G65:G66 G68:G77">
    <cfRule type="cellIs" dxfId="115" priority="41360" operator="equal">
      <formula>"Endorsement"</formula>
    </cfRule>
  </conditionalFormatting>
  <conditionalFormatting sqref="W90:W2023">
    <cfRule type="cellIs" dxfId="114" priority="41357" operator="equal">
      <formula>"Conv3"</formula>
    </cfRule>
    <cfRule type="cellIs" dxfId="113" priority="41358" operator="equal">
      <formula>"Conv2"</formula>
    </cfRule>
    <cfRule type="cellIs" dxfId="112" priority="41359" operator="equal">
      <formula>"Conv4"</formula>
    </cfRule>
  </conditionalFormatting>
  <conditionalFormatting sqref="W90:W2023">
    <cfRule type="cellIs" dxfId="111" priority="41353" operator="equal">
      <formula>"LaeYoung"</formula>
    </cfRule>
    <cfRule type="cellIs" dxfId="110" priority="41354" operator="equal">
      <formula>"Tao"</formula>
    </cfRule>
    <cfRule type="cellIs" dxfId="109" priority="41355" operator="equal">
      <formula>"Andy"</formula>
    </cfRule>
    <cfRule type="cellIs" dxfId="108" priority="41356" operator="equal">
      <formula>"Puneet"</formula>
    </cfRule>
  </conditionalFormatting>
  <conditionalFormatting sqref="B89:B919">
    <cfRule type="cellIs" dxfId="107" priority="41337" stopIfTrue="1" operator="equal">
      <formula>""</formula>
    </cfRule>
    <cfRule type="cellIs" dxfId="106" priority="41338" stopIfTrue="1" operator="between">
      <formula>"10.7.1"</formula>
      <formula>"10.7.5"</formula>
    </cfRule>
  </conditionalFormatting>
  <conditionalFormatting sqref="AE89">
    <cfRule type="expression" dxfId="105" priority="23301">
      <formula>"&lt;&gt;$V$89"</formula>
    </cfRule>
  </conditionalFormatting>
  <conditionalFormatting sqref="AE90:AE2050">
    <cfRule type="expression" dxfId="104" priority="23300">
      <formula>"&lt;&gt;$V$89"</formula>
    </cfRule>
  </conditionalFormatting>
  <conditionalFormatting sqref="O1:O112 O115:O644 O646:O651 O653 O655:O684 O688 O733:O1048576">
    <cfRule type="cellIs" dxfId="103" priority="937" stopIfTrue="1" operator="equal">
      <formula>"Rel-17"</formula>
    </cfRule>
    <cfRule type="cellIs" dxfId="102" priority="954" stopIfTrue="1" operator="equal">
      <formula>"Rel-16"</formula>
    </cfRule>
    <cfRule type="cellIs" dxfId="101" priority="955" stopIfTrue="1" operator="equal">
      <formula>"Rel-15"</formula>
    </cfRule>
    <cfRule type="cellIs" dxfId="100" priority="956" stopIfTrue="1" operator="equal">
      <formula>"Rel-14"</formula>
    </cfRule>
  </conditionalFormatting>
  <conditionalFormatting sqref="G64">
    <cfRule type="cellIs" dxfId="93" priority="94" operator="equal">
      <formula>"Endorsement"</formula>
    </cfRule>
  </conditionalFormatting>
  <conditionalFormatting sqref="G67">
    <cfRule type="cellIs" dxfId="92" priority="93" operator="equal">
      <formula>"Endorsement"</formula>
    </cfRule>
  </conditionalFormatting>
  <conditionalFormatting sqref="G113:G114">
    <cfRule type="cellIs" dxfId="91" priority="92" stopIfTrue="1" operator="equal">
      <formula>""</formula>
    </cfRule>
  </conditionalFormatting>
  <conditionalFormatting sqref="P113:P114">
    <cfRule type="containsText" dxfId="90" priority="89" stopIfTrue="1" operator="containsText" text="DUMMY">
      <formula>NOT(ISERROR(SEARCH("DUMMY",P113)))</formula>
    </cfRule>
    <cfRule type="cellIs" dxfId="89" priority="90" stopIfTrue="1" operator="equal">
      <formula>""</formula>
    </cfRule>
  </conditionalFormatting>
  <conditionalFormatting sqref="Q113:Q114">
    <cfRule type="cellIs" dxfId="88" priority="87" stopIfTrue="1" operator="equal">
      <formula>""</formula>
    </cfRule>
    <cfRule type="cellIs" dxfId="87" priority="88" stopIfTrue="1" operator="equal">
      <formula>"-"</formula>
    </cfRule>
  </conditionalFormatting>
  <conditionalFormatting sqref="I113:I114">
    <cfRule type="containsText" dxfId="86" priority="85" operator="containsText" text="...">
      <formula>NOT(ISERROR(SEARCH("...",I113)))</formula>
    </cfRule>
    <cfRule type="containsText" dxfId="85" priority="86" operator="containsText" text="~?">
      <formula>NOT(ISERROR(SEARCH("~?",I113)))</formula>
    </cfRule>
  </conditionalFormatting>
  <conditionalFormatting sqref="G113:G114">
    <cfRule type="cellIs" dxfId="84" priority="84" operator="equal">
      <formula>"Endorsement"</formula>
    </cfRule>
  </conditionalFormatting>
  <conditionalFormatting sqref="O113:O114">
    <cfRule type="cellIs" dxfId="83" priority="80" stopIfTrue="1" operator="equal">
      <formula>"Rel-17"</formula>
    </cfRule>
    <cfRule type="cellIs" dxfId="82" priority="81" stopIfTrue="1" operator="equal">
      <formula>"Rel-16"</formula>
    </cfRule>
    <cfRule type="cellIs" dxfId="81" priority="82" stopIfTrue="1" operator="equal">
      <formula>"Rel-15"</formula>
    </cfRule>
    <cfRule type="cellIs" dxfId="80" priority="83" stopIfTrue="1" operator="equal">
      <formula>"Rel-14"</formula>
    </cfRule>
  </conditionalFormatting>
  <conditionalFormatting sqref="G645 G652 G654 G685:G687 G689:G732">
    <cfRule type="cellIs" dxfId="79" priority="79" stopIfTrue="1" operator="equal">
      <formula>""</formula>
    </cfRule>
  </conditionalFormatting>
  <conditionalFormatting sqref="S645 S652 S654 S685:S687 S689:S732">
    <cfRule type="cellIs" dxfId="78" priority="78" stopIfTrue="1" operator="notEqual">
      <formula>""</formula>
    </cfRule>
  </conditionalFormatting>
  <conditionalFormatting sqref="U645">
    <cfRule type="cellIs" dxfId="77" priority="76" operator="equal">
      <formula>"REPLY OPEN"</formula>
    </cfRule>
    <cfRule type="cellIs" dxfId="76" priority="77" operator="equal">
      <formula>"OPEN"</formula>
    </cfRule>
  </conditionalFormatting>
  <conditionalFormatting sqref="V645">
    <cfRule type="cellIs" dxfId="75" priority="73" operator="equal">
      <formula>"P-E"</formula>
    </cfRule>
    <cfRule type="cellIs" dxfId="74" priority="74" operator="equal">
      <formula>"e-mail"</formula>
    </cfRule>
    <cfRule type="cellIs" dxfId="73" priority="75" operator="equal">
      <formula>"P-A"</formula>
    </cfRule>
  </conditionalFormatting>
  <conditionalFormatting sqref="F645 F652 F654 F685:F687 F689:F732">
    <cfRule type="cellIs" dxfId="72" priority="64" stopIfTrue="1" operator="equal">
      <formula>"LS In"</formula>
    </cfRule>
    <cfRule type="cellIs" dxfId="71" priority="65" stopIfTrue="1" operator="equal">
      <formula>"LS OUT"</formula>
    </cfRule>
    <cfRule type="cellIs" dxfId="70" priority="66" stopIfTrue="1" operator="equal">
      <formula>"CR"</formula>
    </cfRule>
    <cfRule type="cellIs" dxfId="69" priority="67" stopIfTrue="1" operator="equal">
      <formula>"P-CR"</formula>
    </cfRule>
    <cfRule type="cellIs" dxfId="68" priority="68" stopIfTrue="1" operator="equal">
      <formula>"CR Pack"</formula>
    </cfRule>
    <cfRule type="cellIs" dxfId="67" priority="69" stopIfTrue="1" operator="equal">
      <formula>"WID new"</formula>
    </cfRule>
    <cfRule type="cellIs" dxfId="66" priority="70" stopIfTrue="1" operator="equal">
      <formula>"WID revised"</formula>
    </cfRule>
    <cfRule type="cellIs" dxfId="65" priority="71" stopIfTrue="1" operator="equal">
      <formula>"SID new"</formula>
    </cfRule>
    <cfRule type="cellIs" dxfId="64" priority="72" stopIfTrue="1" operator="equal">
      <formula>"SID revised"</formula>
    </cfRule>
  </conditionalFormatting>
  <conditionalFormatting sqref="P645 P652 P654 P685:P687 P689:P732">
    <cfRule type="containsText" dxfId="63" priority="62" stopIfTrue="1" operator="containsText" text="DUMMY">
      <formula>NOT(ISERROR(SEARCH("DUMMY",P645)))</formula>
    </cfRule>
    <cfRule type="cellIs" dxfId="62" priority="63" stopIfTrue="1" operator="equal">
      <formula>""</formula>
    </cfRule>
  </conditionalFormatting>
  <conditionalFormatting sqref="Q645 Q652 Q654 Q685:Q687 Q689:Q732">
    <cfRule type="cellIs" dxfId="61" priority="60" stopIfTrue="1" operator="equal">
      <formula>""</formula>
    </cfRule>
    <cfRule type="cellIs" dxfId="60" priority="61" stopIfTrue="1" operator="equal">
      <formula>"-"</formula>
    </cfRule>
  </conditionalFormatting>
  <conditionalFormatting sqref="I645 I652 I654 I685:I687 I689:I732">
    <cfRule type="containsText" dxfId="59" priority="58" operator="containsText" text="...">
      <formula>NOT(ISERROR(SEARCH("...",I645)))</formula>
    </cfRule>
    <cfRule type="containsText" dxfId="58" priority="59" operator="containsText" text="~?">
      <formula>NOT(ISERROR(SEARCH("~?",I645)))</formula>
    </cfRule>
  </conditionalFormatting>
  <conditionalFormatting sqref="G645 G652 G654 G685:G687 G689:G732">
    <cfRule type="cellIs" dxfId="57" priority="57" operator="equal">
      <formula>"Endorsement"</formula>
    </cfRule>
  </conditionalFormatting>
  <conditionalFormatting sqref="T645">
    <cfRule type="cellIs" dxfId="56" priority="56" operator="notEqual">
      <formula>""</formula>
    </cfRule>
  </conditionalFormatting>
  <conditionalFormatting sqref="O645 O652 O654 O685:O687 O689:O732">
    <cfRule type="cellIs" dxfId="55" priority="52" stopIfTrue="1" operator="equal">
      <formula>"Rel-17"</formula>
    </cfRule>
    <cfRule type="cellIs" dxfId="54" priority="53" stopIfTrue="1" operator="equal">
      <formula>"Rel-16"</formula>
    </cfRule>
    <cfRule type="cellIs" dxfId="53" priority="54" stopIfTrue="1" operator="equal">
      <formula>"Rel-15"</formula>
    </cfRule>
    <cfRule type="cellIs" dxfId="52" priority="55" stopIfTrue="1" operator="equal">
      <formula>"Rel-14"</formula>
    </cfRule>
  </conditionalFormatting>
  <conditionalFormatting sqref="U652">
    <cfRule type="cellIs" dxfId="51" priority="48" operator="equal">
      <formula>"REPLY OPEN"</formula>
    </cfRule>
    <cfRule type="cellIs" dxfId="50" priority="49" operator="equal">
      <formula>"OPEN"</formula>
    </cfRule>
  </conditionalFormatting>
  <conditionalFormatting sqref="V652">
    <cfRule type="cellIs" dxfId="49" priority="45" operator="equal">
      <formula>"P-E"</formula>
    </cfRule>
    <cfRule type="cellIs" dxfId="48" priority="46" operator="equal">
      <formula>"e-mail"</formula>
    </cfRule>
    <cfRule type="cellIs" dxfId="47" priority="47" operator="equal">
      <formula>"P-A"</formula>
    </cfRule>
  </conditionalFormatting>
  <conditionalFormatting sqref="T652">
    <cfRule type="cellIs" dxfId="46" priority="28" operator="notEqual">
      <formula>""</formula>
    </cfRule>
  </conditionalFormatting>
  <conditionalFormatting sqref="T654">
    <cfRule type="cellIs" dxfId="45" priority="5"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B1:Q81"/>
  <sheetViews>
    <sheetView zoomScaleNormal="100" workbookViewId="0">
      <pane ySplit="1365" topLeftCell="A4"/>
      <selection activeCell="C1" sqref="C1"/>
      <selection pane="bottomLeft" activeCell="K4" sqref="K4:K52"/>
    </sheetView>
  </sheetViews>
  <sheetFormatPr defaultRowHeight="12.75" x14ac:dyDescent="0.25"/>
  <cols>
    <col min="1" max="1" width="1.42578125" style="109" customWidth="1"/>
    <col min="2" max="2" width="150.28515625" style="109" customWidth="1"/>
    <col min="3" max="3" width="8" style="166" customWidth="1"/>
    <col min="4" max="4" width="25.85546875" style="166" customWidth="1"/>
    <col min="5" max="5" width="6.7109375" style="167" customWidth="1"/>
    <col min="6" max="6" width="4.5703125" style="167" customWidth="1"/>
    <col min="7" max="10" width="7" style="167" customWidth="1"/>
    <col min="11" max="15" width="7" style="166" customWidth="1"/>
    <col min="16" max="16" width="5" style="166" customWidth="1"/>
    <col min="17" max="257" width="9.140625" style="109"/>
    <col min="258" max="258" width="1.42578125" style="109" customWidth="1"/>
    <col min="259" max="259" width="140.7109375" style="109" customWidth="1"/>
    <col min="260" max="260" width="9.85546875" style="109" customWidth="1"/>
    <col min="261" max="261" width="37.42578125" style="109" customWidth="1"/>
    <col min="262" max="270" width="7.85546875" style="109" customWidth="1"/>
    <col min="271" max="271" width="9.85546875" style="109" customWidth="1"/>
    <col min="272" max="513" width="9.140625" style="109"/>
    <col min="514" max="514" width="1.42578125" style="109" customWidth="1"/>
    <col min="515" max="515" width="140.7109375" style="109" customWidth="1"/>
    <col min="516" max="516" width="9.85546875" style="109" customWidth="1"/>
    <col min="517" max="517" width="37.42578125" style="109" customWidth="1"/>
    <col min="518" max="526" width="7.85546875" style="109" customWidth="1"/>
    <col min="527" max="527" width="9.85546875" style="109" customWidth="1"/>
    <col min="528" max="769" width="9.140625" style="109"/>
    <col min="770" max="770" width="1.42578125" style="109" customWidth="1"/>
    <col min="771" max="771" width="140.7109375" style="109" customWidth="1"/>
    <col min="772" max="772" width="9.85546875" style="109" customWidth="1"/>
    <col min="773" max="773" width="37.42578125" style="109" customWidth="1"/>
    <col min="774" max="782" width="7.85546875" style="109" customWidth="1"/>
    <col min="783" max="783" width="9.85546875" style="109" customWidth="1"/>
    <col min="784" max="1025" width="9.140625" style="109"/>
    <col min="1026" max="1026" width="1.42578125" style="109" customWidth="1"/>
    <col min="1027" max="1027" width="140.7109375" style="109" customWidth="1"/>
    <col min="1028" max="1028" width="9.85546875" style="109" customWidth="1"/>
    <col min="1029" max="1029" width="37.42578125" style="109" customWidth="1"/>
    <col min="1030" max="1038" width="7.85546875" style="109" customWidth="1"/>
    <col min="1039" max="1039" width="9.85546875" style="109" customWidth="1"/>
    <col min="1040" max="1281" width="9.140625" style="109"/>
    <col min="1282" max="1282" width="1.42578125" style="109" customWidth="1"/>
    <col min="1283" max="1283" width="140.7109375" style="109" customWidth="1"/>
    <col min="1284" max="1284" width="9.85546875" style="109" customWidth="1"/>
    <col min="1285" max="1285" width="37.42578125" style="109" customWidth="1"/>
    <col min="1286" max="1294" width="7.85546875" style="109" customWidth="1"/>
    <col min="1295" max="1295" width="9.85546875" style="109" customWidth="1"/>
    <col min="1296" max="1537" width="9.140625" style="109"/>
    <col min="1538" max="1538" width="1.42578125" style="109" customWidth="1"/>
    <col min="1539" max="1539" width="140.7109375" style="109" customWidth="1"/>
    <col min="1540" max="1540" width="9.85546875" style="109" customWidth="1"/>
    <col min="1541" max="1541" width="37.42578125" style="109" customWidth="1"/>
    <col min="1542" max="1550" width="7.85546875" style="109" customWidth="1"/>
    <col min="1551" max="1551" width="9.85546875" style="109" customWidth="1"/>
    <col min="1552" max="1793" width="9.140625" style="109"/>
    <col min="1794" max="1794" width="1.42578125" style="109" customWidth="1"/>
    <col min="1795" max="1795" width="140.7109375" style="109" customWidth="1"/>
    <col min="1796" max="1796" width="9.85546875" style="109" customWidth="1"/>
    <col min="1797" max="1797" width="37.42578125" style="109" customWidth="1"/>
    <col min="1798" max="1806" width="7.85546875" style="109" customWidth="1"/>
    <col min="1807" max="1807" width="9.85546875" style="109" customWidth="1"/>
    <col min="1808" max="2049" width="9.140625" style="109"/>
    <col min="2050" max="2050" width="1.42578125" style="109" customWidth="1"/>
    <col min="2051" max="2051" width="140.7109375" style="109" customWidth="1"/>
    <col min="2052" max="2052" width="9.85546875" style="109" customWidth="1"/>
    <col min="2053" max="2053" width="37.42578125" style="109" customWidth="1"/>
    <col min="2054" max="2062" width="7.85546875" style="109" customWidth="1"/>
    <col min="2063" max="2063" width="9.85546875" style="109" customWidth="1"/>
    <col min="2064" max="2305" width="9.140625" style="109"/>
    <col min="2306" max="2306" width="1.42578125" style="109" customWidth="1"/>
    <col min="2307" max="2307" width="140.7109375" style="109" customWidth="1"/>
    <col min="2308" max="2308" width="9.85546875" style="109" customWidth="1"/>
    <col min="2309" max="2309" width="37.42578125" style="109" customWidth="1"/>
    <col min="2310" max="2318" width="7.85546875" style="109" customWidth="1"/>
    <col min="2319" max="2319" width="9.85546875" style="109" customWidth="1"/>
    <col min="2320" max="2561" width="9.140625" style="109"/>
    <col min="2562" max="2562" width="1.42578125" style="109" customWidth="1"/>
    <col min="2563" max="2563" width="140.7109375" style="109" customWidth="1"/>
    <col min="2564" max="2564" width="9.85546875" style="109" customWidth="1"/>
    <col min="2565" max="2565" width="37.42578125" style="109" customWidth="1"/>
    <col min="2566" max="2574" width="7.85546875" style="109" customWidth="1"/>
    <col min="2575" max="2575" width="9.85546875" style="109" customWidth="1"/>
    <col min="2576" max="2817" width="9.140625" style="109"/>
    <col min="2818" max="2818" width="1.42578125" style="109" customWidth="1"/>
    <col min="2819" max="2819" width="140.7109375" style="109" customWidth="1"/>
    <col min="2820" max="2820" width="9.85546875" style="109" customWidth="1"/>
    <col min="2821" max="2821" width="37.42578125" style="109" customWidth="1"/>
    <col min="2822" max="2830" width="7.85546875" style="109" customWidth="1"/>
    <col min="2831" max="2831" width="9.85546875" style="109" customWidth="1"/>
    <col min="2832" max="3073" width="9.140625" style="109"/>
    <col min="3074" max="3074" width="1.42578125" style="109" customWidth="1"/>
    <col min="3075" max="3075" width="140.7109375" style="109" customWidth="1"/>
    <col min="3076" max="3076" width="9.85546875" style="109" customWidth="1"/>
    <col min="3077" max="3077" width="37.42578125" style="109" customWidth="1"/>
    <col min="3078" max="3086" width="7.85546875" style="109" customWidth="1"/>
    <col min="3087" max="3087" width="9.85546875" style="109" customWidth="1"/>
    <col min="3088" max="3329" width="9.140625" style="109"/>
    <col min="3330" max="3330" width="1.42578125" style="109" customWidth="1"/>
    <col min="3331" max="3331" width="140.7109375" style="109" customWidth="1"/>
    <col min="3332" max="3332" width="9.85546875" style="109" customWidth="1"/>
    <col min="3333" max="3333" width="37.42578125" style="109" customWidth="1"/>
    <col min="3334" max="3342" width="7.85546875" style="109" customWidth="1"/>
    <col min="3343" max="3343" width="9.85546875" style="109" customWidth="1"/>
    <col min="3344" max="3585" width="9.140625" style="109"/>
    <col min="3586" max="3586" width="1.42578125" style="109" customWidth="1"/>
    <col min="3587" max="3587" width="140.7109375" style="109" customWidth="1"/>
    <col min="3588" max="3588" width="9.85546875" style="109" customWidth="1"/>
    <col min="3589" max="3589" width="37.42578125" style="109" customWidth="1"/>
    <col min="3590" max="3598" width="7.85546875" style="109" customWidth="1"/>
    <col min="3599" max="3599" width="9.85546875" style="109" customWidth="1"/>
    <col min="3600" max="3841" width="9.140625" style="109"/>
    <col min="3842" max="3842" width="1.42578125" style="109" customWidth="1"/>
    <col min="3843" max="3843" width="140.7109375" style="109" customWidth="1"/>
    <col min="3844" max="3844" width="9.85546875" style="109" customWidth="1"/>
    <col min="3845" max="3845" width="37.42578125" style="109" customWidth="1"/>
    <col min="3846" max="3854" width="7.85546875" style="109" customWidth="1"/>
    <col min="3855" max="3855" width="9.85546875" style="109" customWidth="1"/>
    <col min="3856" max="4097" width="9.140625" style="109"/>
    <col min="4098" max="4098" width="1.42578125" style="109" customWidth="1"/>
    <col min="4099" max="4099" width="140.7109375" style="109" customWidth="1"/>
    <col min="4100" max="4100" width="9.85546875" style="109" customWidth="1"/>
    <col min="4101" max="4101" width="37.42578125" style="109" customWidth="1"/>
    <col min="4102" max="4110" width="7.85546875" style="109" customWidth="1"/>
    <col min="4111" max="4111" width="9.85546875" style="109" customWidth="1"/>
    <col min="4112" max="4353" width="9.140625" style="109"/>
    <col min="4354" max="4354" width="1.42578125" style="109" customWidth="1"/>
    <col min="4355" max="4355" width="140.7109375" style="109" customWidth="1"/>
    <col min="4356" max="4356" width="9.85546875" style="109" customWidth="1"/>
    <col min="4357" max="4357" width="37.42578125" style="109" customWidth="1"/>
    <col min="4358" max="4366" width="7.85546875" style="109" customWidth="1"/>
    <col min="4367" max="4367" width="9.85546875" style="109" customWidth="1"/>
    <col min="4368" max="4609" width="9.140625" style="109"/>
    <col min="4610" max="4610" width="1.42578125" style="109" customWidth="1"/>
    <col min="4611" max="4611" width="140.7109375" style="109" customWidth="1"/>
    <col min="4612" max="4612" width="9.85546875" style="109" customWidth="1"/>
    <col min="4613" max="4613" width="37.42578125" style="109" customWidth="1"/>
    <col min="4614" max="4622" width="7.85546875" style="109" customWidth="1"/>
    <col min="4623" max="4623" width="9.85546875" style="109" customWidth="1"/>
    <col min="4624" max="4865" width="9.140625" style="109"/>
    <col min="4866" max="4866" width="1.42578125" style="109" customWidth="1"/>
    <col min="4867" max="4867" width="140.7109375" style="109" customWidth="1"/>
    <col min="4868" max="4868" width="9.85546875" style="109" customWidth="1"/>
    <col min="4869" max="4869" width="37.42578125" style="109" customWidth="1"/>
    <col min="4870" max="4878" width="7.85546875" style="109" customWidth="1"/>
    <col min="4879" max="4879" width="9.85546875" style="109" customWidth="1"/>
    <col min="4880" max="5121" width="9.140625" style="109"/>
    <col min="5122" max="5122" width="1.42578125" style="109" customWidth="1"/>
    <col min="5123" max="5123" width="140.7109375" style="109" customWidth="1"/>
    <col min="5124" max="5124" width="9.85546875" style="109" customWidth="1"/>
    <col min="5125" max="5125" width="37.42578125" style="109" customWidth="1"/>
    <col min="5126" max="5134" width="7.85546875" style="109" customWidth="1"/>
    <col min="5135" max="5135" width="9.85546875" style="109" customWidth="1"/>
    <col min="5136" max="5377" width="9.140625" style="109"/>
    <col min="5378" max="5378" width="1.42578125" style="109" customWidth="1"/>
    <col min="5379" max="5379" width="140.7109375" style="109" customWidth="1"/>
    <col min="5380" max="5380" width="9.85546875" style="109" customWidth="1"/>
    <col min="5381" max="5381" width="37.42578125" style="109" customWidth="1"/>
    <col min="5382" max="5390" width="7.85546875" style="109" customWidth="1"/>
    <col min="5391" max="5391" width="9.85546875" style="109" customWidth="1"/>
    <col min="5392" max="5633" width="9.140625" style="109"/>
    <col min="5634" max="5634" width="1.42578125" style="109" customWidth="1"/>
    <col min="5635" max="5635" width="140.7109375" style="109" customWidth="1"/>
    <col min="5636" max="5636" width="9.85546875" style="109" customWidth="1"/>
    <col min="5637" max="5637" width="37.42578125" style="109" customWidth="1"/>
    <col min="5638" max="5646" width="7.85546875" style="109" customWidth="1"/>
    <col min="5647" max="5647" width="9.85546875" style="109" customWidth="1"/>
    <col min="5648" max="5889" width="9.140625" style="109"/>
    <col min="5890" max="5890" width="1.42578125" style="109" customWidth="1"/>
    <col min="5891" max="5891" width="140.7109375" style="109" customWidth="1"/>
    <col min="5892" max="5892" width="9.85546875" style="109" customWidth="1"/>
    <col min="5893" max="5893" width="37.42578125" style="109" customWidth="1"/>
    <col min="5894" max="5902" width="7.85546875" style="109" customWidth="1"/>
    <col min="5903" max="5903" width="9.85546875" style="109" customWidth="1"/>
    <col min="5904" max="6145" width="9.140625" style="109"/>
    <col min="6146" max="6146" width="1.42578125" style="109" customWidth="1"/>
    <col min="6147" max="6147" width="140.7109375" style="109" customWidth="1"/>
    <col min="6148" max="6148" width="9.85546875" style="109" customWidth="1"/>
    <col min="6149" max="6149" width="37.42578125" style="109" customWidth="1"/>
    <col min="6150" max="6158" width="7.85546875" style="109" customWidth="1"/>
    <col min="6159" max="6159" width="9.85546875" style="109" customWidth="1"/>
    <col min="6160" max="6401" width="9.140625" style="109"/>
    <col min="6402" max="6402" width="1.42578125" style="109" customWidth="1"/>
    <col min="6403" max="6403" width="140.7109375" style="109" customWidth="1"/>
    <col min="6404" max="6404" width="9.85546875" style="109" customWidth="1"/>
    <col min="6405" max="6405" width="37.42578125" style="109" customWidth="1"/>
    <col min="6406" max="6414" width="7.85546875" style="109" customWidth="1"/>
    <col min="6415" max="6415" width="9.85546875" style="109" customWidth="1"/>
    <col min="6416" max="6657" width="9.140625" style="109"/>
    <col min="6658" max="6658" width="1.42578125" style="109" customWidth="1"/>
    <col min="6659" max="6659" width="140.7109375" style="109" customWidth="1"/>
    <col min="6660" max="6660" width="9.85546875" style="109" customWidth="1"/>
    <col min="6661" max="6661" width="37.42578125" style="109" customWidth="1"/>
    <col min="6662" max="6670" width="7.85546875" style="109" customWidth="1"/>
    <col min="6671" max="6671" width="9.85546875" style="109" customWidth="1"/>
    <col min="6672" max="6913" width="9.140625" style="109"/>
    <col min="6914" max="6914" width="1.42578125" style="109" customWidth="1"/>
    <col min="6915" max="6915" width="140.7109375" style="109" customWidth="1"/>
    <col min="6916" max="6916" width="9.85546875" style="109" customWidth="1"/>
    <col min="6917" max="6917" width="37.42578125" style="109" customWidth="1"/>
    <col min="6918" max="6926" width="7.85546875" style="109" customWidth="1"/>
    <col min="6927" max="6927" width="9.85546875" style="109" customWidth="1"/>
    <col min="6928" max="7169" width="9.140625" style="109"/>
    <col min="7170" max="7170" width="1.42578125" style="109" customWidth="1"/>
    <col min="7171" max="7171" width="140.7109375" style="109" customWidth="1"/>
    <col min="7172" max="7172" width="9.85546875" style="109" customWidth="1"/>
    <col min="7173" max="7173" width="37.42578125" style="109" customWidth="1"/>
    <col min="7174" max="7182" width="7.85546875" style="109" customWidth="1"/>
    <col min="7183" max="7183" width="9.85546875" style="109" customWidth="1"/>
    <col min="7184" max="7425" width="9.140625" style="109"/>
    <col min="7426" max="7426" width="1.42578125" style="109" customWidth="1"/>
    <col min="7427" max="7427" width="140.7109375" style="109" customWidth="1"/>
    <col min="7428" max="7428" width="9.85546875" style="109" customWidth="1"/>
    <col min="7429" max="7429" width="37.42578125" style="109" customWidth="1"/>
    <col min="7430" max="7438" width="7.85546875" style="109" customWidth="1"/>
    <col min="7439" max="7439" width="9.85546875" style="109" customWidth="1"/>
    <col min="7440" max="7681" width="9.140625" style="109"/>
    <col min="7682" max="7682" width="1.42578125" style="109" customWidth="1"/>
    <col min="7683" max="7683" width="140.7109375" style="109" customWidth="1"/>
    <col min="7684" max="7684" width="9.85546875" style="109" customWidth="1"/>
    <col min="7685" max="7685" width="37.42578125" style="109" customWidth="1"/>
    <col min="7686" max="7694" width="7.85546875" style="109" customWidth="1"/>
    <col min="7695" max="7695" width="9.85546875" style="109" customWidth="1"/>
    <col min="7696" max="7937" width="9.140625" style="109"/>
    <col min="7938" max="7938" width="1.42578125" style="109" customWidth="1"/>
    <col min="7939" max="7939" width="140.7109375" style="109" customWidth="1"/>
    <col min="7940" max="7940" width="9.85546875" style="109" customWidth="1"/>
    <col min="7941" max="7941" width="37.42578125" style="109" customWidth="1"/>
    <col min="7942" max="7950" width="7.85546875" style="109" customWidth="1"/>
    <col min="7951" max="7951" width="9.85546875" style="109" customWidth="1"/>
    <col min="7952" max="8193" width="9.140625" style="109"/>
    <col min="8194" max="8194" width="1.42578125" style="109" customWidth="1"/>
    <col min="8195" max="8195" width="140.7109375" style="109" customWidth="1"/>
    <col min="8196" max="8196" width="9.85546875" style="109" customWidth="1"/>
    <col min="8197" max="8197" width="37.42578125" style="109" customWidth="1"/>
    <col min="8198" max="8206" width="7.85546875" style="109" customWidth="1"/>
    <col min="8207" max="8207" width="9.85546875" style="109" customWidth="1"/>
    <col min="8208" max="8449" width="9.140625" style="109"/>
    <col min="8450" max="8450" width="1.42578125" style="109" customWidth="1"/>
    <col min="8451" max="8451" width="140.7109375" style="109" customWidth="1"/>
    <col min="8452" max="8452" width="9.85546875" style="109" customWidth="1"/>
    <col min="8453" max="8453" width="37.42578125" style="109" customWidth="1"/>
    <col min="8454" max="8462" width="7.85546875" style="109" customWidth="1"/>
    <col min="8463" max="8463" width="9.85546875" style="109" customWidth="1"/>
    <col min="8464" max="8705" width="9.140625" style="109"/>
    <col min="8706" max="8706" width="1.42578125" style="109" customWidth="1"/>
    <col min="8707" max="8707" width="140.7109375" style="109" customWidth="1"/>
    <col min="8708" max="8708" width="9.85546875" style="109" customWidth="1"/>
    <col min="8709" max="8709" width="37.42578125" style="109" customWidth="1"/>
    <col min="8710" max="8718" width="7.85546875" style="109" customWidth="1"/>
    <col min="8719" max="8719" width="9.85546875" style="109" customWidth="1"/>
    <col min="8720" max="8961" width="9.140625" style="109"/>
    <col min="8962" max="8962" width="1.42578125" style="109" customWidth="1"/>
    <col min="8963" max="8963" width="140.7109375" style="109" customWidth="1"/>
    <col min="8964" max="8964" width="9.85546875" style="109" customWidth="1"/>
    <col min="8965" max="8965" width="37.42578125" style="109" customWidth="1"/>
    <col min="8966" max="8974" width="7.85546875" style="109" customWidth="1"/>
    <col min="8975" max="8975" width="9.85546875" style="109" customWidth="1"/>
    <col min="8976" max="9217" width="9.140625" style="109"/>
    <col min="9218" max="9218" width="1.42578125" style="109" customWidth="1"/>
    <col min="9219" max="9219" width="140.7109375" style="109" customWidth="1"/>
    <col min="9220" max="9220" width="9.85546875" style="109" customWidth="1"/>
    <col min="9221" max="9221" width="37.42578125" style="109" customWidth="1"/>
    <col min="9222" max="9230" width="7.85546875" style="109" customWidth="1"/>
    <col min="9231" max="9231" width="9.85546875" style="109" customWidth="1"/>
    <col min="9232" max="9473" width="9.140625" style="109"/>
    <col min="9474" max="9474" width="1.42578125" style="109" customWidth="1"/>
    <col min="9475" max="9475" width="140.7109375" style="109" customWidth="1"/>
    <col min="9476" max="9476" width="9.85546875" style="109" customWidth="1"/>
    <col min="9477" max="9477" width="37.42578125" style="109" customWidth="1"/>
    <col min="9478" max="9486" width="7.85546875" style="109" customWidth="1"/>
    <col min="9487" max="9487" width="9.85546875" style="109" customWidth="1"/>
    <col min="9488" max="9729" width="9.140625" style="109"/>
    <col min="9730" max="9730" width="1.42578125" style="109" customWidth="1"/>
    <col min="9731" max="9731" width="140.7109375" style="109" customWidth="1"/>
    <col min="9732" max="9732" width="9.85546875" style="109" customWidth="1"/>
    <col min="9733" max="9733" width="37.42578125" style="109" customWidth="1"/>
    <col min="9734" max="9742" width="7.85546875" style="109" customWidth="1"/>
    <col min="9743" max="9743" width="9.85546875" style="109" customWidth="1"/>
    <col min="9744" max="9985" width="9.140625" style="109"/>
    <col min="9986" max="9986" width="1.42578125" style="109" customWidth="1"/>
    <col min="9987" max="9987" width="140.7109375" style="109" customWidth="1"/>
    <col min="9988" max="9988" width="9.85546875" style="109" customWidth="1"/>
    <col min="9989" max="9989" width="37.42578125" style="109" customWidth="1"/>
    <col min="9990" max="9998" width="7.85546875" style="109" customWidth="1"/>
    <col min="9999" max="9999" width="9.85546875" style="109" customWidth="1"/>
    <col min="10000" max="10241" width="9.140625" style="109"/>
    <col min="10242" max="10242" width="1.42578125" style="109" customWidth="1"/>
    <col min="10243" max="10243" width="140.7109375" style="109" customWidth="1"/>
    <col min="10244" max="10244" width="9.85546875" style="109" customWidth="1"/>
    <col min="10245" max="10245" width="37.42578125" style="109" customWidth="1"/>
    <col min="10246" max="10254" width="7.85546875" style="109" customWidth="1"/>
    <col min="10255" max="10255" width="9.85546875" style="109" customWidth="1"/>
    <col min="10256" max="10497" width="9.140625" style="109"/>
    <col min="10498" max="10498" width="1.42578125" style="109" customWidth="1"/>
    <col min="10499" max="10499" width="140.7109375" style="109" customWidth="1"/>
    <col min="10500" max="10500" width="9.85546875" style="109" customWidth="1"/>
    <col min="10501" max="10501" width="37.42578125" style="109" customWidth="1"/>
    <col min="10502" max="10510" width="7.85546875" style="109" customWidth="1"/>
    <col min="10511" max="10511" width="9.85546875" style="109" customWidth="1"/>
    <col min="10512" max="10753" width="9.140625" style="109"/>
    <col min="10754" max="10754" width="1.42578125" style="109" customWidth="1"/>
    <col min="10755" max="10755" width="140.7109375" style="109" customWidth="1"/>
    <col min="10756" max="10756" width="9.85546875" style="109" customWidth="1"/>
    <col min="10757" max="10757" width="37.42578125" style="109" customWidth="1"/>
    <col min="10758" max="10766" width="7.85546875" style="109" customWidth="1"/>
    <col min="10767" max="10767" width="9.85546875" style="109" customWidth="1"/>
    <col min="10768" max="11009" width="9.140625" style="109"/>
    <col min="11010" max="11010" width="1.42578125" style="109" customWidth="1"/>
    <col min="11011" max="11011" width="140.7109375" style="109" customWidth="1"/>
    <col min="11012" max="11012" width="9.85546875" style="109" customWidth="1"/>
    <col min="11013" max="11013" width="37.42578125" style="109" customWidth="1"/>
    <col min="11014" max="11022" width="7.85546875" style="109" customWidth="1"/>
    <col min="11023" max="11023" width="9.85546875" style="109" customWidth="1"/>
    <col min="11024" max="11265" width="9.140625" style="109"/>
    <col min="11266" max="11266" width="1.42578125" style="109" customWidth="1"/>
    <col min="11267" max="11267" width="140.7109375" style="109" customWidth="1"/>
    <col min="11268" max="11268" width="9.85546875" style="109" customWidth="1"/>
    <col min="11269" max="11269" width="37.42578125" style="109" customWidth="1"/>
    <col min="11270" max="11278" width="7.85546875" style="109" customWidth="1"/>
    <col min="11279" max="11279" width="9.85546875" style="109" customWidth="1"/>
    <col min="11280" max="11521" width="9.140625" style="109"/>
    <col min="11522" max="11522" width="1.42578125" style="109" customWidth="1"/>
    <col min="11523" max="11523" width="140.7109375" style="109" customWidth="1"/>
    <col min="11524" max="11524" width="9.85546875" style="109" customWidth="1"/>
    <col min="11525" max="11525" width="37.42578125" style="109" customWidth="1"/>
    <col min="11526" max="11534" width="7.85546875" style="109" customWidth="1"/>
    <col min="11535" max="11535" width="9.85546875" style="109" customWidth="1"/>
    <col min="11536" max="11777" width="9.140625" style="109"/>
    <col min="11778" max="11778" width="1.42578125" style="109" customWidth="1"/>
    <col min="11779" max="11779" width="140.7109375" style="109" customWidth="1"/>
    <col min="11780" max="11780" width="9.85546875" style="109" customWidth="1"/>
    <col min="11781" max="11781" width="37.42578125" style="109" customWidth="1"/>
    <col min="11782" max="11790" width="7.85546875" style="109" customWidth="1"/>
    <col min="11791" max="11791" width="9.85546875" style="109" customWidth="1"/>
    <col min="11792" max="12033" width="9.140625" style="109"/>
    <col min="12034" max="12034" width="1.42578125" style="109" customWidth="1"/>
    <col min="12035" max="12035" width="140.7109375" style="109" customWidth="1"/>
    <col min="12036" max="12036" width="9.85546875" style="109" customWidth="1"/>
    <col min="12037" max="12037" width="37.42578125" style="109" customWidth="1"/>
    <col min="12038" max="12046" width="7.85546875" style="109" customWidth="1"/>
    <col min="12047" max="12047" width="9.85546875" style="109" customWidth="1"/>
    <col min="12048" max="12289" width="9.140625" style="109"/>
    <col min="12290" max="12290" width="1.42578125" style="109" customWidth="1"/>
    <col min="12291" max="12291" width="140.7109375" style="109" customWidth="1"/>
    <col min="12292" max="12292" width="9.85546875" style="109" customWidth="1"/>
    <col min="12293" max="12293" width="37.42578125" style="109" customWidth="1"/>
    <col min="12294" max="12302" width="7.85546875" style="109" customWidth="1"/>
    <col min="12303" max="12303" width="9.85546875" style="109" customWidth="1"/>
    <col min="12304" max="12545" width="9.140625" style="109"/>
    <col min="12546" max="12546" width="1.42578125" style="109" customWidth="1"/>
    <col min="12547" max="12547" width="140.7109375" style="109" customWidth="1"/>
    <col min="12548" max="12548" width="9.85546875" style="109" customWidth="1"/>
    <col min="12549" max="12549" width="37.42578125" style="109" customWidth="1"/>
    <col min="12550" max="12558" width="7.85546875" style="109" customWidth="1"/>
    <col min="12559" max="12559" width="9.85546875" style="109" customWidth="1"/>
    <col min="12560" max="12801" width="9.140625" style="109"/>
    <col min="12802" max="12802" width="1.42578125" style="109" customWidth="1"/>
    <col min="12803" max="12803" width="140.7109375" style="109" customWidth="1"/>
    <col min="12804" max="12804" width="9.85546875" style="109" customWidth="1"/>
    <col min="12805" max="12805" width="37.42578125" style="109" customWidth="1"/>
    <col min="12806" max="12814" width="7.85546875" style="109" customWidth="1"/>
    <col min="12815" max="12815" width="9.85546875" style="109" customWidth="1"/>
    <col min="12816" max="13057" width="9.140625" style="109"/>
    <col min="13058" max="13058" width="1.42578125" style="109" customWidth="1"/>
    <col min="13059" max="13059" width="140.7109375" style="109" customWidth="1"/>
    <col min="13060" max="13060" width="9.85546875" style="109" customWidth="1"/>
    <col min="13061" max="13061" width="37.42578125" style="109" customWidth="1"/>
    <col min="13062" max="13070" width="7.85546875" style="109" customWidth="1"/>
    <col min="13071" max="13071" width="9.85546875" style="109" customWidth="1"/>
    <col min="13072" max="13313" width="9.140625" style="109"/>
    <col min="13314" max="13314" width="1.42578125" style="109" customWidth="1"/>
    <col min="13315" max="13315" width="140.7109375" style="109" customWidth="1"/>
    <col min="13316" max="13316" width="9.85546875" style="109" customWidth="1"/>
    <col min="13317" max="13317" width="37.42578125" style="109" customWidth="1"/>
    <col min="13318" max="13326" width="7.85546875" style="109" customWidth="1"/>
    <col min="13327" max="13327" width="9.85546875" style="109" customWidth="1"/>
    <col min="13328" max="13569" width="9.140625" style="109"/>
    <col min="13570" max="13570" width="1.42578125" style="109" customWidth="1"/>
    <col min="13571" max="13571" width="140.7109375" style="109" customWidth="1"/>
    <col min="13572" max="13572" width="9.85546875" style="109" customWidth="1"/>
    <col min="13573" max="13573" width="37.42578125" style="109" customWidth="1"/>
    <col min="13574" max="13582" width="7.85546875" style="109" customWidth="1"/>
    <col min="13583" max="13583" width="9.85546875" style="109" customWidth="1"/>
    <col min="13584" max="13825" width="9.140625" style="109"/>
    <col min="13826" max="13826" width="1.42578125" style="109" customWidth="1"/>
    <col min="13827" max="13827" width="140.7109375" style="109" customWidth="1"/>
    <col min="13828" max="13828" width="9.85546875" style="109" customWidth="1"/>
    <col min="13829" max="13829" width="37.42578125" style="109" customWidth="1"/>
    <col min="13830" max="13838" width="7.85546875" style="109" customWidth="1"/>
    <col min="13839" max="13839" width="9.85546875" style="109" customWidth="1"/>
    <col min="13840" max="14081" width="9.140625" style="109"/>
    <col min="14082" max="14082" width="1.42578125" style="109" customWidth="1"/>
    <col min="14083" max="14083" width="140.7109375" style="109" customWidth="1"/>
    <col min="14084" max="14084" width="9.85546875" style="109" customWidth="1"/>
    <col min="14085" max="14085" width="37.42578125" style="109" customWidth="1"/>
    <col min="14086" max="14094" width="7.85546875" style="109" customWidth="1"/>
    <col min="14095" max="14095" width="9.85546875" style="109" customWidth="1"/>
    <col min="14096" max="14337" width="9.140625" style="109"/>
    <col min="14338" max="14338" width="1.42578125" style="109" customWidth="1"/>
    <col min="14339" max="14339" width="140.7109375" style="109" customWidth="1"/>
    <col min="14340" max="14340" width="9.85546875" style="109" customWidth="1"/>
    <col min="14341" max="14341" width="37.42578125" style="109" customWidth="1"/>
    <col min="14342" max="14350" width="7.85546875" style="109" customWidth="1"/>
    <col min="14351" max="14351" width="9.85546875" style="109" customWidth="1"/>
    <col min="14352" max="14593" width="9.140625" style="109"/>
    <col min="14594" max="14594" width="1.42578125" style="109" customWidth="1"/>
    <col min="14595" max="14595" width="140.7109375" style="109" customWidth="1"/>
    <col min="14596" max="14596" width="9.85546875" style="109" customWidth="1"/>
    <col min="14597" max="14597" width="37.42578125" style="109" customWidth="1"/>
    <col min="14598" max="14606" width="7.85546875" style="109" customWidth="1"/>
    <col min="14607" max="14607" width="9.85546875" style="109" customWidth="1"/>
    <col min="14608" max="14849" width="9.140625" style="109"/>
    <col min="14850" max="14850" width="1.42578125" style="109" customWidth="1"/>
    <col min="14851" max="14851" width="140.7109375" style="109" customWidth="1"/>
    <col min="14852" max="14852" width="9.85546875" style="109" customWidth="1"/>
    <col min="14853" max="14853" width="37.42578125" style="109" customWidth="1"/>
    <col min="14854" max="14862" width="7.85546875" style="109" customWidth="1"/>
    <col min="14863" max="14863" width="9.85546875" style="109" customWidth="1"/>
    <col min="14864" max="15105" width="9.140625" style="109"/>
    <col min="15106" max="15106" width="1.42578125" style="109" customWidth="1"/>
    <col min="15107" max="15107" width="140.7109375" style="109" customWidth="1"/>
    <col min="15108" max="15108" width="9.85546875" style="109" customWidth="1"/>
    <col min="15109" max="15109" width="37.42578125" style="109" customWidth="1"/>
    <col min="15110" max="15118" width="7.85546875" style="109" customWidth="1"/>
    <col min="15119" max="15119" width="9.85546875" style="109" customWidth="1"/>
    <col min="15120" max="15361" width="9.140625" style="109"/>
    <col min="15362" max="15362" width="1.42578125" style="109" customWidth="1"/>
    <col min="15363" max="15363" width="140.7109375" style="109" customWidth="1"/>
    <col min="15364" max="15364" width="9.85546875" style="109" customWidth="1"/>
    <col min="15365" max="15365" width="37.42578125" style="109" customWidth="1"/>
    <col min="15366" max="15374" width="7.85546875" style="109" customWidth="1"/>
    <col min="15375" max="15375" width="9.85546875" style="109" customWidth="1"/>
    <col min="15376" max="15617" width="9.140625" style="109"/>
    <col min="15618" max="15618" width="1.42578125" style="109" customWidth="1"/>
    <col min="15619" max="15619" width="140.7109375" style="109" customWidth="1"/>
    <col min="15620" max="15620" width="9.85546875" style="109" customWidth="1"/>
    <col min="15621" max="15621" width="37.42578125" style="109" customWidth="1"/>
    <col min="15622" max="15630" width="7.85546875" style="109" customWidth="1"/>
    <col min="15631" max="15631" width="9.85546875" style="109" customWidth="1"/>
    <col min="15632" max="15873" width="9.140625" style="109"/>
    <col min="15874" max="15874" width="1.42578125" style="109" customWidth="1"/>
    <col min="15875" max="15875" width="140.7109375" style="109" customWidth="1"/>
    <col min="15876" max="15876" width="9.85546875" style="109" customWidth="1"/>
    <col min="15877" max="15877" width="37.42578125" style="109" customWidth="1"/>
    <col min="15878" max="15886" width="7.85546875" style="109" customWidth="1"/>
    <col min="15887" max="15887" width="9.85546875" style="109" customWidth="1"/>
    <col min="15888" max="16129" width="9.140625" style="109"/>
    <col min="16130" max="16130" width="1.42578125" style="109" customWidth="1"/>
    <col min="16131" max="16131" width="140.7109375" style="109" customWidth="1"/>
    <col min="16132" max="16132" width="9.85546875" style="109" customWidth="1"/>
    <col min="16133" max="16133" width="37.42578125" style="109" customWidth="1"/>
    <col min="16134" max="16142" width="7.85546875" style="109" customWidth="1"/>
    <col min="16143" max="16143" width="9.85546875" style="109" customWidth="1"/>
    <col min="16144" max="16384" width="9.140625" style="109"/>
  </cols>
  <sheetData>
    <row r="1" spans="2:17" s="145" customFormat="1" ht="25.15" customHeight="1" x14ac:dyDescent="0.25">
      <c r="B1" s="144"/>
      <c r="C1" s="216" t="s">
        <v>8735</v>
      </c>
      <c r="D1" s="149"/>
      <c r="E1" s="150" t="str">
        <f ca="1">'SA2#137E_Electronic'!T3</f>
        <v>234 / 0</v>
      </c>
      <c r="F1" s="150" t="str">
        <f ca="1">'SA2#137E_Electronic'!AD3</f>
        <v>831 / 0</v>
      </c>
      <c r="G1" s="150" t="str">
        <f ca="1">'SA2#137E_Electronic'!U3</f>
        <v>245 / 1</v>
      </c>
      <c r="H1" s="150" t="str">
        <f ca="1">'SA2#137E_Electronic'!V3</f>
        <v>209 / 0</v>
      </c>
      <c r="I1" s="150" t="str">
        <f ca="1">'SA2#137E_Electronic'!W3</f>
        <v>0 / 0</v>
      </c>
      <c r="J1" s="150" t="str">
        <f ca="1">'SA2#137E_Electronic'!X3</f>
        <v>0 / 0</v>
      </c>
      <c r="K1" s="151" t="str">
        <f ca="1">'SA2#137E_Electronic'!Y3</f>
        <v>0 / 0</v>
      </c>
      <c r="L1" s="151" t="str">
        <f ca="1">'SA2#137E_Electronic'!Z3</f>
        <v>0 / 0</v>
      </c>
      <c r="M1" s="151" t="str">
        <f ca="1">'SA2#137E_Electronic'!AA3</f>
        <v>0 / 0</v>
      </c>
      <c r="N1" s="151" t="str">
        <f ca="1">'SA2#137E_Electronic'!AB3</f>
        <v>0 / 0</v>
      </c>
      <c r="O1" s="151" t="str">
        <f ca="1">'SA2#137E_Electronic'!AC3</f>
        <v>0 / 0</v>
      </c>
      <c r="P1" s="145" t="s">
        <v>232</v>
      </c>
    </row>
    <row r="2" spans="2:17" ht="13.5" customHeight="1" x14ac:dyDescent="0.25">
      <c r="B2" s="110"/>
      <c r="C2" s="152"/>
      <c r="D2" s="152"/>
      <c r="E2" s="172" t="str">
        <f>'SA2#137E_Electronic'!T2</f>
        <v>Puneet</v>
      </c>
      <c r="F2" s="154" t="s">
        <v>176</v>
      </c>
      <c r="G2" s="163" t="str">
        <f>'SA2#137E_Electronic'!U2</f>
        <v>Tao</v>
      </c>
      <c r="H2" s="165" t="str">
        <f>'SA2#137E_Electronic'!V2</f>
        <v>Andy</v>
      </c>
      <c r="I2" s="132" t="str">
        <f>'SA2#137E_Electronic'!W2</f>
        <v>LaeYoung</v>
      </c>
      <c r="J2" s="220" t="str">
        <f>'SA2#137E_Electronic'!X2</f>
        <v>Conv1</v>
      </c>
      <c r="K2" s="178" t="str">
        <f>'SA2#137E_Electronic'!Y2</f>
        <v>Conv2</v>
      </c>
      <c r="L2" s="202" t="str">
        <f>'SA2#137E_Electronic'!Z2</f>
        <v>Conv3</v>
      </c>
      <c r="M2" s="208" t="str">
        <f>'SA2#137E_Electronic'!AA2</f>
        <v>Conv4</v>
      </c>
      <c r="N2" s="201" t="str">
        <f>'SA2#137E_Electronic'!AB2</f>
        <v>Conv5</v>
      </c>
      <c r="O2" s="201" t="str">
        <f>'SA2#137E_Electronic'!AC2</f>
        <v>Conv6</v>
      </c>
      <c r="P2" s="145"/>
    </row>
    <row r="3" spans="2:17" ht="15" customHeight="1" x14ac:dyDescent="0.25">
      <c r="B3" s="110"/>
      <c r="C3" s="170" t="s">
        <v>203</v>
      </c>
      <c r="D3" s="155" t="s">
        <v>177</v>
      </c>
      <c r="E3" s="156" t="str">
        <f ca="1">'SA2#137E_Electronic'!T4</f>
        <v>O: 0 A 0</v>
      </c>
      <c r="F3" s="156">
        <f ca="1">'SA2#137E_Electronic'!AD4</f>
        <v>0</v>
      </c>
      <c r="G3" s="156" t="str">
        <f ca="1">'SA2#137E_Electronic'!U4</f>
        <v>O: 0 A 0</v>
      </c>
      <c r="H3" s="156" t="str">
        <f ca="1">'SA2#137E_Electronic'!V4</f>
        <v>O: 0 A 0</v>
      </c>
      <c r="I3" s="156" t="str">
        <f ca="1">'SA2#137E_Electronic'!W4</f>
        <v>O: 0 A 0</v>
      </c>
      <c r="J3" s="156" t="str">
        <f ca="1">'SA2#137E_Electronic'!X4</f>
        <v>O: 0 A 0</v>
      </c>
      <c r="K3" s="156" t="str">
        <f ca="1">'SA2#137E_Electronic'!Y4</f>
        <v>O: 0 A 0</v>
      </c>
      <c r="L3" s="156" t="str">
        <f ca="1">'SA2#137E_Electronic'!Z4</f>
        <v>O: 0 A 0</v>
      </c>
      <c r="M3" s="156" t="str">
        <f ca="1">'SA2#137E_Electronic'!AA4</f>
        <v>O: 0 A 0</v>
      </c>
      <c r="N3" s="156" t="str">
        <f ca="1">'SA2#137E_Electronic'!AB4</f>
        <v>O: 0 A 0</v>
      </c>
      <c r="O3" s="156" t="str">
        <f ca="1">'SA2#137E_Electronic'!AC4</f>
        <v>O: 0 A 0</v>
      </c>
      <c r="P3" s="109"/>
    </row>
    <row r="4" spans="2:17" x14ac:dyDescent="0.25">
      <c r="B4" s="110"/>
      <c r="C4" s="169" t="s">
        <v>51</v>
      </c>
      <c r="D4" s="157" t="s">
        <v>52</v>
      </c>
      <c r="E4" s="172" t="s">
        <v>51</v>
      </c>
      <c r="F4" s="162">
        <f ca="1">'SA2#137E_Electronic'!E10</f>
        <v>0</v>
      </c>
      <c r="G4" s="158"/>
      <c r="H4" s="158"/>
      <c r="I4" s="158"/>
      <c r="J4" s="160"/>
      <c r="K4" s="159" t="s">
        <v>5</v>
      </c>
      <c r="L4" s="159"/>
      <c r="M4" s="159"/>
      <c r="N4" s="161"/>
      <c r="O4" s="162"/>
      <c r="P4" s="162">
        <v>0</v>
      </c>
      <c r="Q4" s="145"/>
    </row>
    <row r="5" spans="2:17" x14ac:dyDescent="0.25">
      <c r="B5" s="110"/>
      <c r="C5" s="169" t="s">
        <v>53</v>
      </c>
      <c r="D5" s="157" t="s">
        <v>8719</v>
      </c>
      <c r="E5" s="172" t="s">
        <v>53</v>
      </c>
      <c r="F5" s="162">
        <f ca="1">'SA2#137E_Electronic'!E11</f>
        <v>2</v>
      </c>
      <c r="G5" s="158"/>
      <c r="H5" s="158"/>
      <c r="I5" s="158"/>
      <c r="J5" s="160"/>
      <c r="K5" s="159" t="s">
        <v>5</v>
      </c>
      <c r="L5" s="159"/>
      <c r="M5" s="159"/>
      <c r="N5" s="161"/>
      <c r="O5" s="162"/>
      <c r="P5" s="162">
        <v>0</v>
      </c>
      <c r="Q5" s="145"/>
    </row>
    <row r="6" spans="2:17" x14ac:dyDescent="0.25">
      <c r="B6" s="110"/>
      <c r="C6" s="169" t="s">
        <v>58</v>
      </c>
      <c r="D6" s="157" t="s">
        <v>8720</v>
      </c>
      <c r="E6" s="172" t="s">
        <v>58</v>
      </c>
      <c r="F6" s="162">
        <f ca="1">'SA2#137E_Electronic'!E12</f>
        <v>2</v>
      </c>
      <c r="G6" s="158"/>
      <c r="H6" s="158"/>
      <c r="I6" s="158"/>
      <c r="J6" s="160"/>
      <c r="K6" s="159" t="s">
        <v>5</v>
      </c>
      <c r="L6" s="159"/>
      <c r="M6" s="159"/>
      <c r="N6" s="161"/>
      <c r="O6" s="162"/>
      <c r="P6" s="162">
        <v>0</v>
      </c>
      <c r="Q6" s="145"/>
    </row>
    <row r="7" spans="2:17" x14ac:dyDescent="0.25">
      <c r="B7" s="111"/>
      <c r="C7" s="169" t="s">
        <v>60</v>
      </c>
      <c r="D7" s="157" t="s">
        <v>61</v>
      </c>
      <c r="E7" s="172" t="s">
        <v>60</v>
      </c>
      <c r="F7" s="162">
        <f ca="1">'SA2#137E_Electronic'!E13</f>
        <v>0</v>
      </c>
      <c r="G7" s="158"/>
      <c r="H7" s="158"/>
      <c r="I7" s="158"/>
      <c r="J7" s="160"/>
      <c r="K7" s="159" t="s">
        <v>5</v>
      </c>
      <c r="L7" s="159"/>
      <c r="M7" s="159"/>
      <c r="N7" s="161"/>
      <c r="O7" s="162"/>
      <c r="P7" s="162">
        <v>0</v>
      </c>
      <c r="Q7" s="145"/>
    </row>
    <row r="8" spans="2:17" ht="18" x14ac:dyDescent="0.25">
      <c r="B8" s="110"/>
      <c r="C8" s="169" t="s">
        <v>62</v>
      </c>
      <c r="D8" s="157" t="s">
        <v>63</v>
      </c>
      <c r="E8" s="172" t="s">
        <v>62</v>
      </c>
      <c r="F8" s="162">
        <f ca="1">'SA2#137E_Electronic'!E14</f>
        <v>22</v>
      </c>
      <c r="G8" s="158"/>
      <c r="H8" s="158"/>
      <c r="I8" s="158"/>
      <c r="J8" s="160"/>
      <c r="K8" s="159" t="s">
        <v>5</v>
      </c>
      <c r="L8" s="159"/>
      <c r="M8" s="159"/>
      <c r="N8" s="161"/>
      <c r="O8" s="162"/>
      <c r="P8" s="162">
        <v>0</v>
      </c>
      <c r="Q8" s="145"/>
    </row>
    <row r="9" spans="2:17" ht="18" x14ac:dyDescent="0.25">
      <c r="B9" s="110"/>
      <c r="C9" s="169" t="s">
        <v>64</v>
      </c>
      <c r="D9" s="157" t="s">
        <v>317</v>
      </c>
      <c r="E9" s="172" t="s">
        <v>64</v>
      </c>
      <c r="F9" s="162">
        <f ca="1">'SA2#137E_Electronic'!E15</f>
        <v>0</v>
      </c>
      <c r="G9" s="158"/>
      <c r="H9" s="158"/>
      <c r="I9" s="158"/>
      <c r="J9" s="160"/>
      <c r="K9" s="159" t="s">
        <v>5</v>
      </c>
      <c r="L9" s="159"/>
      <c r="M9" s="159"/>
      <c r="N9" s="161"/>
      <c r="O9" s="162"/>
      <c r="P9" s="162">
        <v>0</v>
      </c>
      <c r="Q9" s="145"/>
    </row>
    <row r="10" spans="2:17" ht="18" x14ac:dyDescent="0.25">
      <c r="B10" s="110"/>
      <c r="C10" s="169" t="s">
        <v>65</v>
      </c>
      <c r="D10" s="157" t="s">
        <v>66</v>
      </c>
      <c r="E10" s="172" t="s">
        <v>65</v>
      </c>
      <c r="F10" s="162">
        <f ca="1">'SA2#137E_Electronic'!E16</f>
        <v>6</v>
      </c>
      <c r="G10" s="158"/>
      <c r="H10" s="158"/>
      <c r="I10" s="158"/>
      <c r="J10" s="160"/>
      <c r="K10" s="159" t="s">
        <v>5</v>
      </c>
      <c r="L10" s="159"/>
      <c r="M10" s="159"/>
      <c r="N10" s="161"/>
      <c r="O10" s="162"/>
      <c r="P10" s="162">
        <v>0</v>
      </c>
      <c r="Q10" s="145"/>
    </row>
    <row r="11" spans="2:17" x14ac:dyDescent="0.25">
      <c r="B11" s="110"/>
      <c r="C11" s="169" t="s">
        <v>67</v>
      </c>
      <c r="D11" s="157" t="s">
        <v>241</v>
      </c>
      <c r="E11" s="172" t="s">
        <v>67</v>
      </c>
      <c r="F11" s="162">
        <f ca="1">'SA2#137E_Electronic'!E17</f>
        <v>0</v>
      </c>
      <c r="G11" s="158"/>
      <c r="H11" s="158"/>
      <c r="I11" s="158"/>
      <c r="J11" s="160"/>
      <c r="K11" s="159" t="s">
        <v>5</v>
      </c>
      <c r="L11" s="159"/>
      <c r="M11" s="159"/>
      <c r="N11" s="161"/>
      <c r="O11" s="162"/>
      <c r="P11" s="162">
        <v>0</v>
      </c>
      <c r="Q11" s="145"/>
    </row>
    <row r="12" spans="2:17" x14ac:dyDescent="0.25">
      <c r="B12" s="110"/>
      <c r="C12" s="169" t="s">
        <v>68</v>
      </c>
      <c r="D12" s="157" t="s">
        <v>242</v>
      </c>
      <c r="E12" s="172" t="s">
        <v>68</v>
      </c>
      <c r="F12" s="162">
        <f ca="1">'SA2#137E_Electronic'!E18</f>
        <v>0</v>
      </c>
      <c r="G12" s="158"/>
      <c r="H12" s="158"/>
      <c r="I12" s="158"/>
      <c r="J12" s="160"/>
      <c r="K12" s="159" t="s">
        <v>5</v>
      </c>
      <c r="L12" s="159"/>
      <c r="M12" s="159"/>
      <c r="N12" s="161"/>
      <c r="O12" s="162"/>
      <c r="P12" s="162">
        <v>0</v>
      </c>
      <c r="Q12" s="145"/>
    </row>
    <row r="13" spans="2:17" ht="18" x14ac:dyDescent="0.25">
      <c r="B13" s="110"/>
      <c r="C13" s="169" t="s">
        <v>70</v>
      </c>
      <c r="D13" s="157" t="s">
        <v>243</v>
      </c>
      <c r="E13" s="172" t="s">
        <v>70</v>
      </c>
      <c r="F13" s="162">
        <f ca="1">'SA2#137E_Electronic'!E19</f>
        <v>2</v>
      </c>
      <c r="G13" s="158"/>
      <c r="H13" s="158"/>
      <c r="I13" s="158"/>
      <c r="J13" s="160"/>
      <c r="K13" s="159" t="s">
        <v>5</v>
      </c>
      <c r="L13" s="159"/>
      <c r="M13" s="159"/>
      <c r="N13" s="161"/>
      <c r="O13" s="162"/>
      <c r="P13" s="162">
        <v>0</v>
      </c>
      <c r="Q13" s="145"/>
    </row>
    <row r="14" spans="2:17" ht="27" x14ac:dyDescent="0.25">
      <c r="B14" s="110"/>
      <c r="C14" s="169" t="s">
        <v>71</v>
      </c>
      <c r="D14" s="244" t="s">
        <v>318</v>
      </c>
      <c r="E14" s="214" t="s">
        <v>71</v>
      </c>
      <c r="F14" s="162">
        <f ca="1">'SA2#137E_Electronic'!E20</f>
        <v>0</v>
      </c>
      <c r="G14" s="206" t="s">
        <v>71</v>
      </c>
      <c r="H14" s="158"/>
      <c r="I14" s="158"/>
      <c r="J14" s="160"/>
      <c r="K14" s="159" t="s">
        <v>199</v>
      </c>
      <c r="L14" s="159"/>
      <c r="M14" s="159"/>
      <c r="N14" s="161"/>
      <c r="O14" s="162"/>
      <c r="P14" s="162">
        <v>0</v>
      </c>
      <c r="Q14" s="145"/>
    </row>
    <row r="15" spans="2:17" ht="18" x14ac:dyDescent="0.25">
      <c r="B15" s="110"/>
      <c r="C15" s="169" t="s">
        <v>72</v>
      </c>
      <c r="D15" s="244" t="s">
        <v>77</v>
      </c>
      <c r="E15" s="214" t="s">
        <v>72</v>
      </c>
      <c r="F15" s="162">
        <f ca="1">'SA2#137E_Electronic'!E21</f>
        <v>28</v>
      </c>
      <c r="G15" s="206" t="s">
        <v>72</v>
      </c>
      <c r="H15" s="158"/>
      <c r="I15" s="158"/>
      <c r="J15" s="160"/>
      <c r="K15" s="159" t="s">
        <v>199</v>
      </c>
      <c r="L15" s="159"/>
      <c r="M15" s="159"/>
      <c r="N15" s="161"/>
      <c r="O15" s="162"/>
      <c r="P15" s="162">
        <v>0</v>
      </c>
      <c r="Q15" s="145"/>
    </row>
    <row r="16" spans="2:17" ht="27" x14ac:dyDescent="0.25">
      <c r="B16" s="110"/>
      <c r="C16" s="169" t="s">
        <v>73</v>
      </c>
      <c r="D16" s="244" t="s">
        <v>244</v>
      </c>
      <c r="E16" s="214" t="s">
        <v>73</v>
      </c>
      <c r="F16" s="162">
        <f ca="1">'SA2#137E_Electronic'!E22</f>
        <v>6</v>
      </c>
      <c r="G16" s="206" t="s">
        <v>73</v>
      </c>
      <c r="H16" s="158"/>
      <c r="I16" s="158"/>
      <c r="J16" s="160"/>
      <c r="K16" s="159" t="s">
        <v>199</v>
      </c>
      <c r="L16" s="159"/>
      <c r="M16" s="159"/>
      <c r="N16" s="161"/>
      <c r="O16" s="162"/>
      <c r="P16" s="162">
        <v>0</v>
      </c>
      <c r="Q16" s="145"/>
    </row>
    <row r="17" spans="2:17" ht="18" x14ac:dyDescent="0.25">
      <c r="B17" s="110"/>
      <c r="C17" s="169" t="s">
        <v>74</v>
      </c>
      <c r="D17" s="244" t="s">
        <v>78</v>
      </c>
      <c r="E17" s="214" t="s">
        <v>74</v>
      </c>
      <c r="F17" s="162">
        <f ca="1">'SA2#137E_Electronic'!E23</f>
        <v>12</v>
      </c>
      <c r="G17" s="206" t="s">
        <v>74</v>
      </c>
      <c r="H17" s="158"/>
      <c r="I17" s="158"/>
      <c r="J17" s="160"/>
      <c r="K17" s="159" t="s">
        <v>199</v>
      </c>
      <c r="L17" s="159"/>
      <c r="M17" s="159"/>
      <c r="N17" s="161"/>
      <c r="O17" s="162"/>
      <c r="P17" s="162">
        <v>0</v>
      </c>
      <c r="Q17" s="145"/>
    </row>
    <row r="18" spans="2:17" ht="18" x14ac:dyDescent="0.25">
      <c r="B18" s="110"/>
      <c r="C18" s="169" t="s">
        <v>75</v>
      </c>
      <c r="D18" s="244" t="s">
        <v>79</v>
      </c>
      <c r="E18" s="214" t="s">
        <v>75</v>
      </c>
      <c r="F18" s="162">
        <f ca="1">'SA2#137E_Electronic'!E24</f>
        <v>1</v>
      </c>
      <c r="G18" s="206" t="s">
        <v>75</v>
      </c>
      <c r="H18" s="158"/>
      <c r="I18" s="158"/>
      <c r="J18" s="160"/>
      <c r="K18" s="159" t="s">
        <v>199</v>
      </c>
      <c r="L18" s="159"/>
      <c r="M18" s="159"/>
      <c r="N18" s="161"/>
      <c r="O18" s="162"/>
      <c r="P18" s="162">
        <v>0</v>
      </c>
      <c r="Q18" s="145"/>
    </row>
    <row r="19" spans="2:17" x14ac:dyDescent="0.25">
      <c r="B19" s="110"/>
      <c r="C19" s="169" t="s">
        <v>76</v>
      </c>
      <c r="D19" s="244" t="s">
        <v>81</v>
      </c>
      <c r="E19" s="214" t="s">
        <v>76</v>
      </c>
      <c r="F19" s="162">
        <f ca="1">'SA2#137E_Electronic'!E25</f>
        <v>5</v>
      </c>
      <c r="G19" s="206" t="s">
        <v>76</v>
      </c>
      <c r="H19" s="158"/>
      <c r="I19" s="158"/>
      <c r="J19" s="160"/>
      <c r="K19" s="159" t="s">
        <v>199</v>
      </c>
      <c r="L19" s="159"/>
      <c r="M19" s="159"/>
      <c r="N19" s="161"/>
      <c r="O19" s="162"/>
      <c r="P19" s="162">
        <v>0</v>
      </c>
      <c r="Q19" s="145"/>
    </row>
    <row r="20" spans="2:17" x14ac:dyDescent="0.25">
      <c r="B20" s="110"/>
      <c r="C20" s="169" t="s">
        <v>86</v>
      </c>
      <c r="D20" s="244" t="s">
        <v>82</v>
      </c>
      <c r="E20" s="214" t="s">
        <v>86</v>
      </c>
      <c r="F20" s="162">
        <f ca="1">'SA2#137E_Electronic'!E26</f>
        <v>32</v>
      </c>
      <c r="G20" s="206" t="s">
        <v>86</v>
      </c>
      <c r="H20" s="158"/>
      <c r="I20" s="158"/>
      <c r="J20" s="160"/>
      <c r="K20" s="159" t="s">
        <v>199</v>
      </c>
      <c r="L20" s="159"/>
      <c r="M20" s="159"/>
      <c r="N20" s="161"/>
      <c r="O20" s="162"/>
      <c r="P20" s="162">
        <v>0</v>
      </c>
      <c r="Q20" s="145"/>
    </row>
    <row r="21" spans="2:17" ht="18" x14ac:dyDescent="0.25">
      <c r="B21" s="110"/>
      <c r="C21" s="169" t="s">
        <v>87</v>
      </c>
      <c r="D21" s="244" t="s">
        <v>245</v>
      </c>
      <c r="E21" s="214" t="s">
        <v>87</v>
      </c>
      <c r="F21" s="162">
        <f ca="1">'SA2#137E_Electronic'!E27</f>
        <v>3</v>
      </c>
      <c r="G21" s="206" t="s">
        <v>87</v>
      </c>
      <c r="H21" s="158"/>
      <c r="I21" s="158"/>
      <c r="J21" s="160"/>
      <c r="K21" s="159" t="s">
        <v>199</v>
      </c>
      <c r="L21" s="159"/>
      <c r="M21" s="159"/>
      <c r="N21" s="161"/>
      <c r="O21" s="162"/>
      <c r="P21" s="162">
        <v>0</v>
      </c>
      <c r="Q21" s="145"/>
    </row>
    <row r="22" spans="2:17" x14ac:dyDescent="0.25">
      <c r="B22" s="110"/>
      <c r="C22" s="169" t="s">
        <v>88</v>
      </c>
      <c r="D22" s="244" t="s">
        <v>246</v>
      </c>
      <c r="E22" s="214" t="s">
        <v>88</v>
      </c>
      <c r="F22" s="162">
        <f ca="1">'SA2#137E_Electronic'!E28</f>
        <v>29</v>
      </c>
      <c r="G22" s="206" t="s">
        <v>88</v>
      </c>
      <c r="H22" s="158"/>
      <c r="I22" s="158"/>
      <c r="J22" s="160"/>
      <c r="K22" s="159" t="s">
        <v>199</v>
      </c>
      <c r="L22" s="159"/>
      <c r="M22" s="159"/>
      <c r="N22" s="161"/>
      <c r="O22" s="162"/>
      <c r="P22" s="162">
        <v>0</v>
      </c>
      <c r="Q22" s="145"/>
    </row>
    <row r="23" spans="2:17" x14ac:dyDescent="0.25">
      <c r="B23" s="110"/>
      <c r="C23" s="169" t="s">
        <v>89</v>
      </c>
      <c r="D23" s="244" t="s">
        <v>83</v>
      </c>
      <c r="E23" s="214" t="s">
        <v>89</v>
      </c>
      <c r="F23" s="162">
        <f ca="1">'SA2#137E_Electronic'!E29</f>
        <v>8</v>
      </c>
      <c r="G23" s="206" t="s">
        <v>89</v>
      </c>
      <c r="H23" s="158"/>
      <c r="I23" s="158"/>
      <c r="J23" s="160"/>
      <c r="K23" s="159" t="s">
        <v>199</v>
      </c>
      <c r="L23" s="159"/>
      <c r="M23" s="159"/>
      <c r="N23" s="161"/>
      <c r="O23" s="162"/>
      <c r="P23" s="162">
        <v>0</v>
      </c>
      <c r="Q23" s="145"/>
    </row>
    <row r="24" spans="2:17" ht="18" x14ac:dyDescent="0.25">
      <c r="B24" s="110"/>
      <c r="C24" s="169" t="s">
        <v>90</v>
      </c>
      <c r="D24" s="244" t="s">
        <v>84</v>
      </c>
      <c r="E24" s="214" t="s">
        <v>90</v>
      </c>
      <c r="F24" s="162">
        <f ca="1">'SA2#137E_Electronic'!E30</f>
        <v>28</v>
      </c>
      <c r="G24" s="206" t="s">
        <v>90</v>
      </c>
      <c r="H24" s="158"/>
      <c r="I24" s="158"/>
      <c r="J24" s="160"/>
      <c r="K24" s="159" t="s">
        <v>199</v>
      </c>
      <c r="L24" s="159"/>
      <c r="M24" s="159"/>
      <c r="N24" s="161"/>
      <c r="O24" s="162"/>
      <c r="P24" s="162">
        <v>0</v>
      </c>
      <c r="Q24" s="145"/>
    </row>
    <row r="25" spans="2:17" x14ac:dyDescent="0.25">
      <c r="B25" s="110"/>
      <c r="C25" s="169" t="s">
        <v>129</v>
      </c>
      <c r="D25" s="244" t="s">
        <v>85</v>
      </c>
      <c r="E25" s="214" t="s">
        <v>129</v>
      </c>
      <c r="F25" s="162">
        <f ca="1">'SA2#137E_Electronic'!E31</f>
        <v>2</v>
      </c>
      <c r="G25" s="206" t="s">
        <v>129</v>
      </c>
      <c r="H25" s="158"/>
      <c r="I25" s="158"/>
      <c r="J25" s="160"/>
      <c r="K25" s="159" t="s">
        <v>199</v>
      </c>
      <c r="L25" s="159"/>
      <c r="M25" s="159"/>
      <c r="N25" s="161"/>
      <c r="O25" s="162"/>
      <c r="P25" s="162">
        <v>0</v>
      </c>
      <c r="Q25" s="145"/>
    </row>
    <row r="26" spans="2:17" ht="18" x14ac:dyDescent="0.25">
      <c r="B26" s="110"/>
      <c r="C26" s="169" t="s">
        <v>91</v>
      </c>
      <c r="D26" s="164" t="s">
        <v>319</v>
      </c>
      <c r="E26" s="214" t="s">
        <v>91</v>
      </c>
      <c r="F26" s="162">
        <f ca="1">'SA2#137E_Electronic'!E32</f>
        <v>0</v>
      </c>
      <c r="G26" s="158"/>
      <c r="H26" s="165" t="s">
        <v>91</v>
      </c>
      <c r="I26" s="158"/>
      <c r="J26" s="160"/>
      <c r="K26" s="159" t="s">
        <v>208</v>
      </c>
      <c r="L26" s="159"/>
      <c r="M26" s="159"/>
      <c r="N26" s="161"/>
      <c r="O26" s="162"/>
      <c r="P26" s="162">
        <v>0</v>
      </c>
      <c r="Q26" s="145"/>
    </row>
    <row r="27" spans="2:17" ht="27" x14ac:dyDescent="0.25">
      <c r="B27" s="110"/>
      <c r="C27" s="169" t="s">
        <v>93</v>
      </c>
      <c r="D27" s="164" t="s">
        <v>212</v>
      </c>
      <c r="E27" s="214" t="s">
        <v>93</v>
      </c>
      <c r="F27" s="162">
        <f ca="1">'SA2#137E_Electronic'!E33</f>
        <v>55</v>
      </c>
      <c r="G27" s="158"/>
      <c r="H27" s="165" t="s">
        <v>93</v>
      </c>
      <c r="I27" s="158"/>
      <c r="J27" s="160"/>
      <c r="K27" s="159" t="s">
        <v>208</v>
      </c>
      <c r="L27" s="159"/>
      <c r="M27" s="159"/>
      <c r="N27" s="161"/>
      <c r="O27" s="162"/>
      <c r="P27" s="162">
        <v>0</v>
      </c>
      <c r="Q27" s="145"/>
    </row>
    <row r="28" spans="2:17" ht="27" x14ac:dyDescent="0.25">
      <c r="B28" s="110"/>
      <c r="C28" s="169" t="s">
        <v>94</v>
      </c>
      <c r="D28" s="164" t="s">
        <v>213</v>
      </c>
      <c r="E28" s="214" t="s">
        <v>94</v>
      </c>
      <c r="F28" s="162">
        <f ca="1">'SA2#137E_Electronic'!E34</f>
        <v>28</v>
      </c>
      <c r="G28" s="158"/>
      <c r="H28" s="165" t="s">
        <v>94</v>
      </c>
      <c r="I28" s="158"/>
      <c r="J28" s="160"/>
      <c r="K28" s="159" t="s">
        <v>208</v>
      </c>
      <c r="L28" s="159"/>
      <c r="M28" s="159"/>
      <c r="N28" s="161"/>
      <c r="O28" s="162"/>
      <c r="P28" s="162">
        <v>0</v>
      </c>
      <c r="Q28" s="145"/>
    </row>
    <row r="29" spans="2:17" ht="27" x14ac:dyDescent="0.25">
      <c r="C29" s="169" t="s">
        <v>96</v>
      </c>
      <c r="D29" s="164" t="s">
        <v>214</v>
      </c>
      <c r="E29" s="214" t="s">
        <v>96</v>
      </c>
      <c r="F29" s="162">
        <f ca="1">'SA2#137E_Electronic'!E35</f>
        <v>27</v>
      </c>
      <c r="G29" s="158"/>
      <c r="H29" s="165" t="s">
        <v>96</v>
      </c>
      <c r="I29" s="158"/>
      <c r="J29" s="160"/>
      <c r="K29" s="159" t="s">
        <v>208</v>
      </c>
      <c r="L29" s="159"/>
      <c r="M29" s="159"/>
      <c r="N29" s="161"/>
      <c r="O29" s="162"/>
      <c r="P29" s="162">
        <v>0</v>
      </c>
      <c r="Q29" s="145"/>
    </row>
    <row r="30" spans="2:17" ht="36" x14ac:dyDescent="0.25">
      <c r="C30" s="169" t="s">
        <v>303</v>
      </c>
      <c r="D30" s="164" t="s">
        <v>320</v>
      </c>
      <c r="E30" s="214" t="s">
        <v>303</v>
      </c>
      <c r="F30" s="162">
        <f ca="1">'SA2#137E_Electronic'!E36</f>
        <v>40</v>
      </c>
      <c r="G30" s="158"/>
      <c r="H30" s="165" t="s">
        <v>303</v>
      </c>
      <c r="I30" s="158"/>
      <c r="J30" s="160"/>
      <c r="K30" s="159" t="s">
        <v>208</v>
      </c>
      <c r="L30" s="159"/>
      <c r="M30" s="159"/>
      <c r="N30" s="161"/>
      <c r="O30" s="162"/>
      <c r="P30" s="162">
        <v>0</v>
      </c>
      <c r="Q30" s="145"/>
    </row>
    <row r="31" spans="2:17" ht="18" x14ac:dyDescent="0.25">
      <c r="C31" s="169" t="s">
        <v>304</v>
      </c>
      <c r="D31" s="244" t="s">
        <v>215</v>
      </c>
      <c r="E31" s="214" t="s">
        <v>304</v>
      </c>
      <c r="F31" s="162">
        <f ca="1">'SA2#137E_Electronic'!E37</f>
        <v>55</v>
      </c>
      <c r="G31" s="206" t="s">
        <v>304</v>
      </c>
      <c r="H31" s="158"/>
      <c r="I31" s="158"/>
      <c r="J31" s="160"/>
      <c r="K31" s="159" t="s">
        <v>199</v>
      </c>
      <c r="L31" s="159"/>
      <c r="M31" s="159"/>
      <c r="N31" s="161"/>
      <c r="O31" s="162"/>
      <c r="P31" s="162">
        <v>0</v>
      </c>
      <c r="Q31" s="145"/>
    </row>
    <row r="32" spans="2:17" ht="18" x14ac:dyDescent="0.25">
      <c r="B32" s="110"/>
      <c r="C32" s="169" t="s">
        <v>305</v>
      </c>
      <c r="D32" s="244" t="s">
        <v>247</v>
      </c>
      <c r="E32" s="214" t="s">
        <v>305</v>
      </c>
      <c r="F32" s="162">
        <f ca="1">'SA2#137E_Electronic'!E38</f>
        <v>35</v>
      </c>
      <c r="G32" s="206" t="s">
        <v>305</v>
      </c>
      <c r="H32" s="158"/>
      <c r="I32" s="158"/>
      <c r="J32" s="160"/>
      <c r="K32" s="159" t="s">
        <v>199</v>
      </c>
      <c r="L32" s="159"/>
      <c r="M32" s="159"/>
      <c r="N32" s="161"/>
      <c r="O32" s="162"/>
      <c r="P32" s="162">
        <v>0</v>
      </c>
      <c r="Q32" s="145"/>
    </row>
    <row r="33" spans="2:17" ht="27" x14ac:dyDescent="0.25">
      <c r="B33" s="110"/>
      <c r="C33" s="169" t="s">
        <v>306</v>
      </c>
      <c r="D33" s="157" t="s">
        <v>248</v>
      </c>
      <c r="E33" s="172" t="s">
        <v>306</v>
      </c>
      <c r="F33" s="162">
        <f ca="1">'SA2#137E_Electronic'!E39</f>
        <v>0</v>
      </c>
      <c r="G33" s="158"/>
      <c r="H33" s="158"/>
      <c r="I33" s="158"/>
      <c r="J33" s="160"/>
      <c r="K33" s="159" t="s">
        <v>5</v>
      </c>
      <c r="L33" s="159"/>
      <c r="M33" s="159"/>
      <c r="N33" s="161"/>
      <c r="O33" s="162"/>
      <c r="P33" s="162">
        <v>0</v>
      </c>
      <c r="Q33" s="145"/>
    </row>
    <row r="34" spans="2:17" ht="28.5" customHeight="1" x14ac:dyDescent="0.25">
      <c r="B34" s="110"/>
      <c r="C34" s="169" t="s">
        <v>307</v>
      </c>
      <c r="D34" s="157" t="s">
        <v>206</v>
      </c>
      <c r="E34" s="172" t="s">
        <v>307</v>
      </c>
      <c r="F34" s="162">
        <f ca="1">'SA2#137E_Electronic'!E40</f>
        <v>10</v>
      </c>
      <c r="G34" s="158"/>
      <c r="H34" s="158"/>
      <c r="I34" s="158"/>
      <c r="J34" s="160"/>
      <c r="K34" s="159" t="s">
        <v>5</v>
      </c>
      <c r="L34" s="159"/>
      <c r="M34" s="159"/>
      <c r="N34" s="161"/>
      <c r="O34" s="162"/>
      <c r="P34" s="162">
        <v>0</v>
      </c>
      <c r="Q34" s="145"/>
    </row>
    <row r="35" spans="2:17" ht="27" x14ac:dyDescent="0.25">
      <c r="B35" s="110"/>
      <c r="C35" s="169" t="s">
        <v>308</v>
      </c>
      <c r="D35" s="157" t="s">
        <v>207</v>
      </c>
      <c r="E35" s="172" t="s">
        <v>308</v>
      </c>
      <c r="F35" s="162">
        <f ca="1">'SA2#137E_Electronic'!E41</f>
        <v>89</v>
      </c>
      <c r="G35" s="158"/>
      <c r="H35" s="158"/>
      <c r="I35" s="158"/>
      <c r="J35" s="160"/>
      <c r="K35" s="159" t="s">
        <v>5</v>
      </c>
      <c r="L35" s="159"/>
      <c r="M35" s="159"/>
      <c r="N35" s="161"/>
      <c r="O35" s="162"/>
      <c r="P35" s="162">
        <v>0</v>
      </c>
      <c r="Q35" s="145"/>
    </row>
    <row r="36" spans="2:17" ht="27" x14ac:dyDescent="0.25">
      <c r="B36" s="239" t="s">
        <v>4759</v>
      </c>
      <c r="C36" s="169" t="s">
        <v>309</v>
      </c>
      <c r="D36" s="157" t="s">
        <v>321</v>
      </c>
      <c r="E36" s="172" t="s">
        <v>309</v>
      </c>
      <c r="F36" s="162">
        <f ca="1">'SA2#137E_Electronic'!E42</f>
        <v>32</v>
      </c>
      <c r="G36" s="158"/>
      <c r="H36" s="158"/>
      <c r="I36" s="158"/>
      <c r="J36" s="160"/>
      <c r="K36" s="159" t="s">
        <v>5</v>
      </c>
      <c r="L36" s="159"/>
      <c r="M36" s="159"/>
      <c r="N36" s="161"/>
      <c r="O36" s="162"/>
      <c r="P36" s="162">
        <v>0</v>
      </c>
      <c r="Q36" s="145"/>
    </row>
    <row r="37" spans="2:17" ht="27" x14ac:dyDescent="0.25">
      <c r="B37" s="239" t="s">
        <v>4757</v>
      </c>
      <c r="C37" s="169" t="s">
        <v>310</v>
      </c>
      <c r="D37" s="244" t="s">
        <v>249</v>
      </c>
      <c r="E37" s="214" t="s">
        <v>310</v>
      </c>
      <c r="F37" s="162">
        <f ca="1">'SA2#137E_Electronic'!E43</f>
        <v>29</v>
      </c>
      <c r="G37" s="206" t="s">
        <v>310</v>
      </c>
      <c r="H37" s="158"/>
      <c r="I37" s="158"/>
      <c r="J37" s="160"/>
      <c r="K37" s="159" t="s">
        <v>199</v>
      </c>
      <c r="L37" s="159"/>
      <c r="M37" s="159"/>
      <c r="N37" s="161"/>
      <c r="O37" s="162"/>
      <c r="P37" s="162">
        <v>0</v>
      </c>
      <c r="Q37" s="145"/>
    </row>
    <row r="38" spans="2:17" ht="27" x14ac:dyDescent="0.25">
      <c r="B38" s="239" t="s">
        <v>4758</v>
      </c>
      <c r="C38" s="169" t="s">
        <v>311</v>
      </c>
      <c r="D38" s="164" t="s">
        <v>322</v>
      </c>
      <c r="E38" s="214" t="s">
        <v>311</v>
      </c>
      <c r="F38" s="162">
        <f ca="1">'SA2#137E_Electronic'!E44</f>
        <v>1</v>
      </c>
      <c r="G38" s="158"/>
      <c r="H38" s="165" t="s">
        <v>311</v>
      </c>
      <c r="I38" s="158"/>
      <c r="J38" s="160"/>
      <c r="K38" s="159" t="s">
        <v>208</v>
      </c>
      <c r="L38" s="159"/>
      <c r="M38" s="159"/>
      <c r="N38" s="161"/>
      <c r="O38" s="162"/>
      <c r="P38" s="162">
        <v>0</v>
      </c>
      <c r="Q38" s="145"/>
    </row>
    <row r="39" spans="2:17" x14ac:dyDescent="0.25">
      <c r="B39" s="110"/>
      <c r="C39" s="169" t="s">
        <v>312</v>
      </c>
      <c r="D39" s="164" t="s">
        <v>359</v>
      </c>
      <c r="E39" s="214" t="s">
        <v>312</v>
      </c>
      <c r="F39" s="162">
        <f ca="1">'SA2#137E_Electronic'!E45</f>
        <v>55</v>
      </c>
      <c r="G39" s="158"/>
      <c r="H39" s="165" t="s">
        <v>312</v>
      </c>
      <c r="I39" s="158"/>
      <c r="J39" s="160"/>
      <c r="K39" s="159" t="s">
        <v>208</v>
      </c>
      <c r="L39" s="159"/>
      <c r="M39" s="159"/>
      <c r="N39" s="161"/>
      <c r="O39" s="162"/>
      <c r="P39" s="162">
        <v>0</v>
      </c>
      <c r="Q39" s="145"/>
    </row>
    <row r="40" spans="2:17" ht="18" x14ac:dyDescent="0.25">
      <c r="B40" s="110"/>
      <c r="C40" s="169" t="s">
        <v>352</v>
      </c>
      <c r="D40" s="164" t="s">
        <v>217</v>
      </c>
      <c r="E40" s="214" t="s">
        <v>352</v>
      </c>
      <c r="F40" s="162">
        <f ca="1">'SA2#137E_Electronic'!E46</f>
        <v>3</v>
      </c>
      <c r="G40" s="158"/>
      <c r="H40" s="165" t="s">
        <v>352</v>
      </c>
      <c r="I40" s="158"/>
      <c r="J40" s="160"/>
      <c r="K40" s="159" t="s">
        <v>208</v>
      </c>
      <c r="L40" s="159"/>
      <c r="M40" s="159"/>
      <c r="N40" s="161"/>
      <c r="O40" s="162"/>
      <c r="P40" s="162">
        <v>0</v>
      </c>
      <c r="Q40" s="145"/>
    </row>
    <row r="41" spans="2:17" ht="18" x14ac:dyDescent="0.25">
      <c r="C41" s="169" t="s">
        <v>353</v>
      </c>
      <c r="D41" s="164" t="s">
        <v>218</v>
      </c>
      <c r="E41" s="214" t="s">
        <v>353</v>
      </c>
      <c r="F41" s="162">
        <f ca="1">'SA2#137E_Electronic'!E47</f>
        <v>14</v>
      </c>
      <c r="G41" s="158"/>
      <c r="H41" s="165" t="s">
        <v>353</v>
      </c>
      <c r="I41" s="158"/>
      <c r="J41" s="160"/>
      <c r="K41" s="159" t="s">
        <v>208</v>
      </c>
      <c r="L41" s="159"/>
      <c r="M41" s="159"/>
      <c r="N41" s="161"/>
      <c r="O41" s="162"/>
      <c r="P41" s="162">
        <v>0</v>
      </c>
      <c r="Q41" s="145"/>
    </row>
    <row r="42" spans="2:17" ht="18" x14ac:dyDescent="0.25">
      <c r="C42" s="169" t="s">
        <v>354</v>
      </c>
      <c r="D42" s="164" t="s">
        <v>251</v>
      </c>
      <c r="E42" s="214" t="s">
        <v>354</v>
      </c>
      <c r="F42" s="162">
        <f ca="1">'SA2#137E_Electronic'!E48</f>
        <v>19</v>
      </c>
      <c r="G42" s="158"/>
      <c r="H42" s="165" t="s">
        <v>354</v>
      </c>
      <c r="I42" s="158"/>
      <c r="J42" s="160"/>
      <c r="K42" s="159" t="s">
        <v>208</v>
      </c>
      <c r="L42" s="159"/>
      <c r="M42" s="159"/>
      <c r="N42" s="161"/>
      <c r="O42" s="162"/>
      <c r="P42" s="162">
        <v>0</v>
      </c>
      <c r="Q42" s="145"/>
    </row>
    <row r="43" spans="2:17" ht="18" x14ac:dyDescent="0.25">
      <c r="C43" s="169" t="s">
        <v>355</v>
      </c>
      <c r="D43" s="164" t="s">
        <v>255</v>
      </c>
      <c r="E43" s="214" t="s">
        <v>355</v>
      </c>
      <c r="F43" s="162">
        <f ca="1">'SA2#137E_Electronic'!E49</f>
        <v>0</v>
      </c>
      <c r="G43" s="158"/>
      <c r="H43" s="165" t="s">
        <v>355</v>
      </c>
      <c r="I43" s="158"/>
      <c r="J43" s="160"/>
      <c r="K43" s="159" t="s">
        <v>208</v>
      </c>
      <c r="L43" s="159"/>
      <c r="M43" s="159"/>
      <c r="N43" s="162"/>
      <c r="O43" s="162"/>
      <c r="P43" s="162">
        <v>0</v>
      </c>
      <c r="Q43" s="145"/>
    </row>
    <row r="44" spans="2:17" ht="18" x14ac:dyDescent="0.25">
      <c r="C44" s="169" t="s">
        <v>356</v>
      </c>
      <c r="D44" s="164" t="s">
        <v>252</v>
      </c>
      <c r="E44" s="214" t="s">
        <v>356</v>
      </c>
      <c r="F44" s="162">
        <f ca="1">'SA2#137E_Electronic'!E50</f>
        <v>1</v>
      </c>
      <c r="G44" s="158"/>
      <c r="H44" s="165" t="s">
        <v>356</v>
      </c>
      <c r="I44" s="158"/>
      <c r="J44" s="160"/>
      <c r="K44" s="159" t="s">
        <v>208</v>
      </c>
      <c r="L44" s="159"/>
      <c r="M44" s="159"/>
      <c r="N44" s="162"/>
      <c r="O44" s="162"/>
      <c r="P44" s="162">
        <v>0</v>
      </c>
      <c r="Q44" s="145"/>
    </row>
    <row r="45" spans="2:17" ht="18" x14ac:dyDescent="0.25">
      <c r="C45" s="169" t="s">
        <v>357</v>
      </c>
      <c r="D45" s="164" t="s">
        <v>216</v>
      </c>
      <c r="E45" s="214" t="s">
        <v>357</v>
      </c>
      <c r="F45" s="162">
        <f ca="1">'SA2#137E_Electronic'!E51</f>
        <v>16</v>
      </c>
      <c r="G45" s="158"/>
      <c r="H45" s="165" t="s">
        <v>357</v>
      </c>
      <c r="I45" s="158"/>
      <c r="J45" s="160"/>
      <c r="K45" s="159" t="s">
        <v>208</v>
      </c>
      <c r="L45" s="159"/>
      <c r="M45" s="159"/>
      <c r="N45" s="162"/>
      <c r="O45" s="162"/>
      <c r="P45" s="162">
        <v>0</v>
      </c>
      <c r="Q45" s="145"/>
    </row>
    <row r="46" spans="2:17" ht="27" x14ac:dyDescent="0.25">
      <c r="C46" s="169" t="s">
        <v>358</v>
      </c>
      <c r="D46" s="164" t="s">
        <v>250</v>
      </c>
      <c r="E46" s="214" t="s">
        <v>358</v>
      </c>
      <c r="F46" s="162">
        <f ca="1">'SA2#137E_Electronic'!E52</f>
        <v>1</v>
      </c>
      <c r="G46" s="158"/>
      <c r="H46" s="165" t="s">
        <v>358</v>
      </c>
      <c r="I46" s="158"/>
      <c r="J46" s="160"/>
      <c r="K46" s="159" t="s">
        <v>208</v>
      </c>
      <c r="L46" s="159"/>
      <c r="M46" s="159"/>
      <c r="N46" s="162"/>
      <c r="O46" s="162"/>
      <c r="P46" s="162">
        <v>0</v>
      </c>
      <c r="Q46" s="145"/>
    </row>
    <row r="47" spans="2:17" ht="18" x14ac:dyDescent="0.25">
      <c r="C47" s="169" t="s">
        <v>360</v>
      </c>
      <c r="D47" s="164" t="s">
        <v>229</v>
      </c>
      <c r="E47" s="214" t="s">
        <v>360</v>
      </c>
      <c r="F47" s="162">
        <f ca="1">'SA2#137E_Electronic'!E53</f>
        <v>4</v>
      </c>
      <c r="G47" s="158"/>
      <c r="H47" s="165" t="s">
        <v>360</v>
      </c>
      <c r="I47" s="158"/>
      <c r="J47" s="160"/>
      <c r="K47" s="159" t="s">
        <v>208</v>
      </c>
      <c r="L47" s="159"/>
      <c r="M47" s="159"/>
      <c r="N47" s="162"/>
      <c r="O47" s="162"/>
      <c r="P47" s="162">
        <v>0</v>
      </c>
      <c r="Q47" s="145"/>
    </row>
    <row r="48" spans="2:17" ht="18" x14ac:dyDescent="0.25">
      <c r="C48" s="169" t="s">
        <v>100</v>
      </c>
      <c r="D48" s="157" t="s">
        <v>92</v>
      </c>
      <c r="E48" s="172" t="s">
        <v>100</v>
      </c>
      <c r="F48" s="162">
        <f ca="1">'SA2#137E_Electronic'!E54</f>
        <v>0</v>
      </c>
      <c r="G48" s="158"/>
      <c r="H48" s="158"/>
      <c r="I48" s="158"/>
      <c r="J48" s="160"/>
      <c r="K48" s="159" t="s">
        <v>5</v>
      </c>
      <c r="L48" s="159"/>
      <c r="M48" s="159"/>
      <c r="N48" s="162"/>
      <c r="O48" s="162"/>
      <c r="P48" s="162">
        <v>0</v>
      </c>
      <c r="Q48" s="145"/>
    </row>
    <row r="49" spans="3:17" ht="27" x14ac:dyDescent="0.25">
      <c r="C49" s="169" t="s">
        <v>314</v>
      </c>
      <c r="D49" s="157" t="s">
        <v>324</v>
      </c>
      <c r="E49" s="172" t="s">
        <v>314</v>
      </c>
      <c r="F49" s="162">
        <f ca="1">'SA2#137E_Electronic'!E55</f>
        <v>55</v>
      </c>
      <c r="G49" s="158"/>
      <c r="H49" s="158"/>
      <c r="I49" s="158"/>
      <c r="J49" s="160"/>
      <c r="K49" s="159" t="s">
        <v>5</v>
      </c>
      <c r="L49" s="159"/>
      <c r="M49" s="159"/>
      <c r="N49" s="162"/>
      <c r="O49" s="162"/>
      <c r="P49" s="162">
        <v>0</v>
      </c>
      <c r="Q49" s="145"/>
    </row>
    <row r="50" spans="3:17" x14ac:dyDescent="0.25">
      <c r="C50" s="169" t="s">
        <v>315</v>
      </c>
      <c r="D50" s="157" t="s">
        <v>95</v>
      </c>
      <c r="E50" s="172" t="s">
        <v>315</v>
      </c>
      <c r="F50" s="162">
        <f ca="1">'SA2#137E_Electronic'!E56</f>
        <v>13</v>
      </c>
      <c r="G50" s="158"/>
      <c r="H50" s="158"/>
      <c r="I50" s="158"/>
      <c r="J50" s="160"/>
      <c r="K50" s="159" t="s">
        <v>5</v>
      </c>
      <c r="L50" s="159"/>
      <c r="M50" s="159"/>
      <c r="N50" s="162"/>
      <c r="O50" s="162"/>
      <c r="P50" s="162">
        <v>0</v>
      </c>
      <c r="Q50" s="145"/>
    </row>
    <row r="51" spans="3:17" x14ac:dyDescent="0.25">
      <c r="C51" s="169" t="s">
        <v>316</v>
      </c>
      <c r="D51" s="157" t="s">
        <v>97</v>
      </c>
      <c r="E51" s="172" t="s">
        <v>316</v>
      </c>
      <c r="F51" s="162">
        <f ca="1">'SA2#137E_Electronic'!E57</f>
        <v>1</v>
      </c>
      <c r="G51" s="158"/>
      <c r="H51" s="158"/>
      <c r="I51" s="158"/>
      <c r="J51" s="160"/>
      <c r="K51" s="159" t="s">
        <v>5</v>
      </c>
      <c r="L51" s="159"/>
      <c r="M51" s="159"/>
      <c r="N51" s="162"/>
      <c r="O51" s="162"/>
      <c r="P51" s="162">
        <v>0</v>
      </c>
      <c r="Q51" s="145"/>
    </row>
    <row r="52" spans="3:17" x14ac:dyDescent="0.25">
      <c r="C52" s="169" t="s">
        <v>240</v>
      </c>
      <c r="D52" s="157" t="s">
        <v>101</v>
      </c>
      <c r="E52" s="172" t="s">
        <v>240</v>
      </c>
      <c r="F52" s="162">
        <f ca="1">'SA2#137E_Electronic'!E58</f>
        <v>0</v>
      </c>
      <c r="G52" s="158"/>
      <c r="H52" s="158"/>
      <c r="I52" s="158"/>
      <c r="J52" s="160"/>
      <c r="K52" s="159" t="s">
        <v>5</v>
      </c>
      <c r="L52" s="159"/>
      <c r="M52" s="159"/>
      <c r="N52" s="162"/>
      <c r="O52" s="162"/>
      <c r="P52" s="162">
        <v>0</v>
      </c>
      <c r="Q52" s="145"/>
    </row>
    <row r="53" spans="3:17" x14ac:dyDescent="0.25">
      <c r="C53" s="169">
        <f ca="1">'SA2#137E_Electronic'!E59</f>
        <v>0</v>
      </c>
      <c r="D53" s="157" t="str">
        <f>'SA2#137E_Electronic'!H59</f>
        <v>---</v>
      </c>
      <c r="E53" s="153" t="str">
        <f>'SA2#137E_Electronic'!D59</f>
        <v>---</v>
      </c>
      <c r="F53" s="162">
        <f ca="1">'SA2#137E_Electronic'!E59</f>
        <v>0</v>
      </c>
      <c r="G53" s="158"/>
      <c r="H53" s="158"/>
      <c r="I53" s="158"/>
      <c r="J53" s="160"/>
      <c r="K53" s="159"/>
      <c r="L53" s="159"/>
      <c r="M53" s="159"/>
      <c r="N53" s="162"/>
      <c r="O53" s="162"/>
      <c r="P53" s="162">
        <v>0</v>
      </c>
      <c r="Q53" s="145"/>
    </row>
    <row r="54" spans="3:17" x14ac:dyDescent="0.25">
      <c r="C54" s="169">
        <f ca="1">'SA2#137E_Electronic'!E60</f>
        <v>0</v>
      </c>
      <c r="D54" s="157" t="str">
        <f>'SA2#137E_Electronic'!H60</f>
        <v>---</v>
      </c>
      <c r="E54" s="153" t="str">
        <f>'SA2#137E_Electronic'!D60</f>
        <v>---</v>
      </c>
      <c r="F54" s="162">
        <f ca="1">'SA2#137E_Electronic'!E60</f>
        <v>0</v>
      </c>
      <c r="G54" s="158"/>
      <c r="H54" s="158"/>
      <c r="I54" s="158"/>
      <c r="J54" s="160"/>
      <c r="K54" s="159"/>
      <c r="L54" s="159"/>
      <c r="M54" s="159"/>
      <c r="N54" s="162"/>
      <c r="O54" s="162"/>
      <c r="P54" s="162">
        <v>0</v>
      </c>
      <c r="Q54" s="145"/>
    </row>
    <row r="55" spans="3:17" x14ac:dyDescent="0.25">
      <c r="C55" s="169">
        <f ca="1">'SA2#137E_Electronic'!E61</f>
        <v>0</v>
      </c>
      <c r="D55" s="157" t="str">
        <f>'SA2#137E_Electronic'!H61</f>
        <v>---</v>
      </c>
      <c r="E55" s="153" t="str">
        <f>'SA2#137E_Electronic'!D61</f>
        <v>---</v>
      </c>
      <c r="F55" s="162">
        <f ca="1">'SA2#137E_Electronic'!E61</f>
        <v>0</v>
      </c>
      <c r="G55" s="158"/>
      <c r="H55" s="158"/>
      <c r="I55" s="158"/>
      <c r="J55" s="160"/>
      <c r="K55" s="159"/>
      <c r="L55" s="159"/>
      <c r="M55" s="159"/>
      <c r="N55" s="162"/>
      <c r="O55" s="162"/>
      <c r="P55" s="162">
        <v>0</v>
      </c>
      <c r="Q55" s="145"/>
    </row>
    <row r="56" spans="3:17" x14ac:dyDescent="0.25">
      <c r="C56" s="169">
        <f ca="1">'SA2#137E_Electronic'!E62</f>
        <v>0</v>
      </c>
      <c r="D56" s="157" t="str">
        <f>'SA2#137E_Electronic'!H62</f>
        <v>---</v>
      </c>
      <c r="E56" s="153" t="str">
        <f>'SA2#137E_Electronic'!D62</f>
        <v>---</v>
      </c>
      <c r="F56" s="162">
        <f ca="1">'SA2#137E_Electronic'!E62</f>
        <v>0</v>
      </c>
      <c r="G56" s="158"/>
      <c r="H56" s="158"/>
      <c r="I56" s="158"/>
      <c r="J56" s="160"/>
      <c r="K56" s="159"/>
      <c r="L56" s="159"/>
      <c r="M56" s="159"/>
      <c r="P56" s="162">
        <v>0</v>
      </c>
      <c r="Q56" s="145"/>
    </row>
    <row r="57" spans="3:17" x14ac:dyDescent="0.25">
      <c r="C57" s="169">
        <f ca="1">'SA2#137E_Electronic'!E63</f>
        <v>0</v>
      </c>
      <c r="D57" s="157" t="str">
        <f>'SA2#137E_Electronic'!H63</f>
        <v>---</v>
      </c>
      <c r="E57" s="153" t="str">
        <f>'SA2#137E_Electronic'!D63</f>
        <v>---</v>
      </c>
      <c r="F57" s="162">
        <f ca="1">'SA2#137E_Electronic'!E63</f>
        <v>0</v>
      </c>
      <c r="G57" s="158"/>
      <c r="H57" s="158"/>
      <c r="I57" s="158"/>
      <c r="J57" s="160"/>
      <c r="K57" s="159"/>
      <c r="L57" s="159"/>
      <c r="M57" s="159"/>
      <c r="P57" s="162">
        <v>0</v>
      </c>
      <c r="Q57" s="145"/>
    </row>
    <row r="58" spans="3:17" x14ac:dyDescent="0.25">
      <c r="C58" s="169">
        <f ca="1">'SA2#137E_Electronic'!E64</f>
        <v>0</v>
      </c>
      <c r="D58" s="157" t="str">
        <f>'SA2#137E_Electronic'!H64</f>
        <v>---</v>
      </c>
      <c r="E58" s="153" t="str">
        <f>'SA2#137E_Electronic'!D64</f>
        <v>---</v>
      </c>
      <c r="F58" s="162">
        <f ca="1">'SA2#137E_Electronic'!E64</f>
        <v>0</v>
      </c>
      <c r="G58" s="158"/>
      <c r="H58" s="158"/>
      <c r="I58" s="158"/>
      <c r="J58" s="160"/>
      <c r="K58" s="159"/>
      <c r="L58" s="159"/>
      <c r="M58" s="159"/>
      <c r="P58" s="162">
        <v>0</v>
      </c>
      <c r="Q58" s="145"/>
    </row>
    <row r="59" spans="3:17" x14ac:dyDescent="0.25">
      <c r="C59" s="169">
        <f ca="1">'SA2#137E_Electronic'!E65</f>
        <v>0</v>
      </c>
      <c r="D59" s="157" t="str">
        <f>'SA2#137E_Electronic'!H65</f>
        <v>---</v>
      </c>
      <c r="E59" s="153" t="str">
        <f>'SA2#137E_Electronic'!D65</f>
        <v>---</v>
      </c>
      <c r="F59" s="162">
        <f ca="1">'SA2#137E_Electronic'!E65</f>
        <v>0</v>
      </c>
      <c r="G59" s="158"/>
      <c r="H59" s="158"/>
      <c r="I59" s="158"/>
      <c r="J59" s="160"/>
      <c r="K59" s="159"/>
      <c r="L59" s="159"/>
      <c r="M59" s="159"/>
      <c r="P59" s="162">
        <v>0</v>
      </c>
      <c r="Q59" s="145"/>
    </row>
    <row r="60" spans="3:17" x14ac:dyDescent="0.25">
      <c r="C60" s="169">
        <f ca="1">'SA2#137E_Electronic'!E66</f>
        <v>0</v>
      </c>
      <c r="D60" s="157" t="str">
        <f>'SA2#137E_Electronic'!H66</f>
        <v>---</v>
      </c>
      <c r="E60" s="153" t="str">
        <f>'SA2#137E_Electronic'!D66</f>
        <v>---</v>
      </c>
      <c r="F60" s="162">
        <f ca="1">'SA2#137E_Electronic'!E66</f>
        <v>0</v>
      </c>
      <c r="G60" s="158"/>
      <c r="H60" s="158"/>
      <c r="I60" s="158"/>
      <c r="J60" s="160"/>
      <c r="K60" s="159"/>
      <c r="L60" s="159"/>
      <c r="M60" s="159"/>
      <c r="P60" s="162">
        <v>0</v>
      </c>
      <c r="Q60" s="145"/>
    </row>
    <row r="61" spans="3:17" x14ac:dyDescent="0.25">
      <c r="C61" s="169">
        <f ca="1">'SA2#137E_Electronic'!E67</f>
        <v>0</v>
      </c>
      <c r="D61" s="157" t="str">
        <f>'SA2#137E_Electronic'!H67</f>
        <v>---</v>
      </c>
      <c r="E61" s="153" t="str">
        <f>'SA2#137E_Electronic'!D67</f>
        <v>---</v>
      </c>
      <c r="F61" s="162">
        <f ca="1">'SA2#137E_Electronic'!E67</f>
        <v>0</v>
      </c>
      <c r="G61" s="158"/>
      <c r="H61" s="158"/>
      <c r="I61" s="158"/>
      <c r="J61" s="160"/>
      <c r="K61" s="159"/>
      <c r="L61" s="159"/>
      <c r="M61" s="159"/>
      <c r="P61" s="162">
        <v>0</v>
      </c>
      <c r="Q61" s="145"/>
    </row>
    <row r="62" spans="3:17" x14ac:dyDescent="0.25">
      <c r="C62" s="169">
        <f ca="1">'SA2#137E_Electronic'!E68</f>
        <v>0</v>
      </c>
      <c r="D62" s="157" t="str">
        <f>'SA2#137E_Electronic'!H68</f>
        <v>---</v>
      </c>
      <c r="E62" s="153" t="str">
        <f>'SA2#137E_Electronic'!D68</f>
        <v>---</v>
      </c>
      <c r="F62" s="162">
        <f ca="1">'SA2#137E_Electronic'!E68</f>
        <v>0</v>
      </c>
      <c r="G62" s="158"/>
      <c r="H62" s="158"/>
      <c r="I62" s="158"/>
      <c r="J62" s="160"/>
      <c r="K62" s="159"/>
      <c r="L62" s="159"/>
      <c r="M62" s="159"/>
      <c r="P62" s="162">
        <v>0</v>
      </c>
      <c r="Q62" s="145"/>
    </row>
    <row r="63" spans="3:17" x14ac:dyDescent="0.25">
      <c r="C63" s="169">
        <f ca="1">'SA2#137E_Electronic'!E69</f>
        <v>0</v>
      </c>
      <c r="D63" s="157" t="str">
        <f>'SA2#137E_Electronic'!H69</f>
        <v>---</v>
      </c>
      <c r="E63" s="153" t="str">
        <f>'SA2#137E_Electronic'!D69</f>
        <v>---</v>
      </c>
      <c r="F63" s="162">
        <f ca="1">'SA2#137E_Electronic'!E69</f>
        <v>0</v>
      </c>
      <c r="G63" s="158"/>
      <c r="H63" s="158"/>
      <c r="I63" s="158"/>
      <c r="J63" s="160"/>
      <c r="K63" s="159"/>
      <c r="L63" s="159"/>
      <c r="M63" s="159"/>
      <c r="P63" s="162">
        <v>0</v>
      </c>
      <c r="Q63" s="145"/>
    </row>
    <row r="64" spans="3:17" x14ac:dyDescent="0.25">
      <c r="C64" s="169">
        <f ca="1">'SA2#137E_Electronic'!E70</f>
        <v>0</v>
      </c>
      <c r="D64" s="157" t="str">
        <f>'SA2#137E_Electronic'!H70</f>
        <v>---</v>
      </c>
      <c r="E64" s="153" t="str">
        <f>'SA2#137E_Electronic'!D70</f>
        <v>---</v>
      </c>
      <c r="F64" s="162">
        <f ca="1">'SA2#137E_Electronic'!E70</f>
        <v>0</v>
      </c>
      <c r="G64" s="158"/>
      <c r="H64" s="158"/>
      <c r="I64" s="158"/>
      <c r="J64" s="160"/>
      <c r="K64" s="159"/>
      <c r="L64" s="159"/>
      <c r="M64" s="159"/>
      <c r="P64" s="162">
        <v>0</v>
      </c>
      <c r="Q64" s="145"/>
    </row>
    <row r="65" spans="3:17" x14ac:dyDescent="0.25">
      <c r="C65" s="169">
        <f ca="1">'SA2#137E_Electronic'!E71</f>
        <v>0</v>
      </c>
      <c r="D65" s="157" t="str">
        <f>'SA2#137E_Electronic'!H71</f>
        <v>---</v>
      </c>
      <c r="E65" s="153" t="str">
        <f>'SA2#137E_Electronic'!D71</f>
        <v>---</v>
      </c>
      <c r="F65" s="162">
        <f ca="1">'SA2#137E_Electronic'!E71</f>
        <v>0</v>
      </c>
      <c r="G65" s="158"/>
      <c r="H65" s="158"/>
      <c r="I65" s="158"/>
      <c r="J65" s="160"/>
      <c r="K65" s="159"/>
      <c r="L65" s="159"/>
      <c r="M65" s="159"/>
      <c r="P65" s="162">
        <v>0</v>
      </c>
      <c r="Q65" s="145"/>
    </row>
    <row r="66" spans="3:17" x14ac:dyDescent="0.25">
      <c r="C66" s="169">
        <f ca="1">'SA2#137E_Electronic'!E72</f>
        <v>0</v>
      </c>
      <c r="D66" s="157" t="str">
        <f>'SA2#137E_Electronic'!H72</f>
        <v>---</v>
      </c>
      <c r="E66" s="153" t="str">
        <f>'SA2#137E_Electronic'!D72</f>
        <v>---</v>
      </c>
      <c r="F66" s="162">
        <f ca="1">'SA2#137E_Electronic'!E72</f>
        <v>0</v>
      </c>
      <c r="G66" s="158"/>
      <c r="H66" s="158"/>
      <c r="I66" s="158"/>
      <c r="J66" s="160"/>
      <c r="K66" s="159"/>
      <c r="L66" s="159"/>
      <c r="M66" s="159"/>
      <c r="P66" s="162">
        <v>0</v>
      </c>
      <c r="Q66" s="145"/>
    </row>
    <row r="67" spans="3:17" x14ac:dyDescent="0.25">
      <c r="C67" s="169">
        <f ca="1">'SA2#137E_Electronic'!E73</f>
        <v>0</v>
      </c>
      <c r="D67" s="157" t="str">
        <f>'SA2#137E_Electronic'!H73</f>
        <v>---</v>
      </c>
      <c r="E67" s="153" t="str">
        <f>'SA2#137E_Electronic'!D73</f>
        <v>---</v>
      </c>
      <c r="F67" s="162">
        <f ca="1">'SA2#137E_Electronic'!E73</f>
        <v>0</v>
      </c>
      <c r="G67" s="158"/>
      <c r="H67" s="158"/>
      <c r="I67" s="158"/>
      <c r="J67" s="160"/>
      <c r="L67" s="159"/>
      <c r="M67" s="159"/>
      <c r="P67" s="162">
        <v>0</v>
      </c>
      <c r="Q67" s="145"/>
    </row>
    <row r="68" spans="3:17" x14ac:dyDescent="0.25">
      <c r="C68" s="169">
        <f ca="1">'SA2#137E_Electronic'!E74</f>
        <v>0</v>
      </c>
      <c r="D68" s="157" t="str">
        <f>'SA2#137E_Electronic'!H74</f>
        <v>---</v>
      </c>
      <c r="E68" s="153" t="str">
        <f>'SA2#137E_Electronic'!D74</f>
        <v>---</v>
      </c>
      <c r="F68" s="162">
        <f ca="1">'SA2#137E_Electronic'!E74</f>
        <v>0</v>
      </c>
      <c r="I68" s="158"/>
      <c r="J68" s="160"/>
      <c r="L68" s="159"/>
      <c r="M68" s="159"/>
      <c r="P68" s="162">
        <v>0</v>
      </c>
      <c r="Q68" s="145"/>
    </row>
    <row r="69" spans="3:17" x14ac:dyDescent="0.25">
      <c r="C69" s="169">
        <f ca="1">'SA2#137E_Electronic'!E75</f>
        <v>0</v>
      </c>
      <c r="D69" s="157" t="str">
        <f>'SA2#137E_Electronic'!H75</f>
        <v>---</v>
      </c>
      <c r="E69" s="153" t="str">
        <f>'SA2#137E_Electronic'!D75</f>
        <v>---</v>
      </c>
      <c r="F69" s="162">
        <f ca="1">'SA2#137E_Electronic'!E75</f>
        <v>0</v>
      </c>
      <c r="P69" s="162">
        <v>0</v>
      </c>
    </row>
    <row r="70" spans="3:17" x14ac:dyDescent="0.25">
      <c r="C70" s="169">
        <f ca="1">'SA2#137E_Electronic'!E76</f>
        <v>0</v>
      </c>
      <c r="D70" s="157" t="str">
        <f>'SA2#137E_Electronic'!H76</f>
        <v>---</v>
      </c>
      <c r="E70" s="153" t="str">
        <f>'SA2#137E_Electronic'!D76</f>
        <v>---</v>
      </c>
      <c r="F70" s="162">
        <f ca="1">'SA2#137E_Electronic'!E76</f>
        <v>0</v>
      </c>
      <c r="P70" s="162">
        <v>0</v>
      </c>
    </row>
    <row r="71" spans="3:17" x14ac:dyDescent="0.25">
      <c r="C71" s="169">
        <f ca="1">'SA2#137E_Electronic'!E77</f>
        <v>0</v>
      </c>
      <c r="D71" s="157" t="str">
        <f>'SA2#137E_Electronic'!H77</f>
        <v>---</v>
      </c>
      <c r="E71" s="153" t="str">
        <f>'SA2#137E_Electronic'!D77</f>
        <v>---</v>
      </c>
      <c r="F71" s="162">
        <f ca="1">'SA2#137E_Electronic'!E77</f>
        <v>0</v>
      </c>
      <c r="P71" s="162">
        <v>0</v>
      </c>
    </row>
    <row r="72" spans="3:17" x14ac:dyDescent="0.25">
      <c r="C72" s="169">
        <f ca="1">'SA2#137E_Electronic'!E78</f>
        <v>0</v>
      </c>
      <c r="D72" s="157" t="str">
        <f>'SA2#137E_Electronic'!H78</f>
        <v>---</v>
      </c>
      <c r="E72" s="153" t="str">
        <f>'SA2#137E_Electronic'!D78</f>
        <v>---</v>
      </c>
      <c r="F72" s="162">
        <f ca="1">'SA2#137E_Electronic'!E78</f>
        <v>0</v>
      </c>
      <c r="P72" s="162">
        <v>0</v>
      </c>
    </row>
    <row r="73" spans="3:17" x14ac:dyDescent="0.25">
      <c r="C73" s="169">
        <f ca="1">'SA2#137E_Electronic'!E79</f>
        <v>0</v>
      </c>
      <c r="D73" s="157" t="str">
        <f>'SA2#137E_Electronic'!H79</f>
        <v>---</v>
      </c>
      <c r="E73" s="153" t="str">
        <f>'SA2#137E_Electronic'!D79</f>
        <v>---</v>
      </c>
      <c r="F73" s="162">
        <f ca="1">'SA2#137E_Electronic'!E79</f>
        <v>0</v>
      </c>
      <c r="P73" s="162">
        <v>0</v>
      </c>
    </row>
    <row r="74" spans="3:17" x14ac:dyDescent="0.25">
      <c r="C74" s="169">
        <f ca="1">'SA2#137E_Electronic'!E80</f>
        <v>0</v>
      </c>
      <c r="D74" s="157" t="str">
        <f>'SA2#137E_Electronic'!H80</f>
        <v>---</v>
      </c>
      <c r="E74" s="153" t="str">
        <f>'SA2#137E_Electronic'!D80</f>
        <v>---</v>
      </c>
      <c r="F74" s="162">
        <f ca="1">'SA2#137E_Electronic'!E80</f>
        <v>0</v>
      </c>
      <c r="P74" s="162">
        <v>0</v>
      </c>
    </row>
    <row r="75" spans="3:17" x14ac:dyDescent="0.25">
      <c r="C75" s="169">
        <f ca="1">'SA2#137E_Electronic'!E81</f>
        <v>0</v>
      </c>
      <c r="D75" s="157" t="str">
        <f>'SA2#137E_Electronic'!H81</f>
        <v>---</v>
      </c>
      <c r="E75" s="153" t="str">
        <f>'SA2#137E_Electronic'!D81</f>
        <v>---</v>
      </c>
      <c r="F75" s="162">
        <f ca="1">'SA2#137E_Electronic'!E81</f>
        <v>0</v>
      </c>
      <c r="P75" s="162">
        <v>0</v>
      </c>
    </row>
    <row r="76" spans="3:17" x14ac:dyDescent="0.25">
      <c r="C76" s="169">
        <f ca="1">'SA2#137E_Electronic'!E82</f>
        <v>0</v>
      </c>
      <c r="D76" s="157" t="str">
        <f>'SA2#137E_Electronic'!H82</f>
        <v>---</v>
      </c>
      <c r="E76" s="153" t="str">
        <f>'SA2#137E_Electronic'!D82</f>
        <v>---</v>
      </c>
      <c r="F76" s="162">
        <f ca="1">'SA2#137E_Electronic'!E82</f>
        <v>0</v>
      </c>
      <c r="P76" s="162">
        <v>0</v>
      </c>
    </row>
    <row r="77" spans="3:17" x14ac:dyDescent="0.25">
      <c r="C77" s="169">
        <f ca="1">'SA2#137E_Electronic'!E83</f>
        <v>0</v>
      </c>
      <c r="D77" s="157" t="str">
        <f>'SA2#137E_Electronic'!H83</f>
        <v>---</v>
      </c>
      <c r="E77" s="153" t="str">
        <f>'SA2#137E_Electronic'!D83</f>
        <v>---</v>
      </c>
      <c r="F77" s="162">
        <f ca="1">'SA2#137E_Electronic'!E83</f>
        <v>0</v>
      </c>
      <c r="P77" s="162">
        <v>0</v>
      </c>
    </row>
    <row r="78" spans="3:17" x14ac:dyDescent="0.25">
      <c r="C78" s="169">
        <f ca="1">'SA2#137E_Electronic'!E84</f>
        <v>0</v>
      </c>
      <c r="D78" s="157" t="str">
        <f>'SA2#137E_Electronic'!H84</f>
        <v>---</v>
      </c>
      <c r="E78" s="153" t="str">
        <f>'SA2#137E_Electronic'!D84</f>
        <v>---</v>
      </c>
      <c r="F78" s="162">
        <f ca="1">'SA2#137E_Electronic'!E84</f>
        <v>0</v>
      </c>
      <c r="P78" s="162">
        <v>0</v>
      </c>
    </row>
    <row r="79" spans="3:17" x14ac:dyDescent="0.25">
      <c r="C79" s="169">
        <f ca="1">'SA2#137E_Electronic'!E85</f>
        <v>0</v>
      </c>
      <c r="D79" s="157" t="str">
        <f>'SA2#137E_Electronic'!H85</f>
        <v>---</v>
      </c>
      <c r="E79" s="153" t="str">
        <f>'SA2#137E_Electronic'!D85</f>
        <v>---</v>
      </c>
      <c r="F79" s="162">
        <f ca="1">'SA2#137E_Electronic'!E85</f>
        <v>0</v>
      </c>
      <c r="P79" s="162">
        <v>0</v>
      </c>
    </row>
    <row r="80" spans="3:17" x14ac:dyDescent="0.25">
      <c r="C80" s="169">
        <f ca="1">'SA2#137E_Electronic'!E86</f>
        <v>0</v>
      </c>
      <c r="D80" s="157" t="str">
        <f>'SA2#137E_Electronic'!H86</f>
        <v>---</v>
      </c>
      <c r="E80" s="153" t="str">
        <f>'SA2#137E_Electronic'!D86</f>
        <v>---</v>
      </c>
      <c r="F80" s="162">
        <f ca="1">'SA2#137E_Electronic'!E86</f>
        <v>0</v>
      </c>
      <c r="P80" s="162">
        <v>0</v>
      </c>
    </row>
    <row r="81" spans="3:16" ht="18" x14ac:dyDescent="0.25">
      <c r="C81" s="169"/>
      <c r="D81" s="157" t="str">
        <f>'SA2#137E_Electronic'!H87</f>
        <v>Withdrawn and reserved documents</v>
      </c>
      <c r="E81" s="153" t="str">
        <f>'SA2#137E_Electronic'!D87</f>
        <v>99</v>
      </c>
      <c r="F81" s="162">
        <f ca="1">'SA2#137E_Electronic'!E87</f>
        <v>143</v>
      </c>
      <c r="M81" s="166" t="s">
        <v>20</v>
      </c>
      <c r="P81" s="162">
        <v>0</v>
      </c>
    </row>
  </sheetData>
  <autoFilter ref="C1:Q81" xr:uid="{756E82E6-B8C4-4DA5-B254-010DB6DF2F91}"/>
  <phoneticPr fontId="59" type="noConversion"/>
  <conditionalFormatting sqref="C4:C9 C50:C81">
    <cfRule type="cellIs" dxfId="44" priority="88" operator="greaterThan">
      <formula>0</formula>
    </cfRule>
  </conditionalFormatting>
  <conditionalFormatting sqref="F4:F10 F63:F81 F27 F15 F20 F29 F45 F49:F54 F17 F41:F43 F24:F25 F57:F61">
    <cfRule type="cellIs" dxfId="43" priority="85" operator="notEqual">
      <formula>0</formula>
    </cfRule>
  </conditionalFormatting>
  <conditionalFormatting sqref="P4:P81">
    <cfRule type="cellIs" dxfId="42" priority="84" operator="notEqual">
      <formula>0</formula>
    </cfRule>
  </conditionalFormatting>
  <conditionalFormatting sqref="F61:F63">
    <cfRule type="cellIs" dxfId="41" priority="83" operator="notEqual">
      <formula>0</formula>
    </cfRule>
  </conditionalFormatting>
  <conditionalFormatting sqref="I2">
    <cfRule type="cellIs" dxfId="40" priority="77" operator="equal">
      <formula>"Irfan"</formula>
    </cfRule>
    <cfRule type="cellIs" dxfId="39" priority="78" operator="equal">
      <formula>"Mirko"</formula>
    </cfRule>
    <cfRule type="cellIs" dxfId="38" priority="79" operator="equal">
      <formula>"LaeYoung"</formula>
    </cfRule>
    <cfRule type="cellIs" dxfId="37" priority="80" operator="equal">
      <formula>"Frank"</formula>
    </cfRule>
    <cfRule type="cellIs" dxfId="36" priority="81" operator="equal">
      <formula>"Krisztian"</formula>
    </cfRule>
    <cfRule type="cellIs" dxfId="35" priority="82" operator="equal">
      <formula>"Puneet"</formula>
    </cfRule>
  </conditionalFormatting>
  <conditionalFormatting sqref="I2">
    <cfRule type="cellIs" dxfId="34" priority="71" operator="equal">
      <formula>"Irfan"</formula>
    </cfRule>
    <cfRule type="cellIs" dxfId="33" priority="72" operator="equal">
      <formula>"Mirko"</formula>
    </cfRule>
    <cfRule type="cellIs" dxfId="32" priority="73" operator="equal">
      <formula>"LaeYoung"</formula>
    </cfRule>
    <cfRule type="cellIs" dxfId="31" priority="74" operator="equal">
      <formula>"Frank"</formula>
    </cfRule>
    <cfRule type="cellIs" dxfId="30" priority="75" operator="equal">
      <formula>"Krisztian"</formula>
    </cfRule>
    <cfRule type="cellIs" dxfId="29" priority="76" operator="equal">
      <formula>"Puneet"</formula>
    </cfRule>
  </conditionalFormatting>
  <conditionalFormatting sqref="K2">
    <cfRule type="cellIs" dxfId="28" priority="70" operator="equal">
      <formula>"DIFF"</formula>
    </cfRule>
  </conditionalFormatting>
  <conditionalFormatting sqref="F26">
    <cfRule type="cellIs" dxfId="27" priority="68" operator="notEqual">
      <formula>0</formula>
    </cfRule>
  </conditionalFormatting>
  <conditionalFormatting sqref="F13">
    <cfRule type="cellIs" dxfId="26" priority="66" operator="notEqual">
      <formula>0</formula>
    </cfRule>
  </conditionalFormatting>
  <conditionalFormatting sqref="F18">
    <cfRule type="cellIs" dxfId="25" priority="64" operator="notEqual">
      <formula>0</formula>
    </cfRule>
  </conditionalFormatting>
  <conditionalFormatting sqref="F28">
    <cfRule type="cellIs" dxfId="24" priority="62" operator="notEqual">
      <formula>0</formula>
    </cfRule>
  </conditionalFormatting>
  <conditionalFormatting sqref="F44">
    <cfRule type="cellIs" dxfId="23" priority="60" operator="notEqual">
      <formula>0</formula>
    </cfRule>
  </conditionalFormatting>
  <conditionalFormatting sqref="F46">
    <cfRule type="cellIs" dxfId="22" priority="58" operator="notEqual">
      <formula>0</formula>
    </cfRule>
  </conditionalFormatting>
  <conditionalFormatting sqref="F11:F12">
    <cfRule type="cellIs" dxfId="21" priority="56" operator="notEqual">
      <formula>0</formula>
    </cfRule>
  </conditionalFormatting>
  <conditionalFormatting sqref="F14">
    <cfRule type="cellIs" dxfId="20" priority="54" operator="notEqual">
      <formula>0</formula>
    </cfRule>
  </conditionalFormatting>
  <conditionalFormatting sqref="F19">
    <cfRule type="cellIs" dxfId="19" priority="52" operator="notEqual">
      <formula>0</formula>
    </cfRule>
  </conditionalFormatting>
  <conditionalFormatting sqref="F16">
    <cfRule type="cellIs" dxfId="18" priority="50" operator="notEqual">
      <formula>0</formula>
    </cfRule>
  </conditionalFormatting>
  <conditionalFormatting sqref="F30">
    <cfRule type="cellIs" dxfId="17" priority="42" operator="notEqual">
      <formula>0</formula>
    </cfRule>
  </conditionalFormatting>
  <conditionalFormatting sqref="F38">
    <cfRule type="cellIs" dxfId="16" priority="40" operator="notEqual">
      <formula>0</formula>
    </cfRule>
  </conditionalFormatting>
  <conditionalFormatting sqref="F21">
    <cfRule type="cellIs" dxfId="15" priority="38" operator="notEqual">
      <formula>0</formula>
    </cfRule>
  </conditionalFormatting>
  <conditionalFormatting sqref="F22">
    <cfRule type="cellIs" dxfId="14" priority="36" operator="notEqual">
      <formula>0</formula>
    </cfRule>
  </conditionalFormatting>
  <conditionalFormatting sqref="F23">
    <cfRule type="cellIs" dxfId="13" priority="34" operator="notEqual">
      <formula>0</formula>
    </cfRule>
  </conditionalFormatting>
  <conditionalFormatting sqref="F39:F40">
    <cfRule type="cellIs" dxfId="12" priority="30" operator="notEqual">
      <formula>0</formula>
    </cfRule>
  </conditionalFormatting>
  <conditionalFormatting sqref="F47:F48">
    <cfRule type="cellIs" dxfId="11" priority="23" operator="notEqual">
      <formula>0</formula>
    </cfRule>
  </conditionalFormatting>
  <conditionalFormatting sqref="F55:F56">
    <cfRule type="cellIs" dxfId="10" priority="21" operator="notEqual">
      <formula>0</formula>
    </cfRule>
  </conditionalFormatting>
  <conditionalFormatting sqref="C50:C52">
    <cfRule type="cellIs" dxfId="9" priority="15" operator="greaterThan">
      <formula>0</formula>
    </cfRule>
  </conditionalFormatting>
  <conditionalFormatting sqref="C10:C30 C38:C49">
    <cfRule type="cellIs" dxfId="8" priority="7" operator="greaterThan">
      <formula>0</formula>
    </cfRule>
  </conditionalFormatting>
  <conditionalFormatting sqref="F31:F32">
    <cfRule type="cellIs" dxfId="7" priority="6" operator="notEqual">
      <formula>0</formula>
    </cfRule>
  </conditionalFormatting>
  <conditionalFormatting sqref="C31:C32">
    <cfRule type="cellIs" dxfId="6" priority="5" operator="greaterThan">
      <formula>0</formula>
    </cfRule>
  </conditionalFormatting>
  <conditionalFormatting sqref="F37">
    <cfRule type="cellIs" dxfId="5" priority="4" operator="notEqual">
      <formula>0</formula>
    </cfRule>
  </conditionalFormatting>
  <conditionalFormatting sqref="C37">
    <cfRule type="cellIs" dxfId="4" priority="3" operator="greaterThan">
      <formula>0</formula>
    </cfRule>
  </conditionalFormatting>
  <conditionalFormatting sqref="C33:C36">
    <cfRule type="cellIs" dxfId="3" priority="2" operator="greaterThan">
      <formula>0</formula>
    </cfRule>
  </conditionalFormatting>
  <conditionalFormatting sqref="F33:F36">
    <cfRule type="cellIs" dxfId="2" priority="1" operator="notEqual">
      <formula>0</formula>
    </cfRule>
  </conditionalFormatting>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12" shapeId="1289" r:id="rId4">
          <objectPr defaultSize="0" r:id="rId5">
            <anchor moveWithCells="1">
              <from>
                <xdr:col>1</xdr:col>
                <xdr:colOff>9525</xdr:colOff>
                <xdr:row>33</xdr:row>
                <xdr:rowOff>276225</xdr:rowOff>
              </from>
              <to>
                <xdr:col>1</xdr:col>
                <xdr:colOff>9982200</xdr:colOff>
                <xdr:row>34</xdr:row>
                <xdr:rowOff>304800</xdr:rowOff>
              </to>
            </anchor>
          </objectPr>
        </oleObject>
      </mc:Choice>
      <mc:Fallback>
        <oleObject progId="Word.Document.12" shapeId="1289" r:id="rId4"/>
      </mc:Fallback>
    </mc:AlternateContent>
    <mc:AlternateContent xmlns:mc="http://schemas.openxmlformats.org/markup-compatibility/2006">
      <mc:Choice Requires="x14">
        <oleObject progId="Word.Document.12" shapeId="1302" r:id="rId6">
          <objectPr defaultSize="0" r:id="rId7">
            <anchor moveWithCells="1">
              <from>
                <xdr:col>1</xdr:col>
                <xdr:colOff>0</xdr:colOff>
                <xdr:row>0</xdr:row>
                <xdr:rowOff>0</xdr:rowOff>
              </from>
              <to>
                <xdr:col>1</xdr:col>
                <xdr:colOff>9972675</xdr:colOff>
                <xdr:row>3</xdr:row>
                <xdr:rowOff>19050</xdr:rowOff>
              </to>
            </anchor>
          </objectPr>
        </oleObject>
      </mc:Choice>
      <mc:Fallback>
        <oleObject progId="Word.Document.12" shapeId="1302" r:id="rId6"/>
      </mc:Fallback>
    </mc:AlternateContent>
    <mc:AlternateContent xmlns:mc="http://schemas.openxmlformats.org/markup-compatibility/2006">
      <mc:Choice Requires="x14">
        <oleObject progId="Word.Document.12" shapeId="1341" r:id="rId8">
          <objectPr defaultSize="0" autoPict="0" r:id="rId9">
            <anchor moveWithCells="1">
              <from>
                <xdr:col>1</xdr:col>
                <xdr:colOff>9525</xdr:colOff>
                <xdr:row>42</xdr:row>
                <xdr:rowOff>152400</xdr:rowOff>
              </from>
              <to>
                <xdr:col>1</xdr:col>
                <xdr:colOff>9972675</xdr:colOff>
                <xdr:row>60</xdr:row>
                <xdr:rowOff>76200</xdr:rowOff>
              </to>
            </anchor>
          </objectPr>
        </oleObject>
      </mc:Choice>
      <mc:Fallback>
        <oleObject progId="Word.Document.12" shapeId="1341" r:id="rId8"/>
      </mc:Fallback>
    </mc:AlternateContent>
    <mc:AlternateContent xmlns:mc="http://schemas.openxmlformats.org/markup-compatibility/2006">
      <mc:Choice Requires="x14">
        <oleObject progId="Word.Document.12" shapeId="1343" r:id="rId10">
          <objectPr defaultSize="0" r:id="rId11">
            <anchor moveWithCells="1">
              <from>
                <xdr:col>1</xdr:col>
                <xdr:colOff>0</xdr:colOff>
                <xdr:row>4</xdr:row>
                <xdr:rowOff>0</xdr:rowOff>
              </from>
              <to>
                <xdr:col>1</xdr:col>
                <xdr:colOff>9963150</xdr:colOff>
                <xdr:row>42</xdr:row>
                <xdr:rowOff>47625</xdr:rowOff>
              </to>
            </anchor>
          </objectPr>
        </oleObject>
      </mc:Choice>
      <mc:Fallback>
        <oleObject progId="Word.Document.12" shapeId="1343" r:id="rId10"/>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R475"/>
  <sheetViews>
    <sheetView zoomScale="115" zoomScaleNormal="115" workbookViewId="0">
      <pane ySplit="1" topLeftCell="A4" activePane="bottomLeft" state="frozenSplit"/>
      <selection pane="bottomLeft" activeCell="J4" sqref="J4"/>
    </sheetView>
  </sheetViews>
  <sheetFormatPr defaultColWidth="35.7109375" defaultRowHeight="12" customHeight="1" x14ac:dyDescent="0.25"/>
  <cols>
    <col min="1" max="1" width="6.28515625" style="115" customWidth="1"/>
    <col min="2" max="2" width="17.7109375" style="115" customWidth="1"/>
    <col min="3" max="3" width="17.7109375" style="122" customWidth="1"/>
    <col min="4" max="4" width="6.85546875" style="122" customWidth="1"/>
    <col min="5" max="5" width="31" style="122" customWidth="1"/>
    <col min="6" max="6" width="8.5703125" style="122" customWidth="1"/>
    <col min="7" max="7" width="16.5703125" style="122" customWidth="1"/>
    <col min="8" max="8" width="7.7109375" style="123" customWidth="1"/>
    <col min="9" max="9" width="9.85546875" style="123" customWidth="1"/>
    <col min="10" max="10" width="9.7109375" style="180" customWidth="1"/>
    <col min="11" max="11" width="6.28515625" style="115" customWidth="1"/>
    <col min="12" max="12" width="10.42578125" style="115" customWidth="1"/>
    <col min="13" max="13" width="6.7109375" style="115" customWidth="1"/>
    <col min="14" max="14" width="17.28515625" style="115" customWidth="1"/>
    <col min="15" max="259" width="35.7109375" style="115"/>
    <col min="260" max="260" width="22.140625" style="115" customWidth="1"/>
    <col min="261" max="261" width="31.140625" style="115" customWidth="1"/>
    <col min="262" max="262" width="24.140625" style="115" customWidth="1"/>
    <col min="263" max="263" width="33.7109375" style="115" customWidth="1"/>
    <col min="264" max="264" width="7.7109375" style="115" customWidth="1"/>
    <col min="265" max="265" width="9.85546875" style="115" customWidth="1"/>
    <col min="266" max="266" width="9.7109375" style="115" customWidth="1"/>
    <col min="267" max="267" width="3.85546875" style="115" customWidth="1"/>
    <col min="268" max="268" width="10.42578125" style="115" customWidth="1"/>
    <col min="269" max="269" width="6.7109375" style="115" customWidth="1"/>
    <col min="270" max="270" width="17.28515625" style="115" customWidth="1"/>
    <col min="271" max="515" width="35.7109375" style="115"/>
    <col min="516" max="516" width="22.140625" style="115" customWidth="1"/>
    <col min="517" max="517" width="31.140625" style="115" customWidth="1"/>
    <col min="518" max="518" width="24.140625" style="115" customWidth="1"/>
    <col min="519" max="519" width="33.7109375" style="115" customWidth="1"/>
    <col min="520" max="520" width="7.7109375" style="115" customWidth="1"/>
    <col min="521" max="521" width="9.85546875" style="115" customWidth="1"/>
    <col min="522" max="522" width="9.7109375" style="115" customWidth="1"/>
    <col min="523" max="523" width="3.85546875" style="115" customWidth="1"/>
    <col min="524" max="524" width="10.42578125" style="115" customWidth="1"/>
    <col min="525" max="525" width="6.7109375" style="115" customWidth="1"/>
    <col min="526" max="526" width="17.28515625" style="115" customWidth="1"/>
    <col min="527" max="771" width="35.7109375" style="115"/>
    <col min="772" max="772" width="22.140625" style="115" customWidth="1"/>
    <col min="773" max="773" width="31.140625" style="115" customWidth="1"/>
    <col min="774" max="774" width="24.140625" style="115" customWidth="1"/>
    <col min="775" max="775" width="33.7109375" style="115" customWidth="1"/>
    <col min="776" max="776" width="7.7109375" style="115" customWidth="1"/>
    <col min="777" max="777" width="9.85546875" style="115" customWidth="1"/>
    <col min="778" max="778" width="9.7109375" style="115" customWidth="1"/>
    <col min="779" max="779" width="3.85546875" style="115" customWidth="1"/>
    <col min="780" max="780" width="10.42578125" style="115" customWidth="1"/>
    <col min="781" max="781" width="6.7109375" style="115" customWidth="1"/>
    <col min="782" max="782" width="17.28515625" style="115" customWidth="1"/>
    <col min="783" max="1027" width="35.7109375" style="115"/>
    <col min="1028" max="1028" width="22.140625" style="115" customWidth="1"/>
    <col min="1029" max="1029" width="31.140625" style="115" customWidth="1"/>
    <col min="1030" max="1030" width="24.140625" style="115" customWidth="1"/>
    <col min="1031" max="1031" width="33.7109375" style="115" customWidth="1"/>
    <col min="1032" max="1032" width="7.7109375" style="115" customWidth="1"/>
    <col min="1033" max="1033" width="9.85546875" style="115" customWidth="1"/>
    <col min="1034" max="1034" width="9.7109375" style="115" customWidth="1"/>
    <col min="1035" max="1035" width="3.85546875" style="115" customWidth="1"/>
    <col min="1036" max="1036" width="10.42578125" style="115" customWidth="1"/>
    <col min="1037" max="1037" width="6.7109375" style="115" customWidth="1"/>
    <col min="1038" max="1038" width="17.28515625" style="115" customWidth="1"/>
    <col min="1039" max="1283" width="35.7109375" style="115"/>
    <col min="1284" max="1284" width="22.140625" style="115" customWidth="1"/>
    <col min="1285" max="1285" width="31.140625" style="115" customWidth="1"/>
    <col min="1286" max="1286" width="24.140625" style="115" customWidth="1"/>
    <col min="1287" max="1287" width="33.7109375" style="115" customWidth="1"/>
    <col min="1288" max="1288" width="7.7109375" style="115" customWidth="1"/>
    <col min="1289" max="1289" width="9.85546875" style="115" customWidth="1"/>
    <col min="1290" max="1290" width="9.7109375" style="115" customWidth="1"/>
    <col min="1291" max="1291" width="3.85546875" style="115" customWidth="1"/>
    <col min="1292" max="1292" width="10.42578125" style="115" customWidth="1"/>
    <col min="1293" max="1293" width="6.7109375" style="115" customWidth="1"/>
    <col min="1294" max="1294" width="17.28515625" style="115" customWidth="1"/>
    <col min="1295" max="1539" width="35.7109375" style="115"/>
    <col min="1540" max="1540" width="22.140625" style="115" customWidth="1"/>
    <col min="1541" max="1541" width="31.140625" style="115" customWidth="1"/>
    <col min="1542" max="1542" width="24.140625" style="115" customWidth="1"/>
    <col min="1543" max="1543" width="33.7109375" style="115" customWidth="1"/>
    <col min="1544" max="1544" width="7.7109375" style="115" customWidth="1"/>
    <col min="1545" max="1545" width="9.85546875" style="115" customWidth="1"/>
    <col min="1546" max="1546" width="9.7109375" style="115" customWidth="1"/>
    <col min="1547" max="1547" width="3.85546875" style="115" customWidth="1"/>
    <col min="1548" max="1548" width="10.42578125" style="115" customWidth="1"/>
    <col min="1549" max="1549" width="6.7109375" style="115" customWidth="1"/>
    <col min="1550" max="1550" width="17.28515625" style="115" customWidth="1"/>
    <col min="1551" max="1795" width="35.7109375" style="115"/>
    <col min="1796" max="1796" width="22.140625" style="115" customWidth="1"/>
    <col min="1797" max="1797" width="31.140625" style="115" customWidth="1"/>
    <col min="1798" max="1798" width="24.140625" style="115" customWidth="1"/>
    <col min="1799" max="1799" width="33.7109375" style="115" customWidth="1"/>
    <col min="1800" max="1800" width="7.7109375" style="115" customWidth="1"/>
    <col min="1801" max="1801" width="9.85546875" style="115" customWidth="1"/>
    <col min="1802" max="1802" width="9.7109375" style="115" customWidth="1"/>
    <col min="1803" max="1803" width="3.85546875" style="115" customWidth="1"/>
    <col min="1804" max="1804" width="10.42578125" style="115" customWidth="1"/>
    <col min="1805" max="1805" width="6.7109375" style="115" customWidth="1"/>
    <col min="1806" max="1806" width="17.28515625" style="115" customWidth="1"/>
    <col min="1807" max="2051" width="35.7109375" style="115"/>
    <col min="2052" max="2052" width="22.140625" style="115" customWidth="1"/>
    <col min="2053" max="2053" width="31.140625" style="115" customWidth="1"/>
    <col min="2054" max="2054" width="24.140625" style="115" customWidth="1"/>
    <col min="2055" max="2055" width="33.7109375" style="115" customWidth="1"/>
    <col min="2056" max="2056" width="7.7109375" style="115" customWidth="1"/>
    <col min="2057" max="2057" width="9.85546875" style="115" customWidth="1"/>
    <col min="2058" max="2058" width="9.7109375" style="115" customWidth="1"/>
    <col min="2059" max="2059" width="3.85546875" style="115" customWidth="1"/>
    <col min="2060" max="2060" width="10.42578125" style="115" customWidth="1"/>
    <col min="2061" max="2061" width="6.7109375" style="115" customWidth="1"/>
    <col min="2062" max="2062" width="17.28515625" style="115" customWidth="1"/>
    <col min="2063" max="2307" width="35.7109375" style="115"/>
    <col min="2308" max="2308" width="22.140625" style="115" customWidth="1"/>
    <col min="2309" max="2309" width="31.140625" style="115" customWidth="1"/>
    <col min="2310" max="2310" width="24.140625" style="115" customWidth="1"/>
    <col min="2311" max="2311" width="33.7109375" style="115" customWidth="1"/>
    <col min="2312" max="2312" width="7.7109375" style="115" customWidth="1"/>
    <col min="2313" max="2313" width="9.85546875" style="115" customWidth="1"/>
    <col min="2314" max="2314" width="9.7109375" style="115" customWidth="1"/>
    <col min="2315" max="2315" width="3.85546875" style="115" customWidth="1"/>
    <col min="2316" max="2316" width="10.42578125" style="115" customWidth="1"/>
    <col min="2317" max="2317" width="6.7109375" style="115" customWidth="1"/>
    <col min="2318" max="2318" width="17.28515625" style="115" customWidth="1"/>
    <col min="2319" max="2563" width="35.7109375" style="115"/>
    <col min="2564" max="2564" width="22.140625" style="115" customWidth="1"/>
    <col min="2565" max="2565" width="31.140625" style="115" customWidth="1"/>
    <col min="2566" max="2566" width="24.140625" style="115" customWidth="1"/>
    <col min="2567" max="2567" width="33.7109375" style="115" customWidth="1"/>
    <col min="2568" max="2568" width="7.7109375" style="115" customWidth="1"/>
    <col min="2569" max="2569" width="9.85546875" style="115" customWidth="1"/>
    <col min="2570" max="2570" width="9.7109375" style="115" customWidth="1"/>
    <col min="2571" max="2571" width="3.85546875" style="115" customWidth="1"/>
    <col min="2572" max="2572" width="10.42578125" style="115" customWidth="1"/>
    <col min="2573" max="2573" width="6.7109375" style="115" customWidth="1"/>
    <col min="2574" max="2574" width="17.28515625" style="115" customWidth="1"/>
    <col min="2575" max="2819" width="35.7109375" style="115"/>
    <col min="2820" max="2820" width="22.140625" style="115" customWidth="1"/>
    <col min="2821" max="2821" width="31.140625" style="115" customWidth="1"/>
    <col min="2822" max="2822" width="24.140625" style="115" customWidth="1"/>
    <col min="2823" max="2823" width="33.7109375" style="115" customWidth="1"/>
    <col min="2824" max="2824" width="7.7109375" style="115" customWidth="1"/>
    <col min="2825" max="2825" width="9.85546875" style="115" customWidth="1"/>
    <col min="2826" max="2826" width="9.7109375" style="115" customWidth="1"/>
    <col min="2827" max="2827" width="3.85546875" style="115" customWidth="1"/>
    <col min="2828" max="2828" width="10.42578125" style="115" customWidth="1"/>
    <col min="2829" max="2829" width="6.7109375" style="115" customWidth="1"/>
    <col min="2830" max="2830" width="17.28515625" style="115" customWidth="1"/>
    <col min="2831" max="3075" width="35.7109375" style="115"/>
    <col min="3076" max="3076" width="22.140625" style="115" customWidth="1"/>
    <col min="3077" max="3077" width="31.140625" style="115" customWidth="1"/>
    <col min="3078" max="3078" width="24.140625" style="115" customWidth="1"/>
    <col min="3079" max="3079" width="33.7109375" style="115" customWidth="1"/>
    <col min="3080" max="3080" width="7.7109375" style="115" customWidth="1"/>
    <col min="3081" max="3081" width="9.85546875" style="115" customWidth="1"/>
    <col min="3082" max="3082" width="9.7109375" style="115" customWidth="1"/>
    <col min="3083" max="3083" width="3.85546875" style="115" customWidth="1"/>
    <col min="3084" max="3084" width="10.42578125" style="115" customWidth="1"/>
    <col min="3085" max="3085" width="6.7109375" style="115" customWidth="1"/>
    <col min="3086" max="3086" width="17.28515625" style="115" customWidth="1"/>
    <col min="3087" max="3331" width="35.7109375" style="115"/>
    <col min="3332" max="3332" width="22.140625" style="115" customWidth="1"/>
    <col min="3333" max="3333" width="31.140625" style="115" customWidth="1"/>
    <col min="3334" max="3334" width="24.140625" style="115" customWidth="1"/>
    <col min="3335" max="3335" width="33.7109375" style="115" customWidth="1"/>
    <col min="3336" max="3336" width="7.7109375" style="115" customWidth="1"/>
    <col min="3337" max="3337" width="9.85546875" style="115" customWidth="1"/>
    <col min="3338" max="3338" width="9.7109375" style="115" customWidth="1"/>
    <col min="3339" max="3339" width="3.85546875" style="115" customWidth="1"/>
    <col min="3340" max="3340" width="10.42578125" style="115" customWidth="1"/>
    <col min="3341" max="3341" width="6.7109375" style="115" customWidth="1"/>
    <col min="3342" max="3342" width="17.28515625" style="115" customWidth="1"/>
    <col min="3343" max="3587" width="35.7109375" style="115"/>
    <col min="3588" max="3588" width="22.140625" style="115" customWidth="1"/>
    <col min="3589" max="3589" width="31.140625" style="115" customWidth="1"/>
    <col min="3590" max="3590" width="24.140625" style="115" customWidth="1"/>
    <col min="3591" max="3591" width="33.7109375" style="115" customWidth="1"/>
    <col min="3592" max="3592" width="7.7109375" style="115" customWidth="1"/>
    <col min="3593" max="3593" width="9.85546875" style="115" customWidth="1"/>
    <col min="3594" max="3594" width="9.7109375" style="115" customWidth="1"/>
    <col min="3595" max="3595" width="3.85546875" style="115" customWidth="1"/>
    <col min="3596" max="3596" width="10.42578125" style="115" customWidth="1"/>
    <col min="3597" max="3597" width="6.7109375" style="115" customWidth="1"/>
    <col min="3598" max="3598" width="17.28515625" style="115" customWidth="1"/>
    <col min="3599" max="3843" width="35.7109375" style="115"/>
    <col min="3844" max="3844" width="22.140625" style="115" customWidth="1"/>
    <col min="3845" max="3845" width="31.140625" style="115" customWidth="1"/>
    <col min="3846" max="3846" width="24.140625" style="115" customWidth="1"/>
    <col min="3847" max="3847" width="33.7109375" style="115" customWidth="1"/>
    <col min="3848" max="3848" width="7.7109375" style="115" customWidth="1"/>
    <col min="3849" max="3849" width="9.85546875" style="115" customWidth="1"/>
    <col min="3850" max="3850" width="9.7109375" style="115" customWidth="1"/>
    <col min="3851" max="3851" width="3.85546875" style="115" customWidth="1"/>
    <col min="3852" max="3852" width="10.42578125" style="115" customWidth="1"/>
    <col min="3853" max="3853" width="6.7109375" style="115" customWidth="1"/>
    <col min="3854" max="3854" width="17.28515625" style="115" customWidth="1"/>
    <col min="3855" max="4099" width="35.7109375" style="115"/>
    <col min="4100" max="4100" width="22.140625" style="115" customWidth="1"/>
    <col min="4101" max="4101" width="31.140625" style="115" customWidth="1"/>
    <col min="4102" max="4102" width="24.140625" style="115" customWidth="1"/>
    <col min="4103" max="4103" width="33.7109375" style="115" customWidth="1"/>
    <col min="4104" max="4104" width="7.7109375" style="115" customWidth="1"/>
    <col min="4105" max="4105" width="9.85546875" style="115" customWidth="1"/>
    <col min="4106" max="4106" width="9.7109375" style="115" customWidth="1"/>
    <col min="4107" max="4107" width="3.85546875" style="115" customWidth="1"/>
    <col min="4108" max="4108" width="10.42578125" style="115" customWidth="1"/>
    <col min="4109" max="4109" width="6.7109375" style="115" customWidth="1"/>
    <col min="4110" max="4110" width="17.28515625" style="115" customWidth="1"/>
    <col min="4111" max="4355" width="35.7109375" style="115"/>
    <col min="4356" max="4356" width="22.140625" style="115" customWidth="1"/>
    <col min="4357" max="4357" width="31.140625" style="115" customWidth="1"/>
    <col min="4358" max="4358" width="24.140625" style="115" customWidth="1"/>
    <col min="4359" max="4359" width="33.7109375" style="115" customWidth="1"/>
    <col min="4360" max="4360" width="7.7109375" style="115" customWidth="1"/>
    <col min="4361" max="4361" width="9.85546875" style="115" customWidth="1"/>
    <col min="4362" max="4362" width="9.7109375" style="115" customWidth="1"/>
    <col min="4363" max="4363" width="3.85546875" style="115" customWidth="1"/>
    <col min="4364" max="4364" width="10.42578125" style="115" customWidth="1"/>
    <col min="4365" max="4365" width="6.7109375" style="115" customWidth="1"/>
    <col min="4366" max="4366" width="17.28515625" style="115" customWidth="1"/>
    <col min="4367" max="4611" width="35.7109375" style="115"/>
    <col min="4612" max="4612" width="22.140625" style="115" customWidth="1"/>
    <col min="4613" max="4613" width="31.140625" style="115" customWidth="1"/>
    <col min="4614" max="4614" width="24.140625" style="115" customWidth="1"/>
    <col min="4615" max="4615" width="33.7109375" style="115" customWidth="1"/>
    <col min="4616" max="4616" width="7.7109375" style="115" customWidth="1"/>
    <col min="4617" max="4617" width="9.85546875" style="115" customWidth="1"/>
    <col min="4618" max="4618" width="9.7109375" style="115" customWidth="1"/>
    <col min="4619" max="4619" width="3.85546875" style="115" customWidth="1"/>
    <col min="4620" max="4620" width="10.42578125" style="115" customWidth="1"/>
    <col min="4621" max="4621" width="6.7109375" style="115" customWidth="1"/>
    <col min="4622" max="4622" width="17.28515625" style="115" customWidth="1"/>
    <col min="4623" max="4867" width="35.7109375" style="115"/>
    <col min="4868" max="4868" width="22.140625" style="115" customWidth="1"/>
    <col min="4869" max="4869" width="31.140625" style="115" customWidth="1"/>
    <col min="4870" max="4870" width="24.140625" style="115" customWidth="1"/>
    <col min="4871" max="4871" width="33.7109375" style="115" customWidth="1"/>
    <col min="4872" max="4872" width="7.7109375" style="115" customWidth="1"/>
    <col min="4873" max="4873" width="9.85546875" style="115" customWidth="1"/>
    <col min="4874" max="4874" width="9.7109375" style="115" customWidth="1"/>
    <col min="4875" max="4875" width="3.85546875" style="115" customWidth="1"/>
    <col min="4876" max="4876" width="10.42578125" style="115" customWidth="1"/>
    <col min="4877" max="4877" width="6.7109375" style="115" customWidth="1"/>
    <col min="4878" max="4878" width="17.28515625" style="115" customWidth="1"/>
    <col min="4879" max="5123" width="35.7109375" style="115"/>
    <col min="5124" max="5124" width="22.140625" style="115" customWidth="1"/>
    <col min="5125" max="5125" width="31.140625" style="115" customWidth="1"/>
    <col min="5126" max="5126" width="24.140625" style="115" customWidth="1"/>
    <col min="5127" max="5127" width="33.7109375" style="115" customWidth="1"/>
    <col min="5128" max="5128" width="7.7109375" style="115" customWidth="1"/>
    <col min="5129" max="5129" width="9.85546875" style="115" customWidth="1"/>
    <col min="5130" max="5130" width="9.7109375" style="115" customWidth="1"/>
    <col min="5131" max="5131" width="3.85546875" style="115" customWidth="1"/>
    <col min="5132" max="5132" width="10.42578125" style="115" customWidth="1"/>
    <col min="5133" max="5133" width="6.7109375" style="115" customWidth="1"/>
    <col min="5134" max="5134" width="17.28515625" style="115" customWidth="1"/>
    <col min="5135" max="5379" width="35.7109375" style="115"/>
    <col min="5380" max="5380" width="22.140625" style="115" customWidth="1"/>
    <col min="5381" max="5381" width="31.140625" style="115" customWidth="1"/>
    <col min="5382" max="5382" width="24.140625" style="115" customWidth="1"/>
    <col min="5383" max="5383" width="33.7109375" style="115" customWidth="1"/>
    <col min="5384" max="5384" width="7.7109375" style="115" customWidth="1"/>
    <col min="5385" max="5385" width="9.85546875" style="115" customWidth="1"/>
    <col min="5386" max="5386" width="9.7109375" style="115" customWidth="1"/>
    <col min="5387" max="5387" width="3.85546875" style="115" customWidth="1"/>
    <col min="5388" max="5388" width="10.42578125" style="115" customWidth="1"/>
    <col min="5389" max="5389" width="6.7109375" style="115" customWidth="1"/>
    <col min="5390" max="5390" width="17.28515625" style="115" customWidth="1"/>
    <col min="5391" max="5635" width="35.7109375" style="115"/>
    <col min="5636" max="5636" width="22.140625" style="115" customWidth="1"/>
    <col min="5637" max="5637" width="31.140625" style="115" customWidth="1"/>
    <col min="5638" max="5638" width="24.140625" style="115" customWidth="1"/>
    <col min="5639" max="5639" width="33.7109375" style="115" customWidth="1"/>
    <col min="5640" max="5640" width="7.7109375" style="115" customWidth="1"/>
    <col min="5641" max="5641" width="9.85546875" style="115" customWidth="1"/>
    <col min="5642" max="5642" width="9.7109375" style="115" customWidth="1"/>
    <col min="5643" max="5643" width="3.85546875" style="115" customWidth="1"/>
    <col min="5644" max="5644" width="10.42578125" style="115" customWidth="1"/>
    <col min="5645" max="5645" width="6.7109375" style="115" customWidth="1"/>
    <col min="5646" max="5646" width="17.28515625" style="115" customWidth="1"/>
    <col min="5647" max="5891" width="35.7109375" style="115"/>
    <col min="5892" max="5892" width="22.140625" style="115" customWidth="1"/>
    <col min="5893" max="5893" width="31.140625" style="115" customWidth="1"/>
    <col min="5894" max="5894" width="24.140625" style="115" customWidth="1"/>
    <col min="5895" max="5895" width="33.7109375" style="115" customWidth="1"/>
    <col min="5896" max="5896" width="7.7109375" style="115" customWidth="1"/>
    <col min="5897" max="5897" width="9.85546875" style="115" customWidth="1"/>
    <col min="5898" max="5898" width="9.7109375" style="115" customWidth="1"/>
    <col min="5899" max="5899" width="3.85546875" style="115" customWidth="1"/>
    <col min="5900" max="5900" width="10.42578125" style="115" customWidth="1"/>
    <col min="5901" max="5901" width="6.7109375" style="115" customWidth="1"/>
    <col min="5902" max="5902" width="17.28515625" style="115" customWidth="1"/>
    <col min="5903" max="6147" width="35.7109375" style="115"/>
    <col min="6148" max="6148" width="22.140625" style="115" customWidth="1"/>
    <col min="6149" max="6149" width="31.140625" style="115" customWidth="1"/>
    <col min="6150" max="6150" width="24.140625" style="115" customWidth="1"/>
    <col min="6151" max="6151" width="33.7109375" style="115" customWidth="1"/>
    <col min="6152" max="6152" width="7.7109375" style="115" customWidth="1"/>
    <col min="6153" max="6153" width="9.85546875" style="115" customWidth="1"/>
    <col min="6154" max="6154" width="9.7109375" style="115" customWidth="1"/>
    <col min="6155" max="6155" width="3.85546875" style="115" customWidth="1"/>
    <col min="6156" max="6156" width="10.42578125" style="115" customWidth="1"/>
    <col min="6157" max="6157" width="6.7109375" style="115" customWidth="1"/>
    <col min="6158" max="6158" width="17.28515625" style="115" customWidth="1"/>
    <col min="6159" max="6403" width="35.7109375" style="115"/>
    <col min="6404" max="6404" width="22.140625" style="115" customWidth="1"/>
    <col min="6405" max="6405" width="31.140625" style="115" customWidth="1"/>
    <col min="6406" max="6406" width="24.140625" style="115" customWidth="1"/>
    <col min="6407" max="6407" width="33.7109375" style="115" customWidth="1"/>
    <col min="6408" max="6408" width="7.7109375" style="115" customWidth="1"/>
    <col min="6409" max="6409" width="9.85546875" style="115" customWidth="1"/>
    <col min="6410" max="6410" width="9.7109375" style="115" customWidth="1"/>
    <col min="6411" max="6411" width="3.85546875" style="115" customWidth="1"/>
    <col min="6412" max="6412" width="10.42578125" style="115" customWidth="1"/>
    <col min="6413" max="6413" width="6.7109375" style="115" customWidth="1"/>
    <col min="6414" max="6414" width="17.28515625" style="115" customWidth="1"/>
    <col min="6415" max="6659" width="35.7109375" style="115"/>
    <col min="6660" max="6660" width="22.140625" style="115" customWidth="1"/>
    <col min="6661" max="6661" width="31.140625" style="115" customWidth="1"/>
    <col min="6662" max="6662" width="24.140625" style="115" customWidth="1"/>
    <col min="6663" max="6663" width="33.7109375" style="115" customWidth="1"/>
    <col min="6664" max="6664" width="7.7109375" style="115" customWidth="1"/>
    <col min="6665" max="6665" width="9.85546875" style="115" customWidth="1"/>
    <col min="6666" max="6666" width="9.7109375" style="115" customWidth="1"/>
    <col min="6667" max="6667" width="3.85546875" style="115" customWidth="1"/>
    <col min="6668" max="6668" width="10.42578125" style="115" customWidth="1"/>
    <col min="6669" max="6669" width="6.7109375" style="115" customWidth="1"/>
    <col min="6670" max="6670" width="17.28515625" style="115" customWidth="1"/>
    <col min="6671" max="6915" width="35.7109375" style="115"/>
    <col min="6916" max="6916" width="22.140625" style="115" customWidth="1"/>
    <col min="6917" max="6917" width="31.140625" style="115" customWidth="1"/>
    <col min="6918" max="6918" width="24.140625" style="115" customWidth="1"/>
    <col min="6919" max="6919" width="33.7109375" style="115" customWidth="1"/>
    <col min="6920" max="6920" width="7.7109375" style="115" customWidth="1"/>
    <col min="6921" max="6921" width="9.85546875" style="115" customWidth="1"/>
    <col min="6922" max="6922" width="9.7109375" style="115" customWidth="1"/>
    <col min="6923" max="6923" width="3.85546875" style="115" customWidth="1"/>
    <col min="6924" max="6924" width="10.42578125" style="115" customWidth="1"/>
    <col min="6925" max="6925" width="6.7109375" style="115" customWidth="1"/>
    <col min="6926" max="6926" width="17.28515625" style="115" customWidth="1"/>
    <col min="6927" max="7171" width="35.7109375" style="115"/>
    <col min="7172" max="7172" width="22.140625" style="115" customWidth="1"/>
    <col min="7173" max="7173" width="31.140625" style="115" customWidth="1"/>
    <col min="7174" max="7174" width="24.140625" style="115" customWidth="1"/>
    <col min="7175" max="7175" width="33.7109375" style="115" customWidth="1"/>
    <col min="7176" max="7176" width="7.7109375" style="115" customWidth="1"/>
    <col min="7177" max="7177" width="9.85546875" style="115" customWidth="1"/>
    <col min="7178" max="7178" width="9.7109375" style="115" customWidth="1"/>
    <col min="7179" max="7179" width="3.85546875" style="115" customWidth="1"/>
    <col min="7180" max="7180" width="10.42578125" style="115" customWidth="1"/>
    <col min="7181" max="7181" width="6.7109375" style="115" customWidth="1"/>
    <col min="7182" max="7182" width="17.28515625" style="115" customWidth="1"/>
    <col min="7183" max="7427" width="35.7109375" style="115"/>
    <col min="7428" max="7428" width="22.140625" style="115" customWidth="1"/>
    <col min="7429" max="7429" width="31.140625" style="115" customWidth="1"/>
    <col min="7430" max="7430" width="24.140625" style="115" customWidth="1"/>
    <col min="7431" max="7431" width="33.7109375" style="115" customWidth="1"/>
    <col min="7432" max="7432" width="7.7109375" style="115" customWidth="1"/>
    <col min="7433" max="7433" width="9.85546875" style="115" customWidth="1"/>
    <col min="7434" max="7434" width="9.7109375" style="115" customWidth="1"/>
    <col min="7435" max="7435" width="3.85546875" style="115" customWidth="1"/>
    <col min="7436" max="7436" width="10.42578125" style="115" customWidth="1"/>
    <col min="7437" max="7437" width="6.7109375" style="115" customWidth="1"/>
    <col min="7438" max="7438" width="17.28515625" style="115" customWidth="1"/>
    <col min="7439" max="7683" width="35.7109375" style="115"/>
    <col min="7684" max="7684" width="22.140625" style="115" customWidth="1"/>
    <col min="7685" max="7685" width="31.140625" style="115" customWidth="1"/>
    <col min="7686" max="7686" width="24.140625" style="115" customWidth="1"/>
    <col min="7687" max="7687" width="33.7109375" style="115" customWidth="1"/>
    <col min="7688" max="7688" width="7.7109375" style="115" customWidth="1"/>
    <col min="7689" max="7689" width="9.85546875" style="115" customWidth="1"/>
    <col min="7690" max="7690" width="9.7109375" style="115" customWidth="1"/>
    <col min="7691" max="7691" width="3.85546875" style="115" customWidth="1"/>
    <col min="7692" max="7692" width="10.42578125" style="115" customWidth="1"/>
    <col min="7693" max="7693" width="6.7109375" style="115" customWidth="1"/>
    <col min="7694" max="7694" width="17.28515625" style="115" customWidth="1"/>
    <col min="7695" max="7939" width="35.7109375" style="115"/>
    <col min="7940" max="7940" width="22.140625" style="115" customWidth="1"/>
    <col min="7941" max="7941" width="31.140625" style="115" customWidth="1"/>
    <col min="7942" max="7942" width="24.140625" style="115" customWidth="1"/>
    <col min="7943" max="7943" width="33.7109375" style="115" customWidth="1"/>
    <col min="7944" max="7944" width="7.7109375" style="115" customWidth="1"/>
    <col min="7945" max="7945" width="9.85546875" style="115" customWidth="1"/>
    <col min="7946" max="7946" width="9.7109375" style="115" customWidth="1"/>
    <col min="7947" max="7947" width="3.85546875" style="115" customWidth="1"/>
    <col min="7948" max="7948" width="10.42578125" style="115" customWidth="1"/>
    <col min="7949" max="7949" width="6.7109375" style="115" customWidth="1"/>
    <col min="7950" max="7950" width="17.28515625" style="115" customWidth="1"/>
    <col min="7951" max="8195" width="35.7109375" style="115"/>
    <col min="8196" max="8196" width="22.140625" style="115" customWidth="1"/>
    <col min="8197" max="8197" width="31.140625" style="115" customWidth="1"/>
    <col min="8198" max="8198" width="24.140625" style="115" customWidth="1"/>
    <col min="8199" max="8199" width="33.7109375" style="115" customWidth="1"/>
    <col min="8200" max="8200" width="7.7109375" style="115" customWidth="1"/>
    <col min="8201" max="8201" width="9.85546875" style="115" customWidth="1"/>
    <col min="8202" max="8202" width="9.7109375" style="115" customWidth="1"/>
    <col min="8203" max="8203" width="3.85546875" style="115" customWidth="1"/>
    <col min="8204" max="8204" width="10.42578125" style="115" customWidth="1"/>
    <col min="8205" max="8205" width="6.7109375" style="115" customWidth="1"/>
    <col min="8206" max="8206" width="17.28515625" style="115" customWidth="1"/>
    <col min="8207" max="8451" width="35.7109375" style="115"/>
    <col min="8452" max="8452" width="22.140625" style="115" customWidth="1"/>
    <col min="8453" max="8453" width="31.140625" style="115" customWidth="1"/>
    <col min="8454" max="8454" width="24.140625" style="115" customWidth="1"/>
    <col min="8455" max="8455" width="33.7109375" style="115" customWidth="1"/>
    <col min="8456" max="8456" width="7.7109375" style="115" customWidth="1"/>
    <col min="8457" max="8457" width="9.85546875" style="115" customWidth="1"/>
    <col min="8458" max="8458" width="9.7109375" style="115" customWidth="1"/>
    <col min="8459" max="8459" width="3.85546875" style="115" customWidth="1"/>
    <col min="8460" max="8460" width="10.42578125" style="115" customWidth="1"/>
    <col min="8461" max="8461" width="6.7109375" style="115" customWidth="1"/>
    <col min="8462" max="8462" width="17.28515625" style="115" customWidth="1"/>
    <col min="8463" max="8707" width="35.7109375" style="115"/>
    <col min="8708" max="8708" width="22.140625" style="115" customWidth="1"/>
    <col min="8709" max="8709" width="31.140625" style="115" customWidth="1"/>
    <col min="8710" max="8710" width="24.140625" style="115" customWidth="1"/>
    <col min="8711" max="8711" width="33.7109375" style="115" customWidth="1"/>
    <col min="8712" max="8712" width="7.7109375" style="115" customWidth="1"/>
    <col min="8713" max="8713" width="9.85546875" style="115" customWidth="1"/>
    <col min="8714" max="8714" width="9.7109375" style="115" customWidth="1"/>
    <col min="8715" max="8715" width="3.85546875" style="115" customWidth="1"/>
    <col min="8716" max="8716" width="10.42578125" style="115" customWidth="1"/>
    <col min="8717" max="8717" width="6.7109375" style="115" customWidth="1"/>
    <col min="8718" max="8718" width="17.28515625" style="115" customWidth="1"/>
    <col min="8719" max="8963" width="35.7109375" style="115"/>
    <col min="8964" max="8964" width="22.140625" style="115" customWidth="1"/>
    <col min="8965" max="8965" width="31.140625" style="115" customWidth="1"/>
    <col min="8966" max="8966" width="24.140625" style="115" customWidth="1"/>
    <col min="8967" max="8967" width="33.7109375" style="115" customWidth="1"/>
    <col min="8968" max="8968" width="7.7109375" style="115" customWidth="1"/>
    <col min="8969" max="8969" width="9.85546875" style="115" customWidth="1"/>
    <col min="8970" max="8970" width="9.7109375" style="115" customWidth="1"/>
    <col min="8971" max="8971" width="3.85546875" style="115" customWidth="1"/>
    <col min="8972" max="8972" width="10.42578125" style="115" customWidth="1"/>
    <col min="8973" max="8973" width="6.7109375" style="115" customWidth="1"/>
    <col min="8974" max="8974" width="17.28515625" style="115" customWidth="1"/>
    <col min="8975" max="9219" width="35.7109375" style="115"/>
    <col min="9220" max="9220" width="22.140625" style="115" customWidth="1"/>
    <col min="9221" max="9221" width="31.140625" style="115" customWidth="1"/>
    <col min="9222" max="9222" width="24.140625" style="115" customWidth="1"/>
    <col min="9223" max="9223" width="33.7109375" style="115" customWidth="1"/>
    <col min="9224" max="9224" width="7.7109375" style="115" customWidth="1"/>
    <col min="9225" max="9225" width="9.85546875" style="115" customWidth="1"/>
    <col min="9226" max="9226" width="9.7109375" style="115" customWidth="1"/>
    <col min="9227" max="9227" width="3.85546875" style="115" customWidth="1"/>
    <col min="9228" max="9228" width="10.42578125" style="115" customWidth="1"/>
    <col min="9229" max="9229" width="6.7109375" style="115" customWidth="1"/>
    <col min="9230" max="9230" width="17.28515625" style="115" customWidth="1"/>
    <col min="9231" max="9475" width="35.7109375" style="115"/>
    <col min="9476" max="9476" width="22.140625" style="115" customWidth="1"/>
    <col min="9477" max="9477" width="31.140625" style="115" customWidth="1"/>
    <col min="9478" max="9478" width="24.140625" style="115" customWidth="1"/>
    <col min="9479" max="9479" width="33.7109375" style="115" customWidth="1"/>
    <col min="9480" max="9480" width="7.7109375" style="115" customWidth="1"/>
    <col min="9481" max="9481" width="9.85546875" style="115" customWidth="1"/>
    <col min="9482" max="9482" width="9.7109375" style="115" customWidth="1"/>
    <col min="9483" max="9483" width="3.85546875" style="115" customWidth="1"/>
    <col min="9484" max="9484" width="10.42578125" style="115" customWidth="1"/>
    <col min="9485" max="9485" width="6.7109375" style="115" customWidth="1"/>
    <col min="9486" max="9486" width="17.28515625" style="115" customWidth="1"/>
    <col min="9487" max="9731" width="35.7109375" style="115"/>
    <col min="9732" max="9732" width="22.140625" style="115" customWidth="1"/>
    <col min="9733" max="9733" width="31.140625" style="115" customWidth="1"/>
    <col min="9734" max="9734" width="24.140625" style="115" customWidth="1"/>
    <col min="9735" max="9735" width="33.7109375" style="115" customWidth="1"/>
    <col min="9736" max="9736" width="7.7109375" style="115" customWidth="1"/>
    <col min="9737" max="9737" width="9.85546875" style="115" customWidth="1"/>
    <col min="9738" max="9738" width="9.7109375" style="115" customWidth="1"/>
    <col min="9739" max="9739" width="3.85546875" style="115" customWidth="1"/>
    <col min="9740" max="9740" width="10.42578125" style="115" customWidth="1"/>
    <col min="9741" max="9741" width="6.7109375" style="115" customWidth="1"/>
    <col min="9742" max="9742" width="17.28515625" style="115" customWidth="1"/>
    <col min="9743" max="9987" width="35.7109375" style="115"/>
    <col min="9988" max="9988" width="22.140625" style="115" customWidth="1"/>
    <col min="9989" max="9989" width="31.140625" style="115" customWidth="1"/>
    <col min="9990" max="9990" width="24.140625" style="115" customWidth="1"/>
    <col min="9991" max="9991" width="33.7109375" style="115" customWidth="1"/>
    <col min="9992" max="9992" width="7.7109375" style="115" customWidth="1"/>
    <col min="9993" max="9993" width="9.85546875" style="115" customWidth="1"/>
    <col min="9994" max="9994" width="9.7109375" style="115" customWidth="1"/>
    <col min="9995" max="9995" width="3.85546875" style="115" customWidth="1"/>
    <col min="9996" max="9996" width="10.42578125" style="115" customWidth="1"/>
    <col min="9997" max="9997" width="6.7109375" style="115" customWidth="1"/>
    <col min="9998" max="9998" width="17.28515625" style="115" customWidth="1"/>
    <col min="9999" max="10243" width="35.7109375" style="115"/>
    <col min="10244" max="10244" width="22.140625" style="115" customWidth="1"/>
    <col min="10245" max="10245" width="31.140625" style="115" customWidth="1"/>
    <col min="10246" max="10246" width="24.140625" style="115" customWidth="1"/>
    <col min="10247" max="10247" width="33.7109375" style="115" customWidth="1"/>
    <col min="10248" max="10248" width="7.7109375" style="115" customWidth="1"/>
    <col min="10249" max="10249" width="9.85546875" style="115" customWidth="1"/>
    <col min="10250" max="10250" width="9.7109375" style="115" customWidth="1"/>
    <col min="10251" max="10251" width="3.85546875" style="115" customWidth="1"/>
    <col min="10252" max="10252" width="10.42578125" style="115" customWidth="1"/>
    <col min="10253" max="10253" width="6.7109375" style="115" customWidth="1"/>
    <col min="10254" max="10254" width="17.28515625" style="115" customWidth="1"/>
    <col min="10255" max="10499" width="35.7109375" style="115"/>
    <col min="10500" max="10500" width="22.140625" style="115" customWidth="1"/>
    <col min="10501" max="10501" width="31.140625" style="115" customWidth="1"/>
    <col min="10502" max="10502" width="24.140625" style="115" customWidth="1"/>
    <col min="10503" max="10503" width="33.7109375" style="115" customWidth="1"/>
    <col min="10504" max="10504" width="7.7109375" style="115" customWidth="1"/>
    <col min="10505" max="10505" width="9.85546875" style="115" customWidth="1"/>
    <col min="10506" max="10506" width="9.7109375" style="115" customWidth="1"/>
    <col min="10507" max="10507" width="3.85546875" style="115" customWidth="1"/>
    <col min="10508" max="10508" width="10.42578125" style="115" customWidth="1"/>
    <col min="10509" max="10509" width="6.7109375" style="115" customWidth="1"/>
    <col min="10510" max="10510" width="17.28515625" style="115" customWidth="1"/>
    <col min="10511" max="10755" width="35.7109375" style="115"/>
    <col min="10756" max="10756" width="22.140625" style="115" customWidth="1"/>
    <col min="10757" max="10757" width="31.140625" style="115" customWidth="1"/>
    <col min="10758" max="10758" width="24.140625" style="115" customWidth="1"/>
    <col min="10759" max="10759" width="33.7109375" style="115" customWidth="1"/>
    <col min="10760" max="10760" width="7.7109375" style="115" customWidth="1"/>
    <col min="10761" max="10761" width="9.85546875" style="115" customWidth="1"/>
    <col min="10762" max="10762" width="9.7109375" style="115" customWidth="1"/>
    <col min="10763" max="10763" width="3.85546875" style="115" customWidth="1"/>
    <col min="10764" max="10764" width="10.42578125" style="115" customWidth="1"/>
    <col min="10765" max="10765" width="6.7109375" style="115" customWidth="1"/>
    <col min="10766" max="10766" width="17.28515625" style="115" customWidth="1"/>
    <col min="10767" max="11011" width="35.7109375" style="115"/>
    <col min="11012" max="11012" width="22.140625" style="115" customWidth="1"/>
    <col min="11013" max="11013" width="31.140625" style="115" customWidth="1"/>
    <col min="11014" max="11014" width="24.140625" style="115" customWidth="1"/>
    <col min="11015" max="11015" width="33.7109375" style="115" customWidth="1"/>
    <col min="11016" max="11016" width="7.7109375" style="115" customWidth="1"/>
    <col min="11017" max="11017" width="9.85546875" style="115" customWidth="1"/>
    <col min="11018" max="11018" width="9.7109375" style="115" customWidth="1"/>
    <col min="11019" max="11019" width="3.85546875" style="115" customWidth="1"/>
    <col min="11020" max="11020" width="10.42578125" style="115" customWidth="1"/>
    <col min="11021" max="11021" width="6.7109375" style="115" customWidth="1"/>
    <col min="11022" max="11022" width="17.28515625" style="115" customWidth="1"/>
    <col min="11023" max="11267" width="35.7109375" style="115"/>
    <col min="11268" max="11268" width="22.140625" style="115" customWidth="1"/>
    <col min="11269" max="11269" width="31.140625" style="115" customWidth="1"/>
    <col min="11270" max="11270" width="24.140625" style="115" customWidth="1"/>
    <col min="11271" max="11271" width="33.7109375" style="115" customWidth="1"/>
    <col min="11272" max="11272" width="7.7109375" style="115" customWidth="1"/>
    <col min="11273" max="11273" width="9.85546875" style="115" customWidth="1"/>
    <col min="11274" max="11274" width="9.7109375" style="115" customWidth="1"/>
    <col min="11275" max="11275" width="3.85546875" style="115" customWidth="1"/>
    <col min="11276" max="11276" width="10.42578125" style="115" customWidth="1"/>
    <col min="11277" max="11277" width="6.7109375" style="115" customWidth="1"/>
    <col min="11278" max="11278" width="17.28515625" style="115" customWidth="1"/>
    <col min="11279" max="11523" width="35.7109375" style="115"/>
    <col min="11524" max="11524" width="22.140625" style="115" customWidth="1"/>
    <col min="11525" max="11525" width="31.140625" style="115" customWidth="1"/>
    <col min="11526" max="11526" width="24.140625" style="115" customWidth="1"/>
    <col min="11527" max="11527" width="33.7109375" style="115" customWidth="1"/>
    <col min="11528" max="11528" width="7.7109375" style="115" customWidth="1"/>
    <col min="11529" max="11529" width="9.85546875" style="115" customWidth="1"/>
    <col min="11530" max="11530" width="9.7109375" style="115" customWidth="1"/>
    <col min="11531" max="11531" width="3.85546875" style="115" customWidth="1"/>
    <col min="11532" max="11532" width="10.42578125" style="115" customWidth="1"/>
    <col min="11533" max="11533" width="6.7109375" style="115" customWidth="1"/>
    <col min="11534" max="11534" width="17.28515625" style="115" customWidth="1"/>
    <col min="11535" max="11779" width="35.7109375" style="115"/>
    <col min="11780" max="11780" width="22.140625" style="115" customWidth="1"/>
    <col min="11781" max="11781" width="31.140625" style="115" customWidth="1"/>
    <col min="11782" max="11782" width="24.140625" style="115" customWidth="1"/>
    <col min="11783" max="11783" width="33.7109375" style="115" customWidth="1"/>
    <col min="11784" max="11784" width="7.7109375" style="115" customWidth="1"/>
    <col min="11785" max="11785" width="9.85546875" style="115" customWidth="1"/>
    <col min="11786" max="11786" width="9.7109375" style="115" customWidth="1"/>
    <col min="11787" max="11787" width="3.85546875" style="115" customWidth="1"/>
    <col min="11788" max="11788" width="10.42578125" style="115" customWidth="1"/>
    <col min="11789" max="11789" width="6.7109375" style="115" customWidth="1"/>
    <col min="11790" max="11790" width="17.28515625" style="115" customWidth="1"/>
    <col min="11791" max="12035" width="35.7109375" style="115"/>
    <col min="12036" max="12036" width="22.140625" style="115" customWidth="1"/>
    <col min="12037" max="12037" width="31.140625" style="115" customWidth="1"/>
    <col min="12038" max="12038" width="24.140625" style="115" customWidth="1"/>
    <col min="12039" max="12039" width="33.7109375" style="115" customWidth="1"/>
    <col min="12040" max="12040" width="7.7109375" style="115" customWidth="1"/>
    <col min="12041" max="12041" width="9.85546875" style="115" customWidth="1"/>
    <col min="12042" max="12042" width="9.7109375" style="115" customWidth="1"/>
    <col min="12043" max="12043" width="3.85546875" style="115" customWidth="1"/>
    <col min="12044" max="12044" width="10.42578125" style="115" customWidth="1"/>
    <col min="12045" max="12045" width="6.7109375" style="115" customWidth="1"/>
    <col min="12046" max="12046" width="17.28515625" style="115" customWidth="1"/>
    <col min="12047" max="12291" width="35.7109375" style="115"/>
    <col min="12292" max="12292" width="22.140625" style="115" customWidth="1"/>
    <col min="12293" max="12293" width="31.140625" style="115" customWidth="1"/>
    <col min="12294" max="12294" width="24.140625" style="115" customWidth="1"/>
    <col min="12295" max="12295" width="33.7109375" style="115" customWidth="1"/>
    <col min="12296" max="12296" width="7.7109375" style="115" customWidth="1"/>
    <col min="12297" max="12297" width="9.85546875" style="115" customWidth="1"/>
    <col min="12298" max="12298" width="9.7109375" style="115" customWidth="1"/>
    <col min="12299" max="12299" width="3.85546875" style="115" customWidth="1"/>
    <col min="12300" max="12300" width="10.42578125" style="115" customWidth="1"/>
    <col min="12301" max="12301" width="6.7109375" style="115" customWidth="1"/>
    <col min="12302" max="12302" width="17.28515625" style="115" customWidth="1"/>
    <col min="12303" max="12547" width="35.7109375" style="115"/>
    <col min="12548" max="12548" width="22.140625" style="115" customWidth="1"/>
    <col min="12549" max="12549" width="31.140625" style="115" customWidth="1"/>
    <col min="12550" max="12550" width="24.140625" style="115" customWidth="1"/>
    <col min="12551" max="12551" width="33.7109375" style="115" customWidth="1"/>
    <col min="12552" max="12552" width="7.7109375" style="115" customWidth="1"/>
    <col min="12553" max="12553" width="9.85546875" style="115" customWidth="1"/>
    <col min="12554" max="12554" width="9.7109375" style="115" customWidth="1"/>
    <col min="12555" max="12555" width="3.85546875" style="115" customWidth="1"/>
    <col min="12556" max="12556" width="10.42578125" style="115" customWidth="1"/>
    <col min="12557" max="12557" width="6.7109375" style="115" customWidth="1"/>
    <col min="12558" max="12558" width="17.28515625" style="115" customWidth="1"/>
    <col min="12559" max="12803" width="35.7109375" style="115"/>
    <col min="12804" max="12804" width="22.140625" style="115" customWidth="1"/>
    <col min="12805" max="12805" width="31.140625" style="115" customWidth="1"/>
    <col min="12806" max="12806" width="24.140625" style="115" customWidth="1"/>
    <col min="12807" max="12807" width="33.7109375" style="115" customWidth="1"/>
    <col min="12808" max="12808" width="7.7109375" style="115" customWidth="1"/>
    <col min="12809" max="12809" width="9.85546875" style="115" customWidth="1"/>
    <col min="12810" max="12810" width="9.7109375" style="115" customWidth="1"/>
    <col min="12811" max="12811" width="3.85546875" style="115" customWidth="1"/>
    <col min="12812" max="12812" width="10.42578125" style="115" customWidth="1"/>
    <col min="12813" max="12813" width="6.7109375" style="115" customWidth="1"/>
    <col min="12814" max="12814" width="17.28515625" style="115" customWidth="1"/>
    <col min="12815" max="13059" width="35.7109375" style="115"/>
    <col min="13060" max="13060" width="22.140625" style="115" customWidth="1"/>
    <col min="13061" max="13061" width="31.140625" style="115" customWidth="1"/>
    <col min="13062" max="13062" width="24.140625" style="115" customWidth="1"/>
    <col min="13063" max="13063" width="33.7109375" style="115" customWidth="1"/>
    <col min="13064" max="13064" width="7.7109375" style="115" customWidth="1"/>
    <col min="13065" max="13065" width="9.85546875" style="115" customWidth="1"/>
    <col min="13066" max="13066" width="9.7109375" style="115" customWidth="1"/>
    <col min="13067" max="13067" width="3.85546875" style="115" customWidth="1"/>
    <col min="13068" max="13068" width="10.42578125" style="115" customWidth="1"/>
    <col min="13069" max="13069" width="6.7109375" style="115" customWidth="1"/>
    <col min="13070" max="13070" width="17.28515625" style="115" customWidth="1"/>
    <col min="13071" max="13315" width="35.7109375" style="115"/>
    <col min="13316" max="13316" width="22.140625" style="115" customWidth="1"/>
    <col min="13317" max="13317" width="31.140625" style="115" customWidth="1"/>
    <col min="13318" max="13318" width="24.140625" style="115" customWidth="1"/>
    <col min="13319" max="13319" width="33.7109375" style="115" customWidth="1"/>
    <col min="13320" max="13320" width="7.7109375" style="115" customWidth="1"/>
    <col min="13321" max="13321" width="9.85546875" style="115" customWidth="1"/>
    <col min="13322" max="13322" width="9.7109375" style="115" customWidth="1"/>
    <col min="13323" max="13323" width="3.85546875" style="115" customWidth="1"/>
    <col min="13324" max="13324" width="10.42578125" style="115" customWidth="1"/>
    <col min="13325" max="13325" width="6.7109375" style="115" customWidth="1"/>
    <col min="13326" max="13326" width="17.28515625" style="115" customWidth="1"/>
    <col min="13327" max="13571" width="35.7109375" style="115"/>
    <col min="13572" max="13572" width="22.140625" style="115" customWidth="1"/>
    <col min="13573" max="13573" width="31.140625" style="115" customWidth="1"/>
    <col min="13574" max="13574" width="24.140625" style="115" customWidth="1"/>
    <col min="13575" max="13575" width="33.7109375" style="115" customWidth="1"/>
    <col min="13576" max="13576" width="7.7109375" style="115" customWidth="1"/>
    <col min="13577" max="13577" width="9.85546875" style="115" customWidth="1"/>
    <col min="13578" max="13578" width="9.7109375" style="115" customWidth="1"/>
    <col min="13579" max="13579" width="3.85546875" style="115" customWidth="1"/>
    <col min="13580" max="13580" width="10.42578125" style="115" customWidth="1"/>
    <col min="13581" max="13581" width="6.7109375" style="115" customWidth="1"/>
    <col min="13582" max="13582" width="17.28515625" style="115" customWidth="1"/>
    <col min="13583" max="13827" width="35.7109375" style="115"/>
    <col min="13828" max="13828" width="22.140625" style="115" customWidth="1"/>
    <col min="13829" max="13829" width="31.140625" style="115" customWidth="1"/>
    <col min="13830" max="13830" width="24.140625" style="115" customWidth="1"/>
    <col min="13831" max="13831" width="33.7109375" style="115" customWidth="1"/>
    <col min="13832" max="13832" width="7.7109375" style="115" customWidth="1"/>
    <col min="13833" max="13833" width="9.85546875" style="115" customWidth="1"/>
    <col min="13834" max="13834" width="9.7109375" style="115" customWidth="1"/>
    <col min="13835" max="13835" width="3.85546875" style="115" customWidth="1"/>
    <col min="13836" max="13836" width="10.42578125" style="115" customWidth="1"/>
    <col min="13837" max="13837" width="6.7109375" style="115" customWidth="1"/>
    <col min="13838" max="13838" width="17.28515625" style="115" customWidth="1"/>
    <col min="13839" max="14083" width="35.7109375" style="115"/>
    <col min="14084" max="14084" width="22.140625" style="115" customWidth="1"/>
    <col min="14085" max="14085" width="31.140625" style="115" customWidth="1"/>
    <col min="14086" max="14086" width="24.140625" style="115" customWidth="1"/>
    <col min="14087" max="14087" width="33.7109375" style="115" customWidth="1"/>
    <col min="14088" max="14088" width="7.7109375" style="115" customWidth="1"/>
    <col min="14089" max="14089" width="9.85546875" style="115" customWidth="1"/>
    <col min="14090" max="14090" width="9.7109375" style="115" customWidth="1"/>
    <col min="14091" max="14091" width="3.85546875" style="115" customWidth="1"/>
    <col min="14092" max="14092" width="10.42578125" style="115" customWidth="1"/>
    <col min="14093" max="14093" width="6.7109375" style="115" customWidth="1"/>
    <col min="14094" max="14094" width="17.28515625" style="115" customWidth="1"/>
    <col min="14095" max="14339" width="35.7109375" style="115"/>
    <col min="14340" max="14340" width="22.140625" style="115" customWidth="1"/>
    <col min="14341" max="14341" width="31.140625" style="115" customWidth="1"/>
    <col min="14342" max="14342" width="24.140625" style="115" customWidth="1"/>
    <col min="14343" max="14343" width="33.7109375" style="115" customWidth="1"/>
    <col min="14344" max="14344" width="7.7109375" style="115" customWidth="1"/>
    <col min="14345" max="14345" width="9.85546875" style="115" customWidth="1"/>
    <col min="14346" max="14346" width="9.7109375" style="115" customWidth="1"/>
    <col min="14347" max="14347" width="3.85546875" style="115" customWidth="1"/>
    <col min="14348" max="14348" width="10.42578125" style="115" customWidth="1"/>
    <col min="14349" max="14349" width="6.7109375" style="115" customWidth="1"/>
    <col min="14350" max="14350" width="17.28515625" style="115" customWidth="1"/>
    <col min="14351" max="14595" width="35.7109375" style="115"/>
    <col min="14596" max="14596" width="22.140625" style="115" customWidth="1"/>
    <col min="14597" max="14597" width="31.140625" style="115" customWidth="1"/>
    <col min="14598" max="14598" width="24.140625" style="115" customWidth="1"/>
    <col min="14599" max="14599" width="33.7109375" style="115" customWidth="1"/>
    <col min="14600" max="14600" width="7.7109375" style="115" customWidth="1"/>
    <col min="14601" max="14601" width="9.85546875" style="115" customWidth="1"/>
    <col min="14602" max="14602" width="9.7109375" style="115" customWidth="1"/>
    <col min="14603" max="14603" width="3.85546875" style="115" customWidth="1"/>
    <col min="14604" max="14604" width="10.42578125" style="115" customWidth="1"/>
    <col min="14605" max="14605" width="6.7109375" style="115" customWidth="1"/>
    <col min="14606" max="14606" width="17.28515625" style="115" customWidth="1"/>
    <col min="14607" max="14851" width="35.7109375" style="115"/>
    <col min="14852" max="14852" width="22.140625" style="115" customWidth="1"/>
    <col min="14853" max="14853" width="31.140625" style="115" customWidth="1"/>
    <col min="14854" max="14854" width="24.140625" style="115" customWidth="1"/>
    <col min="14855" max="14855" width="33.7109375" style="115" customWidth="1"/>
    <col min="14856" max="14856" width="7.7109375" style="115" customWidth="1"/>
    <col min="14857" max="14857" width="9.85546875" style="115" customWidth="1"/>
    <col min="14858" max="14858" width="9.7109375" style="115" customWidth="1"/>
    <col min="14859" max="14859" width="3.85546875" style="115" customWidth="1"/>
    <col min="14860" max="14860" width="10.42578125" style="115" customWidth="1"/>
    <col min="14861" max="14861" width="6.7109375" style="115" customWidth="1"/>
    <col min="14862" max="14862" width="17.28515625" style="115" customWidth="1"/>
    <col min="14863" max="15107" width="35.7109375" style="115"/>
    <col min="15108" max="15108" width="22.140625" style="115" customWidth="1"/>
    <col min="15109" max="15109" width="31.140625" style="115" customWidth="1"/>
    <col min="15110" max="15110" width="24.140625" style="115" customWidth="1"/>
    <col min="15111" max="15111" width="33.7109375" style="115" customWidth="1"/>
    <col min="15112" max="15112" width="7.7109375" style="115" customWidth="1"/>
    <col min="15113" max="15113" width="9.85546875" style="115" customWidth="1"/>
    <col min="15114" max="15114" width="9.7109375" style="115" customWidth="1"/>
    <col min="15115" max="15115" width="3.85546875" style="115" customWidth="1"/>
    <col min="15116" max="15116" width="10.42578125" style="115" customWidth="1"/>
    <col min="15117" max="15117" width="6.7109375" style="115" customWidth="1"/>
    <col min="15118" max="15118" width="17.28515625" style="115" customWidth="1"/>
    <col min="15119" max="15363" width="35.7109375" style="115"/>
    <col min="15364" max="15364" width="22.140625" style="115" customWidth="1"/>
    <col min="15365" max="15365" width="31.140625" style="115" customWidth="1"/>
    <col min="15366" max="15366" width="24.140625" style="115" customWidth="1"/>
    <col min="15367" max="15367" width="33.7109375" style="115" customWidth="1"/>
    <col min="15368" max="15368" width="7.7109375" style="115" customWidth="1"/>
    <col min="15369" max="15369" width="9.85546875" style="115" customWidth="1"/>
    <col min="15370" max="15370" width="9.7109375" style="115" customWidth="1"/>
    <col min="15371" max="15371" width="3.85546875" style="115" customWidth="1"/>
    <col min="15372" max="15372" width="10.42578125" style="115" customWidth="1"/>
    <col min="15373" max="15373" width="6.7109375" style="115" customWidth="1"/>
    <col min="15374" max="15374" width="17.28515625" style="115" customWidth="1"/>
    <col min="15375" max="15619" width="35.7109375" style="115"/>
    <col min="15620" max="15620" width="22.140625" style="115" customWidth="1"/>
    <col min="15621" max="15621" width="31.140625" style="115" customWidth="1"/>
    <col min="15622" max="15622" width="24.140625" style="115" customWidth="1"/>
    <col min="15623" max="15623" width="33.7109375" style="115" customWidth="1"/>
    <col min="15624" max="15624" width="7.7109375" style="115" customWidth="1"/>
    <col min="15625" max="15625" width="9.85546875" style="115" customWidth="1"/>
    <col min="15626" max="15626" width="9.7109375" style="115" customWidth="1"/>
    <col min="15627" max="15627" width="3.85546875" style="115" customWidth="1"/>
    <col min="15628" max="15628" width="10.42578125" style="115" customWidth="1"/>
    <col min="15629" max="15629" width="6.7109375" style="115" customWidth="1"/>
    <col min="15630" max="15630" width="17.28515625" style="115" customWidth="1"/>
    <col min="15631" max="15875" width="35.7109375" style="115"/>
    <col min="15876" max="15876" width="22.140625" style="115" customWidth="1"/>
    <col min="15877" max="15877" width="31.140625" style="115" customWidth="1"/>
    <col min="15878" max="15878" width="24.140625" style="115" customWidth="1"/>
    <col min="15879" max="15879" width="33.7109375" style="115" customWidth="1"/>
    <col min="15880" max="15880" width="7.7109375" style="115" customWidth="1"/>
    <col min="15881" max="15881" width="9.85546875" style="115" customWidth="1"/>
    <col min="15882" max="15882" width="9.7109375" style="115" customWidth="1"/>
    <col min="15883" max="15883" width="3.85546875" style="115" customWidth="1"/>
    <col min="15884" max="15884" width="10.42578125" style="115" customWidth="1"/>
    <col min="15885" max="15885" width="6.7109375" style="115" customWidth="1"/>
    <col min="15886" max="15886" width="17.28515625" style="115" customWidth="1"/>
    <col min="15887" max="16131" width="35.7109375" style="115"/>
    <col min="16132" max="16132" width="22.140625" style="115" customWidth="1"/>
    <col min="16133" max="16133" width="31.140625" style="115" customWidth="1"/>
    <col min="16134" max="16134" width="24.140625" style="115" customWidth="1"/>
    <col min="16135" max="16135" width="33.7109375" style="115" customWidth="1"/>
    <col min="16136" max="16136" width="7.7109375" style="115" customWidth="1"/>
    <col min="16137" max="16137" width="9.85546875" style="115" customWidth="1"/>
    <col min="16138" max="16138" width="9.7109375" style="115" customWidth="1"/>
    <col min="16139" max="16139" width="3.85546875" style="115" customWidth="1"/>
    <col min="16140" max="16140" width="10.42578125" style="115" customWidth="1"/>
    <col min="16141" max="16141" width="6.7109375" style="115" customWidth="1"/>
    <col min="16142" max="16142" width="17.28515625" style="115" customWidth="1"/>
    <col min="16143" max="16384" width="35.7109375" style="115"/>
  </cols>
  <sheetData>
    <row r="1" spans="1:18" ht="12" customHeight="1" x14ac:dyDescent="0.25">
      <c r="A1" s="112" t="s">
        <v>107</v>
      </c>
      <c r="B1" s="112" t="s">
        <v>180</v>
      </c>
      <c r="C1" s="112" t="s">
        <v>179</v>
      </c>
      <c r="D1" s="209"/>
      <c r="E1" s="112" t="s">
        <v>132</v>
      </c>
      <c r="F1" s="112" t="s">
        <v>181</v>
      </c>
      <c r="G1" s="112" t="s">
        <v>133</v>
      </c>
      <c r="H1" s="113" t="s">
        <v>134</v>
      </c>
      <c r="I1" s="181" t="e">
        <f>COUNTIF(H:H,"N") &amp; " = " &amp; INT(COUNTIF(H:H,"N")/K1*100) &amp; "%"</f>
        <v>#DIV/0!</v>
      </c>
      <c r="J1" s="182" t="e">
        <f>COUNTIF(H:H,"Y") &amp; " = " &amp; INT(COUNTIF(H:H,"Y")/K1*100) &amp; "%"</f>
        <v>#DIV/0!</v>
      </c>
      <c r="K1" s="183">
        <f>COUNTA(C2:C2000)</f>
        <v>0</v>
      </c>
      <c r="L1" s="114"/>
    </row>
    <row r="2" spans="1:18" ht="12" customHeight="1" x14ac:dyDescent="0.2">
      <c r="A2" s="204"/>
      <c r="B2" s="204"/>
      <c r="C2" s="204"/>
      <c r="D2" s="210"/>
      <c r="E2" s="204"/>
      <c r="F2" s="204"/>
      <c r="G2" s="204"/>
      <c r="H2" s="205"/>
      <c r="I2" s="179"/>
      <c r="Q2" s="109"/>
      <c r="R2" s="109"/>
    </row>
    <row r="3" spans="1:18" ht="12" customHeight="1" x14ac:dyDescent="0.2">
      <c r="A3" s="204"/>
      <c r="B3" s="204"/>
      <c r="C3" s="204"/>
      <c r="D3" s="210"/>
      <c r="E3" s="204"/>
      <c r="F3" s="204"/>
      <c r="G3" s="204"/>
      <c r="H3" s="205"/>
      <c r="I3" s="179"/>
      <c r="N3" s="117" t="s">
        <v>136</v>
      </c>
      <c r="O3" s="117" t="s">
        <v>115</v>
      </c>
      <c r="Q3" s="109"/>
      <c r="R3" s="109"/>
    </row>
    <row r="4" spans="1:18" ht="12" customHeight="1" x14ac:dyDescent="0.2">
      <c r="A4" s="204"/>
      <c r="B4" s="204"/>
      <c r="C4" s="204"/>
      <c r="D4" s="210"/>
      <c r="E4" s="204"/>
      <c r="F4" s="204"/>
      <c r="G4" s="204"/>
      <c r="H4" s="205"/>
      <c r="I4" s="179"/>
      <c r="K4" s="115">
        <v>0</v>
      </c>
      <c r="L4" s="115">
        <v>10010</v>
      </c>
      <c r="N4" s="118" t="s">
        <v>121</v>
      </c>
      <c r="O4" s="118" t="s">
        <v>138</v>
      </c>
      <c r="Q4" s="109"/>
      <c r="R4" s="109"/>
    </row>
    <row r="5" spans="1:18" ht="12" customHeight="1" x14ac:dyDescent="0.2">
      <c r="A5" s="204"/>
      <c r="B5" s="204"/>
      <c r="C5" s="204"/>
      <c r="D5" s="210"/>
      <c r="E5" s="204"/>
      <c r="F5" s="204"/>
      <c r="G5" s="204"/>
      <c r="H5" s="205"/>
      <c r="I5" s="179"/>
      <c r="K5" s="115">
        <v>0</v>
      </c>
      <c r="L5" s="115">
        <v>10011</v>
      </c>
      <c r="N5" s="118" t="s">
        <v>139</v>
      </c>
      <c r="O5" s="118" t="s">
        <v>140</v>
      </c>
      <c r="Q5" s="109"/>
      <c r="R5" s="109"/>
    </row>
    <row r="6" spans="1:18" ht="12" customHeight="1" x14ac:dyDescent="0.2">
      <c r="A6" s="204"/>
      <c r="B6" s="204"/>
      <c r="C6" s="204"/>
      <c r="D6" s="210"/>
      <c r="E6" s="204"/>
      <c r="F6" s="204"/>
      <c r="G6" s="204"/>
      <c r="H6" s="205"/>
      <c r="I6" s="179"/>
      <c r="K6" s="115">
        <v>0</v>
      </c>
      <c r="L6" s="115">
        <v>10012</v>
      </c>
      <c r="N6" s="118" t="s">
        <v>120</v>
      </c>
      <c r="O6" s="118" t="s">
        <v>141</v>
      </c>
      <c r="Q6" s="109"/>
      <c r="R6" s="109"/>
    </row>
    <row r="7" spans="1:18" ht="12" customHeight="1" x14ac:dyDescent="0.2">
      <c r="A7" s="204"/>
      <c r="B7" s="204"/>
      <c r="C7" s="204"/>
      <c r="D7" s="210"/>
      <c r="E7" s="204"/>
      <c r="F7" s="204"/>
      <c r="G7" s="204"/>
      <c r="H7" s="205"/>
      <c r="I7" s="179"/>
      <c r="K7" s="115">
        <v>0</v>
      </c>
      <c r="L7" s="115">
        <v>10013</v>
      </c>
      <c r="N7" s="118" t="s">
        <v>142</v>
      </c>
      <c r="O7" s="118" t="s">
        <v>143</v>
      </c>
      <c r="Q7" s="109"/>
      <c r="R7" s="109"/>
    </row>
    <row r="8" spans="1:18" ht="12" customHeight="1" x14ac:dyDescent="0.2">
      <c r="A8" s="204"/>
      <c r="B8" s="204"/>
      <c r="C8" s="204"/>
      <c r="D8" s="210"/>
      <c r="E8" s="204"/>
      <c r="F8" s="204"/>
      <c r="G8" s="204"/>
      <c r="H8" s="205"/>
      <c r="I8" s="179"/>
      <c r="K8" s="115">
        <v>0</v>
      </c>
      <c r="L8" s="115">
        <v>10014</v>
      </c>
      <c r="N8" s="118" t="s">
        <v>144</v>
      </c>
      <c r="O8" s="118" t="s">
        <v>145</v>
      </c>
      <c r="Q8" s="109"/>
      <c r="R8" s="109"/>
    </row>
    <row r="9" spans="1:18" ht="12" customHeight="1" x14ac:dyDescent="0.2">
      <c r="A9" s="204"/>
      <c r="B9" s="204"/>
      <c r="C9" s="204"/>
      <c r="D9" s="210"/>
      <c r="E9" s="204"/>
      <c r="F9" s="204"/>
      <c r="G9" s="204"/>
      <c r="H9" s="205"/>
      <c r="I9" s="179"/>
      <c r="K9" s="115">
        <v>0</v>
      </c>
      <c r="L9" s="115">
        <v>10015</v>
      </c>
      <c r="N9" s="118" t="s">
        <v>146</v>
      </c>
      <c r="O9" s="118" t="s">
        <v>147</v>
      </c>
      <c r="Q9" s="109"/>
      <c r="R9" s="109"/>
    </row>
    <row r="10" spans="1:18" ht="12" customHeight="1" x14ac:dyDescent="0.2">
      <c r="A10" s="204"/>
      <c r="B10" s="204"/>
      <c r="C10" s="204"/>
      <c r="D10" s="210"/>
      <c r="E10" s="204"/>
      <c r="F10" s="204"/>
      <c r="G10" s="204"/>
      <c r="H10" s="205"/>
      <c r="I10" s="179"/>
      <c r="K10" s="115">
        <v>0</v>
      </c>
      <c r="L10" s="115">
        <v>10016</v>
      </c>
      <c r="N10" s="118" t="s">
        <v>148</v>
      </c>
      <c r="O10" s="118" t="s">
        <v>149</v>
      </c>
      <c r="Q10" s="109"/>
      <c r="R10" s="109"/>
    </row>
    <row r="11" spans="1:18" ht="12" customHeight="1" x14ac:dyDescent="0.2">
      <c r="A11" s="204"/>
      <c r="B11" s="204"/>
      <c r="C11" s="204"/>
      <c r="D11" s="210"/>
      <c r="E11" s="204"/>
      <c r="F11" s="204"/>
      <c r="G11" s="204"/>
      <c r="H11" s="205"/>
      <c r="I11" s="179"/>
      <c r="K11" s="115">
        <v>0</v>
      </c>
      <c r="L11" s="115">
        <v>10017</v>
      </c>
      <c r="N11" s="119" t="s">
        <v>150</v>
      </c>
      <c r="O11" s="119" t="s">
        <v>151</v>
      </c>
      <c r="Q11" s="109"/>
      <c r="R11" s="109"/>
    </row>
    <row r="12" spans="1:18" ht="12" customHeight="1" x14ac:dyDescent="0.2">
      <c r="A12" s="204"/>
      <c r="B12" s="204"/>
      <c r="C12" s="204"/>
      <c r="D12" s="210"/>
      <c r="E12" s="204"/>
      <c r="F12" s="204"/>
      <c r="G12" s="204"/>
      <c r="H12" s="205"/>
      <c r="I12" s="179"/>
      <c r="K12" s="115">
        <v>0</v>
      </c>
      <c r="L12" s="115">
        <v>10018</v>
      </c>
      <c r="N12" s="119" t="s">
        <v>152</v>
      </c>
      <c r="O12" s="119" t="s">
        <v>153</v>
      </c>
      <c r="Q12" s="109"/>
      <c r="R12" s="109"/>
    </row>
    <row r="13" spans="1:18" ht="12" customHeight="1" x14ac:dyDescent="0.2">
      <c r="A13" s="204"/>
      <c r="B13" s="204"/>
      <c r="C13" s="204"/>
      <c r="D13" s="210"/>
      <c r="E13" s="204"/>
      <c r="F13" s="204"/>
      <c r="G13" s="204"/>
      <c r="H13" s="205"/>
      <c r="I13" s="179"/>
      <c r="K13" s="115">
        <v>0</v>
      </c>
      <c r="L13" s="115">
        <v>10019</v>
      </c>
      <c r="N13" s="119" t="s">
        <v>154</v>
      </c>
      <c r="O13" s="119" t="s">
        <v>155</v>
      </c>
      <c r="Q13" s="109"/>
      <c r="R13" s="109"/>
    </row>
    <row r="14" spans="1:18" ht="12" customHeight="1" x14ac:dyDescent="0.2">
      <c r="A14" s="204"/>
      <c r="B14" s="204"/>
      <c r="C14" s="204"/>
      <c r="D14" s="210"/>
      <c r="E14" s="204"/>
      <c r="F14" s="204"/>
      <c r="G14" s="204"/>
      <c r="H14" s="205"/>
      <c r="I14" s="179"/>
      <c r="K14" s="115">
        <v>0</v>
      </c>
      <c r="L14" s="115">
        <v>10020</v>
      </c>
      <c r="N14" s="119" t="s">
        <v>156</v>
      </c>
      <c r="O14" s="119" t="s">
        <v>157</v>
      </c>
      <c r="Q14" s="109"/>
      <c r="R14" s="109"/>
    </row>
    <row r="15" spans="1:18" ht="12" customHeight="1" x14ac:dyDescent="0.2">
      <c r="A15" s="204"/>
      <c r="B15" s="204"/>
      <c r="C15" s="204"/>
      <c r="D15" s="210"/>
      <c r="E15" s="204"/>
      <c r="F15" s="204"/>
      <c r="G15" s="204"/>
      <c r="H15" s="205"/>
      <c r="I15" s="179"/>
      <c r="K15" s="115">
        <v>0</v>
      </c>
      <c r="L15" s="115">
        <v>10021</v>
      </c>
      <c r="N15" s="119" t="s">
        <v>158</v>
      </c>
      <c r="O15" s="119" t="s">
        <v>159</v>
      </c>
      <c r="Q15" s="109"/>
      <c r="R15" s="109"/>
    </row>
    <row r="16" spans="1:18" ht="12" customHeight="1" x14ac:dyDescent="0.2">
      <c r="A16" s="204"/>
      <c r="B16" s="204"/>
      <c r="C16" s="204"/>
      <c r="D16" s="210"/>
      <c r="E16" s="204"/>
      <c r="F16" s="204"/>
      <c r="G16" s="204"/>
      <c r="H16" s="205"/>
      <c r="I16" s="179"/>
      <c r="K16" s="115">
        <v>0</v>
      </c>
      <c r="L16" s="115">
        <v>10022</v>
      </c>
      <c r="N16" s="119" t="s">
        <v>160</v>
      </c>
      <c r="O16" s="118" t="s">
        <v>185</v>
      </c>
      <c r="Q16" s="109"/>
      <c r="R16" s="109"/>
    </row>
    <row r="17" spans="1:18" ht="12" customHeight="1" x14ac:dyDescent="0.2">
      <c r="A17" s="204"/>
      <c r="B17" s="204"/>
      <c r="C17" s="204"/>
      <c r="D17" s="210"/>
      <c r="E17" s="204"/>
      <c r="F17" s="204"/>
      <c r="G17" s="204"/>
      <c r="H17" s="205"/>
      <c r="I17" s="179"/>
      <c r="K17" s="115">
        <v>0</v>
      </c>
      <c r="L17" s="115">
        <v>10023</v>
      </c>
      <c r="N17" s="119" t="s">
        <v>161</v>
      </c>
      <c r="O17" s="119" t="s">
        <v>186</v>
      </c>
      <c r="Q17" s="109"/>
      <c r="R17" s="109"/>
    </row>
    <row r="18" spans="1:18" ht="12" customHeight="1" x14ac:dyDescent="0.2">
      <c r="A18" s="204"/>
      <c r="B18" s="204"/>
      <c r="C18" s="204"/>
      <c r="D18" s="210"/>
      <c r="E18" s="204"/>
      <c r="F18" s="204"/>
      <c r="G18" s="204"/>
      <c r="H18" s="205"/>
      <c r="I18" s="179"/>
      <c r="K18" s="115">
        <v>0</v>
      </c>
      <c r="L18" s="115">
        <v>10024</v>
      </c>
      <c r="N18" s="119" t="s">
        <v>162</v>
      </c>
      <c r="O18" s="119" t="s">
        <v>163</v>
      </c>
      <c r="Q18" s="109"/>
      <c r="R18" s="109"/>
    </row>
    <row r="19" spans="1:18" ht="12" customHeight="1" x14ac:dyDescent="0.2">
      <c r="A19" s="204"/>
      <c r="B19" s="204"/>
      <c r="C19" s="204"/>
      <c r="D19" s="210"/>
      <c r="E19" s="204"/>
      <c r="F19" s="204"/>
      <c r="G19" s="204"/>
      <c r="H19" s="205"/>
      <c r="I19" s="179"/>
      <c r="K19" s="115">
        <v>0</v>
      </c>
      <c r="L19" s="115">
        <v>10025</v>
      </c>
      <c r="N19" s="119" t="s">
        <v>164</v>
      </c>
      <c r="O19" s="119" t="s">
        <v>165</v>
      </c>
      <c r="Q19" s="109"/>
      <c r="R19" s="109"/>
    </row>
    <row r="20" spans="1:18" ht="12" customHeight="1" x14ac:dyDescent="0.2">
      <c r="A20" s="204"/>
      <c r="B20" s="204"/>
      <c r="C20" s="204"/>
      <c r="D20" s="210"/>
      <c r="E20" s="204"/>
      <c r="F20" s="204"/>
      <c r="G20" s="204"/>
      <c r="H20" s="205"/>
      <c r="I20" s="179"/>
      <c r="K20" s="115">
        <v>0</v>
      </c>
      <c r="L20" s="115">
        <v>10026</v>
      </c>
      <c r="N20" s="119" t="s">
        <v>119</v>
      </c>
      <c r="O20" s="119" t="s">
        <v>166</v>
      </c>
      <c r="Q20" s="109"/>
      <c r="R20" s="109"/>
    </row>
    <row r="21" spans="1:18" ht="12" customHeight="1" x14ac:dyDescent="0.2">
      <c r="A21" s="204"/>
      <c r="B21" s="204"/>
      <c r="C21" s="204"/>
      <c r="D21" s="210"/>
      <c r="E21" s="204"/>
      <c r="F21" s="204"/>
      <c r="G21" s="204"/>
      <c r="H21" s="205"/>
      <c r="I21" s="179"/>
      <c r="K21" s="115">
        <v>0</v>
      </c>
      <c r="L21" s="115">
        <v>10027</v>
      </c>
      <c r="N21" s="119" t="s">
        <v>167</v>
      </c>
      <c r="O21" s="119" t="s">
        <v>168</v>
      </c>
      <c r="Q21" s="109"/>
      <c r="R21" s="109"/>
    </row>
    <row r="22" spans="1:18" ht="12" customHeight="1" x14ac:dyDescent="0.2">
      <c r="A22" s="204"/>
      <c r="B22" s="204"/>
      <c r="C22" s="204"/>
      <c r="D22" s="210"/>
      <c r="E22" s="204"/>
      <c r="F22" s="204"/>
      <c r="G22" s="204"/>
      <c r="H22" s="205"/>
      <c r="I22" s="179"/>
      <c r="K22" s="115">
        <v>0</v>
      </c>
      <c r="L22" s="115">
        <v>10028</v>
      </c>
      <c r="N22" s="119" t="s">
        <v>135</v>
      </c>
      <c r="O22" s="119" t="s">
        <v>169</v>
      </c>
      <c r="Q22" s="109"/>
      <c r="R22" s="109"/>
    </row>
    <row r="23" spans="1:18" ht="12" customHeight="1" x14ac:dyDescent="0.2">
      <c r="A23" s="204"/>
      <c r="B23" s="204"/>
      <c r="C23" s="204"/>
      <c r="D23" s="210"/>
      <c r="E23" s="204"/>
      <c r="F23" s="204"/>
      <c r="G23" s="204"/>
      <c r="H23" s="205"/>
      <c r="I23" s="179"/>
      <c r="K23" s="115">
        <v>0</v>
      </c>
      <c r="L23" s="115">
        <v>10029</v>
      </c>
      <c r="N23" s="119" t="s">
        <v>170</v>
      </c>
      <c r="O23" s="119" t="s">
        <v>171</v>
      </c>
      <c r="Q23" s="109"/>
      <c r="R23" s="109"/>
    </row>
    <row r="24" spans="1:18" ht="12" customHeight="1" x14ac:dyDescent="0.2">
      <c r="A24" s="204"/>
      <c r="B24" s="204"/>
      <c r="C24" s="204"/>
      <c r="D24" s="210"/>
      <c r="E24" s="204"/>
      <c r="F24" s="204"/>
      <c r="G24" s="204"/>
      <c r="H24" s="205"/>
      <c r="I24" s="179"/>
      <c r="K24" s="115">
        <v>0</v>
      </c>
      <c r="L24" s="115">
        <v>10030</v>
      </c>
      <c r="N24" s="120" t="s">
        <v>172</v>
      </c>
      <c r="O24" s="120" t="s">
        <v>173</v>
      </c>
      <c r="Q24" s="109"/>
      <c r="R24" s="109"/>
    </row>
    <row r="25" spans="1:18" ht="12" customHeight="1" x14ac:dyDescent="0.2">
      <c r="A25" s="204"/>
      <c r="B25" s="204"/>
      <c r="C25" s="204"/>
      <c r="D25" s="210"/>
      <c r="E25" s="204"/>
      <c r="F25" s="204"/>
      <c r="G25" s="204"/>
      <c r="H25" s="205"/>
      <c r="I25" s="179"/>
      <c r="K25" s="115">
        <v>0</v>
      </c>
      <c r="L25" s="115">
        <v>10031</v>
      </c>
      <c r="Q25" s="109"/>
      <c r="R25" s="109"/>
    </row>
    <row r="26" spans="1:18" ht="12" customHeight="1" x14ac:dyDescent="0.2">
      <c r="A26" s="204"/>
      <c r="B26" s="204"/>
      <c r="C26" s="204"/>
      <c r="D26" s="210"/>
      <c r="E26" s="204"/>
      <c r="F26" s="204"/>
      <c r="G26" s="204"/>
      <c r="H26" s="205"/>
      <c r="I26" s="179"/>
      <c r="K26" s="115">
        <v>0</v>
      </c>
      <c r="L26" s="115">
        <v>10032</v>
      </c>
      <c r="Q26" s="109"/>
      <c r="R26" s="109"/>
    </row>
    <row r="27" spans="1:18" ht="12" customHeight="1" x14ac:dyDescent="0.2">
      <c r="A27" s="204"/>
      <c r="B27" s="204"/>
      <c r="C27" s="204"/>
      <c r="D27" s="210"/>
      <c r="E27" s="204"/>
      <c r="F27" s="204"/>
      <c r="G27" s="204"/>
      <c r="H27" s="205"/>
      <c r="I27" s="179"/>
      <c r="K27" s="115">
        <v>0</v>
      </c>
      <c r="L27" s="115">
        <v>10033</v>
      </c>
      <c r="Q27" s="109"/>
      <c r="R27" s="109"/>
    </row>
    <row r="28" spans="1:18" ht="12" customHeight="1" x14ac:dyDescent="0.2">
      <c r="A28" s="204"/>
      <c r="B28" s="204"/>
      <c r="C28" s="204"/>
      <c r="D28" s="210"/>
      <c r="E28" s="204"/>
      <c r="F28" s="204"/>
      <c r="G28" s="204"/>
      <c r="H28" s="205"/>
      <c r="I28" s="179"/>
      <c r="K28" s="115">
        <v>0</v>
      </c>
      <c r="L28" s="115">
        <v>10034</v>
      </c>
      <c r="Q28" s="109"/>
      <c r="R28" s="109"/>
    </row>
    <row r="29" spans="1:18" ht="12" customHeight="1" x14ac:dyDescent="0.2">
      <c r="A29" s="204"/>
      <c r="B29" s="204"/>
      <c r="C29" s="204"/>
      <c r="D29" s="210"/>
      <c r="E29" s="204"/>
      <c r="F29" s="204"/>
      <c r="G29" s="204"/>
      <c r="H29" s="205"/>
      <c r="I29" s="179"/>
      <c r="K29" s="115">
        <v>0</v>
      </c>
      <c r="L29" s="115">
        <v>10035</v>
      </c>
      <c r="Q29" s="109"/>
      <c r="R29" s="109"/>
    </row>
    <row r="30" spans="1:18" ht="12" customHeight="1" x14ac:dyDescent="0.2">
      <c r="A30" s="204"/>
      <c r="B30" s="204"/>
      <c r="C30" s="204"/>
      <c r="D30" s="210"/>
      <c r="E30" s="204"/>
      <c r="F30" s="204"/>
      <c r="G30" s="204"/>
      <c r="H30" s="205"/>
      <c r="I30" s="179"/>
      <c r="K30" s="115">
        <v>0</v>
      </c>
      <c r="L30" s="115">
        <v>10036</v>
      </c>
      <c r="Q30" s="109"/>
      <c r="R30" s="109"/>
    </row>
    <row r="31" spans="1:18" ht="12" customHeight="1" x14ac:dyDescent="0.2">
      <c r="A31" s="204"/>
      <c r="B31" s="204"/>
      <c r="C31" s="204"/>
      <c r="D31" s="210"/>
      <c r="E31" s="204"/>
      <c r="F31" s="204"/>
      <c r="G31" s="204"/>
      <c r="H31" s="205"/>
      <c r="I31" s="179"/>
      <c r="K31" s="115">
        <v>0</v>
      </c>
      <c r="L31" s="115">
        <v>10037</v>
      </c>
      <c r="Q31" s="109"/>
      <c r="R31" s="109"/>
    </row>
    <row r="32" spans="1:18" ht="12" customHeight="1" x14ac:dyDescent="0.2">
      <c r="A32" s="204"/>
      <c r="B32" s="204"/>
      <c r="C32" s="204"/>
      <c r="D32" s="210"/>
      <c r="E32" s="204"/>
      <c r="F32" s="204"/>
      <c r="G32" s="204"/>
      <c r="H32" s="205"/>
      <c r="I32" s="179"/>
      <c r="K32" s="115">
        <v>0</v>
      </c>
      <c r="L32" s="115">
        <v>10038</v>
      </c>
      <c r="Q32" s="109"/>
      <c r="R32" s="109"/>
    </row>
    <row r="33" spans="1:18" ht="12" customHeight="1" x14ac:dyDescent="0.2">
      <c r="A33" s="204"/>
      <c r="B33" s="204"/>
      <c r="C33" s="204"/>
      <c r="D33" s="210"/>
      <c r="E33" s="204"/>
      <c r="F33" s="204"/>
      <c r="G33" s="204"/>
      <c r="H33" s="205"/>
      <c r="I33" s="179"/>
      <c r="K33" s="115">
        <v>0</v>
      </c>
      <c r="L33" s="115">
        <v>10039</v>
      </c>
      <c r="Q33" s="109"/>
      <c r="R33" s="109"/>
    </row>
    <row r="34" spans="1:18" ht="12" customHeight="1" x14ac:dyDescent="0.2">
      <c r="A34" s="204"/>
      <c r="B34" s="204"/>
      <c r="C34" s="204"/>
      <c r="D34" s="210"/>
      <c r="E34" s="204"/>
      <c r="F34" s="204"/>
      <c r="G34" s="204"/>
      <c r="H34" s="205"/>
      <c r="I34" s="179"/>
      <c r="K34" s="115">
        <v>0</v>
      </c>
      <c r="L34" s="115">
        <v>10040</v>
      </c>
      <c r="Q34" s="109"/>
      <c r="R34" s="109"/>
    </row>
    <row r="35" spans="1:18" ht="12" customHeight="1" x14ac:dyDescent="0.2">
      <c r="A35" s="204"/>
      <c r="B35" s="204"/>
      <c r="C35" s="204"/>
      <c r="D35" s="210"/>
      <c r="E35" s="204"/>
      <c r="F35" s="204"/>
      <c r="G35" s="204"/>
      <c r="H35" s="205"/>
      <c r="I35" s="179"/>
      <c r="K35" s="115">
        <v>0</v>
      </c>
      <c r="L35" s="115">
        <v>10041</v>
      </c>
      <c r="Q35" s="109"/>
      <c r="R35" s="109"/>
    </row>
    <row r="36" spans="1:18" ht="12" customHeight="1" x14ac:dyDescent="0.2">
      <c r="A36" s="204"/>
      <c r="B36" s="204"/>
      <c r="C36" s="204"/>
      <c r="D36" s="210"/>
      <c r="E36" s="204"/>
      <c r="F36" s="204"/>
      <c r="G36" s="204"/>
      <c r="H36" s="205"/>
      <c r="I36" s="179"/>
      <c r="K36" s="115">
        <v>0</v>
      </c>
      <c r="L36" s="115">
        <v>10042</v>
      </c>
      <c r="Q36" s="109"/>
      <c r="R36" s="109"/>
    </row>
    <row r="37" spans="1:18" ht="12" customHeight="1" x14ac:dyDescent="0.2">
      <c r="A37" s="204"/>
      <c r="B37" s="204"/>
      <c r="C37" s="204"/>
      <c r="D37" s="210"/>
      <c r="E37" s="204"/>
      <c r="F37" s="204"/>
      <c r="G37" s="204"/>
      <c r="H37" s="205"/>
      <c r="I37" s="179"/>
      <c r="K37" s="115">
        <v>0</v>
      </c>
      <c r="L37" s="115">
        <v>10043</v>
      </c>
      <c r="Q37" s="109"/>
      <c r="R37" s="109"/>
    </row>
    <row r="38" spans="1:18" ht="12" customHeight="1" x14ac:dyDescent="0.2">
      <c r="A38" s="204"/>
      <c r="B38" s="204"/>
      <c r="C38" s="204"/>
      <c r="D38" s="210"/>
      <c r="E38" s="204"/>
      <c r="F38" s="204"/>
      <c r="G38" s="204"/>
      <c r="H38" s="205"/>
      <c r="I38" s="179"/>
      <c r="K38" s="115">
        <v>0</v>
      </c>
      <c r="L38" s="115">
        <v>10044</v>
      </c>
      <c r="Q38" s="109"/>
      <c r="R38" s="109"/>
    </row>
    <row r="39" spans="1:18" ht="12" customHeight="1" x14ac:dyDescent="0.2">
      <c r="A39" s="204"/>
      <c r="B39" s="204"/>
      <c r="C39" s="204"/>
      <c r="D39" s="210"/>
      <c r="E39" s="204"/>
      <c r="F39" s="204"/>
      <c r="G39" s="204"/>
      <c r="H39" s="205"/>
      <c r="I39" s="179"/>
      <c r="K39" s="115">
        <v>0</v>
      </c>
      <c r="L39" s="115">
        <v>10045</v>
      </c>
      <c r="Q39" s="109"/>
      <c r="R39" s="109"/>
    </row>
    <row r="40" spans="1:18" ht="12" customHeight="1" x14ac:dyDescent="0.2">
      <c r="A40" s="204"/>
      <c r="B40" s="204"/>
      <c r="C40" s="204"/>
      <c r="D40" s="210"/>
      <c r="E40" s="204"/>
      <c r="F40" s="204"/>
      <c r="G40" s="204"/>
      <c r="H40" s="205"/>
      <c r="I40" s="179"/>
      <c r="K40" s="115">
        <v>0</v>
      </c>
      <c r="L40" s="115">
        <v>10046</v>
      </c>
      <c r="Q40" s="109"/>
      <c r="R40" s="109"/>
    </row>
    <row r="41" spans="1:18" ht="12" customHeight="1" x14ac:dyDescent="0.2">
      <c r="A41" s="204"/>
      <c r="B41" s="204"/>
      <c r="C41" s="204"/>
      <c r="D41" s="210"/>
      <c r="E41" s="204"/>
      <c r="F41" s="204"/>
      <c r="G41" s="204"/>
      <c r="H41" s="205"/>
      <c r="I41" s="179"/>
      <c r="K41" s="115">
        <v>0</v>
      </c>
      <c r="L41" s="115">
        <v>10047</v>
      </c>
      <c r="Q41" s="109"/>
      <c r="R41" s="109"/>
    </row>
    <row r="42" spans="1:18" ht="12" customHeight="1" x14ac:dyDescent="0.2">
      <c r="A42" s="204"/>
      <c r="B42" s="204"/>
      <c r="C42" s="204"/>
      <c r="D42" s="210"/>
      <c r="E42" s="204"/>
      <c r="F42" s="204"/>
      <c r="G42" s="204"/>
      <c r="H42" s="205"/>
      <c r="I42" s="179"/>
      <c r="K42" s="115">
        <v>0</v>
      </c>
      <c r="L42" s="115">
        <v>10048</v>
      </c>
      <c r="Q42" s="109"/>
      <c r="R42" s="109"/>
    </row>
    <row r="43" spans="1:18" ht="12" customHeight="1" x14ac:dyDescent="0.2">
      <c r="A43" s="204"/>
      <c r="B43" s="204"/>
      <c r="C43" s="204"/>
      <c r="D43" s="210"/>
      <c r="E43" s="204"/>
      <c r="F43" s="204"/>
      <c r="G43" s="204"/>
      <c r="H43" s="205"/>
      <c r="I43" s="179"/>
      <c r="K43" s="115">
        <v>0</v>
      </c>
      <c r="L43" s="115">
        <v>10049</v>
      </c>
      <c r="Q43" s="109"/>
      <c r="R43" s="109"/>
    </row>
    <row r="44" spans="1:18" ht="12" customHeight="1" x14ac:dyDescent="0.2">
      <c r="A44" s="204"/>
      <c r="B44" s="204"/>
      <c r="C44" s="204"/>
      <c r="D44" s="210"/>
      <c r="E44" s="204"/>
      <c r="F44" s="204"/>
      <c r="G44" s="204"/>
      <c r="H44" s="205"/>
      <c r="I44" s="179"/>
      <c r="K44" s="115">
        <v>0</v>
      </c>
      <c r="L44" s="115">
        <v>10050</v>
      </c>
      <c r="Q44" s="109"/>
      <c r="R44" s="109"/>
    </row>
    <row r="45" spans="1:18" ht="12" customHeight="1" x14ac:dyDescent="0.2">
      <c r="A45" s="204"/>
      <c r="B45" s="204"/>
      <c r="C45" s="204"/>
      <c r="D45" s="210"/>
      <c r="E45" s="204"/>
      <c r="F45" s="204"/>
      <c r="G45" s="204"/>
      <c r="H45" s="205"/>
      <c r="I45" s="179"/>
      <c r="K45" s="115">
        <v>0</v>
      </c>
      <c r="L45" s="115">
        <v>10051</v>
      </c>
      <c r="Q45" s="109"/>
      <c r="R45" s="109"/>
    </row>
    <row r="46" spans="1:18" ht="12" customHeight="1" x14ac:dyDescent="0.2">
      <c r="A46" s="204"/>
      <c r="B46" s="204"/>
      <c r="C46" s="204"/>
      <c r="D46" s="210"/>
      <c r="E46" s="204"/>
      <c r="F46" s="204"/>
      <c r="G46" s="204"/>
      <c r="H46" s="205"/>
      <c r="I46" s="179"/>
      <c r="K46" s="115">
        <v>0</v>
      </c>
      <c r="L46" s="115">
        <v>10052</v>
      </c>
      <c r="Q46" s="109"/>
      <c r="R46" s="109"/>
    </row>
    <row r="47" spans="1:18" ht="12" customHeight="1" x14ac:dyDescent="0.2">
      <c r="A47" s="204"/>
      <c r="B47" s="204"/>
      <c r="C47" s="204"/>
      <c r="D47" s="210"/>
      <c r="E47" s="204"/>
      <c r="F47" s="204"/>
      <c r="G47" s="204"/>
      <c r="H47" s="205"/>
      <c r="I47" s="179"/>
      <c r="K47" s="115">
        <v>0</v>
      </c>
      <c r="L47" s="115">
        <v>10053</v>
      </c>
      <c r="Q47" s="109"/>
      <c r="R47" s="109"/>
    </row>
    <row r="48" spans="1:18" ht="12" customHeight="1" x14ac:dyDescent="0.2">
      <c r="A48" s="204"/>
      <c r="B48" s="204"/>
      <c r="C48" s="204"/>
      <c r="D48" s="210"/>
      <c r="E48" s="204"/>
      <c r="F48" s="204"/>
      <c r="G48" s="204"/>
      <c r="H48" s="205"/>
      <c r="I48" s="179"/>
      <c r="K48" s="115">
        <v>0</v>
      </c>
      <c r="L48" s="115">
        <v>10054</v>
      </c>
      <c r="Q48" s="109"/>
      <c r="R48" s="109"/>
    </row>
    <row r="49" spans="1:18" ht="12" customHeight="1" x14ac:dyDescent="0.2">
      <c r="A49" s="204"/>
      <c r="B49" s="204"/>
      <c r="C49" s="204"/>
      <c r="D49" s="210"/>
      <c r="E49" s="204"/>
      <c r="F49" s="204"/>
      <c r="G49" s="204"/>
      <c r="H49" s="205"/>
      <c r="I49" s="179"/>
      <c r="K49" s="115">
        <v>0</v>
      </c>
      <c r="L49" s="115">
        <v>10055</v>
      </c>
      <c r="Q49" s="109"/>
      <c r="R49" s="109"/>
    </row>
    <row r="50" spans="1:18" ht="12" customHeight="1" x14ac:dyDescent="0.2">
      <c r="A50" s="204"/>
      <c r="B50" s="204"/>
      <c r="C50" s="204"/>
      <c r="D50" s="210"/>
      <c r="E50" s="204"/>
      <c r="F50" s="204"/>
      <c r="G50" s="204"/>
      <c r="H50" s="205"/>
      <c r="I50" s="179"/>
      <c r="K50" s="115">
        <v>0</v>
      </c>
      <c r="L50" s="115">
        <v>10056</v>
      </c>
      <c r="Q50" s="109"/>
      <c r="R50" s="109"/>
    </row>
    <row r="51" spans="1:18" ht="12" customHeight="1" x14ac:dyDescent="0.2">
      <c r="A51" s="204"/>
      <c r="B51" s="204"/>
      <c r="C51" s="204"/>
      <c r="D51" s="210"/>
      <c r="E51" s="204"/>
      <c r="F51" s="204"/>
      <c r="G51" s="204"/>
      <c r="H51" s="205"/>
      <c r="I51" s="179"/>
      <c r="K51" s="115">
        <v>0</v>
      </c>
      <c r="L51" s="115">
        <v>10057</v>
      </c>
      <c r="Q51" s="109"/>
      <c r="R51" s="109"/>
    </row>
    <row r="52" spans="1:18" ht="12" customHeight="1" x14ac:dyDescent="0.2">
      <c r="A52" s="204"/>
      <c r="B52" s="204"/>
      <c r="C52" s="204"/>
      <c r="D52" s="210"/>
      <c r="E52" s="204"/>
      <c r="F52" s="204"/>
      <c r="G52" s="204"/>
      <c r="H52" s="205"/>
      <c r="I52" s="179"/>
      <c r="K52" s="115">
        <v>0</v>
      </c>
      <c r="L52" s="115">
        <v>10058</v>
      </c>
      <c r="Q52" s="109"/>
      <c r="R52" s="109"/>
    </row>
    <row r="53" spans="1:18" ht="12" customHeight="1" x14ac:dyDescent="0.2">
      <c r="A53" s="204"/>
      <c r="B53" s="204"/>
      <c r="C53" s="204"/>
      <c r="D53" s="210"/>
      <c r="E53" s="204"/>
      <c r="F53" s="204"/>
      <c r="G53" s="204"/>
      <c r="H53" s="205"/>
      <c r="I53" s="179"/>
      <c r="K53" s="115">
        <v>0</v>
      </c>
      <c r="L53" s="115">
        <v>10059</v>
      </c>
      <c r="Q53" s="109"/>
      <c r="R53" s="109"/>
    </row>
    <row r="54" spans="1:18" ht="12" customHeight="1" x14ac:dyDescent="0.2">
      <c r="A54" s="204"/>
      <c r="B54" s="204"/>
      <c r="C54" s="204"/>
      <c r="D54" s="210"/>
      <c r="E54" s="204"/>
      <c r="F54" s="204"/>
      <c r="G54" s="204"/>
      <c r="H54" s="205"/>
      <c r="I54" s="179"/>
      <c r="K54" s="115">
        <v>0</v>
      </c>
      <c r="L54" s="115">
        <v>10060</v>
      </c>
      <c r="Q54" s="109"/>
      <c r="R54" s="109"/>
    </row>
    <row r="55" spans="1:18" ht="12" customHeight="1" x14ac:dyDescent="0.2">
      <c r="A55" s="204"/>
      <c r="B55" s="204"/>
      <c r="C55" s="204"/>
      <c r="D55" s="210"/>
      <c r="E55" s="204"/>
      <c r="F55" s="204"/>
      <c r="G55" s="204"/>
      <c r="H55" s="205"/>
      <c r="I55" s="179"/>
      <c r="K55" s="115">
        <v>0</v>
      </c>
      <c r="L55" s="115">
        <v>10061</v>
      </c>
      <c r="Q55" s="109"/>
      <c r="R55" s="109"/>
    </row>
    <row r="56" spans="1:18" ht="12" customHeight="1" x14ac:dyDescent="0.2">
      <c r="A56" s="204"/>
      <c r="B56" s="204"/>
      <c r="C56" s="204"/>
      <c r="D56" s="210"/>
      <c r="E56" s="204"/>
      <c r="F56" s="204"/>
      <c r="G56" s="204"/>
      <c r="H56" s="205"/>
      <c r="I56" s="179"/>
      <c r="K56" s="115">
        <v>0</v>
      </c>
      <c r="L56" s="115">
        <v>10062</v>
      </c>
      <c r="Q56" s="109"/>
      <c r="R56" s="109"/>
    </row>
    <row r="57" spans="1:18" ht="12" customHeight="1" x14ac:dyDescent="0.2">
      <c r="A57" s="204"/>
      <c r="B57" s="204"/>
      <c r="C57" s="204"/>
      <c r="D57" s="210"/>
      <c r="E57" s="204"/>
      <c r="F57" s="204"/>
      <c r="G57" s="204"/>
      <c r="H57" s="205"/>
      <c r="I57" s="179"/>
      <c r="K57" s="115">
        <v>0</v>
      </c>
      <c r="L57" s="115">
        <v>10063</v>
      </c>
      <c r="Q57" s="109"/>
      <c r="R57" s="109"/>
    </row>
    <row r="58" spans="1:18" ht="12" customHeight="1" x14ac:dyDescent="0.2">
      <c r="A58" s="204"/>
      <c r="B58" s="204"/>
      <c r="C58" s="204"/>
      <c r="D58" s="210"/>
      <c r="E58" s="204"/>
      <c r="F58" s="204"/>
      <c r="G58" s="204"/>
      <c r="H58" s="205"/>
      <c r="I58" s="179"/>
      <c r="K58" s="115">
        <v>0</v>
      </c>
      <c r="L58" s="115">
        <v>10064</v>
      </c>
      <c r="Q58" s="109"/>
      <c r="R58" s="109"/>
    </row>
    <row r="59" spans="1:18" ht="12" customHeight="1" x14ac:dyDescent="0.2">
      <c r="A59" s="204"/>
      <c r="B59" s="204"/>
      <c r="C59" s="204"/>
      <c r="D59" s="210"/>
      <c r="E59" s="204"/>
      <c r="F59" s="204"/>
      <c r="G59" s="204"/>
      <c r="H59" s="205"/>
      <c r="I59" s="179"/>
      <c r="K59" s="115">
        <v>0</v>
      </c>
      <c r="L59" s="115">
        <v>10065</v>
      </c>
      <c r="Q59" s="109"/>
      <c r="R59" s="109"/>
    </row>
    <row r="60" spans="1:18" ht="12" customHeight="1" x14ac:dyDescent="0.2">
      <c r="A60" s="204"/>
      <c r="B60" s="204"/>
      <c r="C60" s="204"/>
      <c r="D60" s="210"/>
      <c r="E60" s="204"/>
      <c r="F60" s="204"/>
      <c r="G60" s="204"/>
      <c r="H60" s="205"/>
      <c r="I60" s="179"/>
      <c r="K60" s="115">
        <v>0</v>
      </c>
      <c r="L60" s="115">
        <v>10066</v>
      </c>
      <c r="Q60" s="109"/>
      <c r="R60" s="109"/>
    </row>
    <row r="61" spans="1:18" ht="12" customHeight="1" x14ac:dyDescent="0.2">
      <c r="A61" s="204"/>
      <c r="B61" s="204"/>
      <c r="C61" s="204"/>
      <c r="D61" s="210"/>
      <c r="E61" s="204"/>
      <c r="F61" s="204"/>
      <c r="G61" s="204"/>
      <c r="H61" s="205"/>
      <c r="I61" s="179"/>
      <c r="K61" s="115">
        <v>0</v>
      </c>
      <c r="L61" s="115">
        <v>10067</v>
      </c>
      <c r="Q61" s="109"/>
      <c r="R61" s="109"/>
    </row>
    <row r="62" spans="1:18" ht="12" customHeight="1" x14ac:dyDescent="0.2">
      <c r="A62" s="204"/>
      <c r="B62" s="204"/>
      <c r="C62" s="204"/>
      <c r="D62" s="210"/>
      <c r="E62" s="204"/>
      <c r="F62" s="204"/>
      <c r="G62" s="204"/>
      <c r="H62" s="205"/>
      <c r="I62" s="179"/>
      <c r="K62" s="115">
        <v>0</v>
      </c>
      <c r="L62" s="115">
        <v>10068</v>
      </c>
      <c r="Q62" s="109"/>
      <c r="R62" s="109"/>
    </row>
    <row r="63" spans="1:18" ht="12" customHeight="1" x14ac:dyDescent="0.2">
      <c r="A63" s="204"/>
      <c r="B63" s="204"/>
      <c r="C63" s="204"/>
      <c r="D63" s="210"/>
      <c r="E63" s="204"/>
      <c r="F63" s="204"/>
      <c r="G63" s="204"/>
      <c r="H63" s="205"/>
      <c r="I63" s="179"/>
      <c r="K63" s="115">
        <v>0</v>
      </c>
      <c r="L63" s="115">
        <v>10069</v>
      </c>
      <c r="Q63" s="109"/>
      <c r="R63" s="109"/>
    </row>
    <row r="64" spans="1:18" ht="12" customHeight="1" x14ac:dyDescent="0.2">
      <c r="A64" s="204"/>
      <c r="B64" s="204"/>
      <c r="C64" s="204"/>
      <c r="D64" s="210"/>
      <c r="E64" s="204"/>
      <c r="F64" s="204"/>
      <c r="G64" s="204"/>
      <c r="H64" s="205"/>
      <c r="I64" s="179"/>
      <c r="K64" s="115">
        <v>0</v>
      </c>
      <c r="L64" s="115">
        <v>10070</v>
      </c>
      <c r="Q64" s="109"/>
      <c r="R64" s="109"/>
    </row>
    <row r="65" spans="1:18" ht="12" customHeight="1" x14ac:dyDescent="0.2">
      <c r="A65" s="204"/>
      <c r="B65" s="204"/>
      <c r="C65" s="204"/>
      <c r="D65" s="210"/>
      <c r="E65" s="204"/>
      <c r="F65" s="204"/>
      <c r="G65" s="204"/>
      <c r="H65" s="205"/>
      <c r="I65" s="179"/>
      <c r="K65" s="115">
        <v>0</v>
      </c>
      <c r="L65" s="115">
        <v>10071</v>
      </c>
      <c r="Q65" s="109"/>
      <c r="R65" s="109"/>
    </row>
    <row r="66" spans="1:18" ht="12" customHeight="1" x14ac:dyDescent="0.2">
      <c r="A66" s="204"/>
      <c r="B66" s="204"/>
      <c r="C66" s="204"/>
      <c r="D66" s="210"/>
      <c r="E66" s="204"/>
      <c r="F66" s="204"/>
      <c r="G66" s="204"/>
      <c r="H66" s="205"/>
      <c r="I66" s="179"/>
      <c r="K66" s="115">
        <v>0</v>
      </c>
      <c r="L66" s="115">
        <v>10072</v>
      </c>
      <c r="Q66" s="109"/>
      <c r="R66" s="109"/>
    </row>
    <row r="67" spans="1:18" ht="12" customHeight="1" x14ac:dyDescent="0.2">
      <c r="A67" s="204"/>
      <c r="B67" s="204"/>
      <c r="C67" s="204"/>
      <c r="D67" s="210"/>
      <c r="E67" s="204"/>
      <c r="F67" s="204"/>
      <c r="G67" s="204"/>
      <c r="H67" s="205"/>
      <c r="I67" s="179"/>
      <c r="K67" s="115">
        <v>0</v>
      </c>
      <c r="L67" s="115">
        <v>10073</v>
      </c>
      <c r="N67" s="217"/>
      <c r="Q67" s="109"/>
      <c r="R67" s="109"/>
    </row>
    <row r="68" spans="1:18" ht="12" customHeight="1" x14ac:dyDescent="0.2">
      <c r="A68" s="204"/>
      <c r="B68" s="204"/>
      <c r="C68" s="204"/>
      <c r="D68" s="210"/>
      <c r="E68" s="204"/>
      <c r="F68" s="204"/>
      <c r="G68" s="204"/>
      <c r="H68" s="205"/>
      <c r="I68" s="179"/>
      <c r="K68" s="115">
        <v>0</v>
      </c>
      <c r="L68" s="115">
        <v>10074</v>
      </c>
      <c r="Q68" s="109"/>
      <c r="R68" s="109"/>
    </row>
    <row r="69" spans="1:18" ht="12" customHeight="1" x14ac:dyDescent="0.2">
      <c r="A69" s="204"/>
      <c r="B69" s="204"/>
      <c r="C69" s="204"/>
      <c r="D69" s="210"/>
      <c r="E69" s="204"/>
      <c r="F69" s="204"/>
      <c r="G69" s="204"/>
      <c r="H69" s="205"/>
      <c r="I69" s="179"/>
      <c r="K69" s="115">
        <v>0</v>
      </c>
      <c r="L69" s="115">
        <v>10075</v>
      </c>
      <c r="Q69" s="109"/>
      <c r="R69" s="109"/>
    </row>
    <row r="70" spans="1:18" ht="12" customHeight="1" x14ac:dyDescent="0.2">
      <c r="A70" s="204"/>
      <c r="B70" s="204"/>
      <c r="C70" s="204"/>
      <c r="D70" s="210"/>
      <c r="E70" s="204"/>
      <c r="F70" s="204"/>
      <c r="G70" s="204"/>
      <c r="H70" s="205"/>
      <c r="I70" s="179"/>
      <c r="K70" s="115">
        <v>0</v>
      </c>
      <c r="L70" s="115">
        <v>10076</v>
      </c>
      <c r="Q70" s="109"/>
      <c r="R70" s="109"/>
    </row>
    <row r="71" spans="1:18" ht="12" customHeight="1" x14ac:dyDescent="0.2">
      <c r="A71" s="204"/>
      <c r="B71" s="204"/>
      <c r="C71" s="204"/>
      <c r="D71" s="210"/>
      <c r="E71" s="204"/>
      <c r="F71" s="204"/>
      <c r="G71" s="204"/>
      <c r="H71" s="205"/>
      <c r="I71" s="179"/>
      <c r="K71" s="115">
        <v>0</v>
      </c>
      <c r="L71" s="115">
        <v>10077</v>
      </c>
      <c r="Q71" s="109"/>
      <c r="R71" s="109"/>
    </row>
    <row r="72" spans="1:18" ht="12" customHeight="1" x14ac:dyDescent="0.2">
      <c r="A72" s="204"/>
      <c r="B72" s="204"/>
      <c r="C72" s="204"/>
      <c r="D72" s="210"/>
      <c r="E72" s="204"/>
      <c r="F72" s="204"/>
      <c r="G72" s="204"/>
      <c r="H72" s="205"/>
      <c r="I72" s="179"/>
      <c r="K72" s="115">
        <v>0</v>
      </c>
      <c r="L72" s="115">
        <v>10078</v>
      </c>
      <c r="Q72" s="109"/>
      <c r="R72" s="109"/>
    </row>
    <row r="73" spans="1:18" ht="12" customHeight="1" x14ac:dyDescent="0.2">
      <c r="A73" s="204"/>
      <c r="B73" s="204"/>
      <c r="C73" s="204"/>
      <c r="D73" s="210"/>
      <c r="E73" s="204"/>
      <c r="F73" s="204"/>
      <c r="G73" s="204"/>
      <c r="H73" s="205"/>
      <c r="I73" s="179"/>
      <c r="K73" s="115">
        <v>0</v>
      </c>
      <c r="L73" s="115">
        <v>10079</v>
      </c>
      <c r="Q73" s="109"/>
      <c r="R73" s="109"/>
    </row>
    <row r="74" spans="1:18" ht="12" customHeight="1" x14ac:dyDescent="0.2">
      <c r="A74" s="204"/>
      <c r="B74" s="204"/>
      <c r="C74" s="204"/>
      <c r="D74" s="210"/>
      <c r="E74" s="204"/>
      <c r="F74" s="204"/>
      <c r="G74" s="204"/>
      <c r="H74" s="205"/>
      <c r="I74" s="179"/>
      <c r="K74" s="115">
        <v>0</v>
      </c>
      <c r="L74" s="115">
        <v>10080</v>
      </c>
      <c r="Q74" s="109"/>
      <c r="R74" s="109"/>
    </row>
    <row r="75" spans="1:18" ht="12" customHeight="1" x14ac:dyDescent="0.2">
      <c r="A75" s="204"/>
      <c r="B75" s="204"/>
      <c r="C75" s="204"/>
      <c r="D75" s="210"/>
      <c r="E75" s="204"/>
      <c r="F75" s="204"/>
      <c r="G75" s="204"/>
      <c r="H75" s="205"/>
      <c r="I75" s="179"/>
      <c r="K75" s="115">
        <v>0</v>
      </c>
      <c r="L75" s="115">
        <v>10081</v>
      </c>
      <c r="Q75" s="109"/>
      <c r="R75" s="109"/>
    </row>
    <row r="76" spans="1:18" ht="12" customHeight="1" x14ac:dyDescent="0.2">
      <c r="A76" s="204"/>
      <c r="B76" s="204"/>
      <c r="C76" s="204"/>
      <c r="D76" s="210"/>
      <c r="E76" s="204"/>
      <c r="F76" s="204"/>
      <c r="G76" s="204"/>
      <c r="H76" s="205"/>
      <c r="I76" s="179"/>
      <c r="K76" s="115">
        <v>0</v>
      </c>
      <c r="L76" s="115">
        <v>10082</v>
      </c>
      <c r="Q76" s="109"/>
      <c r="R76" s="109"/>
    </row>
    <row r="77" spans="1:18" ht="12" customHeight="1" x14ac:dyDescent="0.2">
      <c r="A77" s="204"/>
      <c r="B77" s="204"/>
      <c r="C77" s="204"/>
      <c r="D77" s="210"/>
      <c r="E77" s="204"/>
      <c r="F77" s="204"/>
      <c r="G77" s="204"/>
      <c r="H77" s="205"/>
      <c r="I77" s="179"/>
      <c r="K77" s="115">
        <v>0</v>
      </c>
      <c r="L77" s="115">
        <v>10083</v>
      </c>
      <c r="Q77" s="109"/>
      <c r="R77" s="109"/>
    </row>
    <row r="78" spans="1:18" ht="12" customHeight="1" x14ac:dyDescent="0.2">
      <c r="A78" s="204"/>
      <c r="B78" s="204"/>
      <c r="C78" s="204"/>
      <c r="D78" s="210"/>
      <c r="E78" s="204"/>
      <c r="F78" s="204"/>
      <c r="G78" s="204"/>
      <c r="H78" s="205"/>
      <c r="I78" s="179"/>
      <c r="K78" s="115">
        <v>0</v>
      </c>
      <c r="L78" s="115">
        <v>10084</v>
      </c>
      <c r="Q78" s="109"/>
      <c r="R78" s="109"/>
    </row>
    <row r="79" spans="1:18" ht="12" customHeight="1" x14ac:dyDescent="0.2">
      <c r="A79" s="204"/>
      <c r="B79" s="204"/>
      <c r="C79" s="204"/>
      <c r="D79" s="210"/>
      <c r="E79" s="204"/>
      <c r="F79" s="204"/>
      <c r="G79" s="204"/>
      <c r="H79" s="205"/>
      <c r="I79" s="179"/>
      <c r="K79" s="115">
        <v>0</v>
      </c>
      <c r="L79" s="115">
        <v>10085</v>
      </c>
      <c r="Q79" s="109"/>
      <c r="R79" s="109"/>
    </row>
    <row r="80" spans="1:18" ht="12" customHeight="1" x14ac:dyDescent="0.2">
      <c r="A80" s="204"/>
      <c r="B80" s="204"/>
      <c r="C80" s="204"/>
      <c r="D80" s="210"/>
      <c r="E80" s="204"/>
      <c r="F80" s="204"/>
      <c r="G80" s="204"/>
      <c r="H80" s="205"/>
      <c r="I80" s="179"/>
      <c r="K80" s="115">
        <v>0</v>
      </c>
      <c r="L80" s="115">
        <v>10086</v>
      </c>
      <c r="Q80" s="109"/>
      <c r="R80" s="109"/>
    </row>
    <row r="81" spans="1:18" ht="12" customHeight="1" x14ac:dyDescent="0.2">
      <c r="A81" s="204"/>
      <c r="B81" s="204"/>
      <c r="C81" s="204"/>
      <c r="D81" s="210"/>
      <c r="E81" s="204"/>
      <c r="F81" s="204"/>
      <c r="G81" s="204"/>
      <c r="H81" s="205"/>
      <c r="I81" s="179"/>
      <c r="K81" s="115">
        <v>0</v>
      </c>
      <c r="L81" s="115">
        <v>10087</v>
      </c>
      <c r="Q81" s="109"/>
      <c r="R81" s="109"/>
    </row>
    <row r="82" spans="1:18" ht="12" customHeight="1" x14ac:dyDescent="0.2">
      <c r="A82" s="204"/>
      <c r="B82" s="204"/>
      <c r="C82" s="204"/>
      <c r="D82" s="210"/>
      <c r="E82" s="204"/>
      <c r="F82" s="204"/>
      <c r="G82" s="204"/>
      <c r="H82" s="205"/>
      <c r="I82" s="179"/>
      <c r="K82" s="115">
        <v>0</v>
      </c>
      <c r="L82" s="115">
        <v>10088</v>
      </c>
      <c r="Q82" s="109"/>
      <c r="R82" s="109"/>
    </row>
    <row r="83" spans="1:18" ht="12" customHeight="1" x14ac:dyDescent="0.2">
      <c r="A83" s="204"/>
      <c r="B83" s="204"/>
      <c r="C83" s="204"/>
      <c r="D83" s="210"/>
      <c r="E83" s="204"/>
      <c r="F83" s="204"/>
      <c r="G83" s="204"/>
      <c r="H83" s="205"/>
      <c r="I83" s="179"/>
      <c r="K83" s="115">
        <v>0</v>
      </c>
      <c r="L83" s="115">
        <v>10089</v>
      </c>
      <c r="Q83" s="109"/>
      <c r="R83" s="109"/>
    </row>
    <row r="84" spans="1:18" ht="12" customHeight="1" x14ac:dyDescent="0.2">
      <c r="A84" s="204"/>
      <c r="B84" s="204"/>
      <c r="C84" s="204"/>
      <c r="D84" s="210"/>
      <c r="E84" s="204"/>
      <c r="F84" s="204"/>
      <c r="G84" s="204"/>
      <c r="H84" s="205"/>
      <c r="I84" s="179"/>
      <c r="K84" s="115">
        <v>0</v>
      </c>
      <c r="L84" s="115">
        <v>10090</v>
      </c>
      <c r="Q84" s="109"/>
      <c r="R84" s="109"/>
    </row>
    <row r="85" spans="1:18" ht="12" customHeight="1" x14ac:dyDescent="0.2">
      <c r="A85" s="204"/>
      <c r="B85" s="204"/>
      <c r="C85" s="204"/>
      <c r="D85" s="210"/>
      <c r="E85" s="204"/>
      <c r="F85" s="204"/>
      <c r="G85" s="204"/>
      <c r="H85" s="205"/>
      <c r="I85" s="179"/>
      <c r="K85" s="115">
        <v>0</v>
      </c>
      <c r="L85" s="115">
        <v>10091</v>
      </c>
      <c r="Q85" s="109"/>
      <c r="R85" s="109"/>
    </row>
    <row r="86" spans="1:18" ht="12" customHeight="1" x14ac:dyDescent="0.2">
      <c r="A86" s="204"/>
      <c r="B86" s="204"/>
      <c r="C86" s="204"/>
      <c r="D86" s="210"/>
      <c r="E86" s="204"/>
      <c r="F86" s="204"/>
      <c r="G86" s="204"/>
      <c r="H86" s="205"/>
      <c r="I86" s="179"/>
      <c r="K86" s="115">
        <v>0</v>
      </c>
      <c r="L86" s="115">
        <v>10092</v>
      </c>
      <c r="Q86" s="109"/>
      <c r="R86" s="109"/>
    </row>
    <row r="87" spans="1:18" ht="12" customHeight="1" x14ac:dyDescent="0.2">
      <c r="A87" s="204"/>
      <c r="B87" s="204"/>
      <c r="C87" s="204"/>
      <c r="D87" s="210"/>
      <c r="E87" s="204"/>
      <c r="F87" s="204"/>
      <c r="G87" s="204"/>
      <c r="H87" s="205"/>
      <c r="I87" s="179"/>
      <c r="K87" s="115">
        <v>0</v>
      </c>
      <c r="L87" s="115">
        <v>10093</v>
      </c>
      <c r="Q87" s="109"/>
      <c r="R87" s="109"/>
    </row>
    <row r="88" spans="1:18" ht="12" customHeight="1" x14ac:dyDescent="0.2">
      <c r="A88" s="204"/>
      <c r="B88" s="204"/>
      <c r="C88" s="204"/>
      <c r="D88" s="210"/>
      <c r="E88" s="204"/>
      <c r="F88" s="204"/>
      <c r="G88" s="204"/>
      <c r="H88" s="205"/>
      <c r="I88" s="179"/>
      <c r="K88" s="115">
        <v>0</v>
      </c>
      <c r="L88" s="115">
        <v>10094</v>
      </c>
      <c r="Q88" s="109"/>
      <c r="R88" s="109"/>
    </row>
    <row r="89" spans="1:18" ht="12" customHeight="1" x14ac:dyDescent="0.2">
      <c r="A89" s="204"/>
      <c r="B89" s="204"/>
      <c r="C89" s="204"/>
      <c r="D89" s="210"/>
      <c r="E89" s="204"/>
      <c r="F89" s="204"/>
      <c r="G89" s="204"/>
      <c r="H89" s="205"/>
      <c r="I89" s="179"/>
      <c r="K89" s="115">
        <v>0</v>
      </c>
      <c r="L89" s="115">
        <v>10095</v>
      </c>
      <c r="Q89" s="109"/>
      <c r="R89" s="109"/>
    </row>
    <row r="90" spans="1:18" ht="12" customHeight="1" x14ac:dyDescent="0.2">
      <c r="A90" s="204"/>
      <c r="B90" s="204"/>
      <c r="C90" s="204"/>
      <c r="D90" s="210"/>
      <c r="E90" s="204"/>
      <c r="F90" s="204"/>
      <c r="G90" s="204"/>
      <c r="H90" s="205"/>
      <c r="I90" s="179"/>
      <c r="K90" s="115">
        <v>0</v>
      </c>
      <c r="L90" s="115">
        <v>10096</v>
      </c>
      <c r="Q90" s="109"/>
      <c r="R90" s="109"/>
    </row>
    <row r="91" spans="1:18" ht="12" customHeight="1" x14ac:dyDescent="0.2">
      <c r="A91" s="204"/>
      <c r="B91" s="204"/>
      <c r="C91" s="204"/>
      <c r="D91" s="210"/>
      <c r="E91" s="204"/>
      <c r="F91" s="204"/>
      <c r="G91" s="204"/>
      <c r="H91" s="205"/>
      <c r="I91" s="179"/>
      <c r="K91" s="115">
        <v>0</v>
      </c>
      <c r="L91" s="115">
        <v>10097</v>
      </c>
      <c r="Q91" s="109"/>
      <c r="R91" s="109"/>
    </row>
    <row r="92" spans="1:18" ht="12" customHeight="1" x14ac:dyDescent="0.2">
      <c r="A92" s="204"/>
      <c r="B92" s="204"/>
      <c r="C92" s="204"/>
      <c r="D92" s="210"/>
      <c r="E92" s="204"/>
      <c r="F92" s="204"/>
      <c r="G92" s="204"/>
      <c r="H92" s="205"/>
      <c r="I92" s="179"/>
      <c r="K92" s="115">
        <v>0</v>
      </c>
      <c r="L92" s="115">
        <v>10098</v>
      </c>
      <c r="Q92" s="109"/>
      <c r="R92" s="109"/>
    </row>
    <row r="93" spans="1:18" ht="12" customHeight="1" x14ac:dyDescent="0.2">
      <c r="A93" s="204"/>
      <c r="B93" s="204"/>
      <c r="C93" s="204"/>
      <c r="D93" s="210"/>
      <c r="E93" s="204"/>
      <c r="F93" s="204"/>
      <c r="G93" s="204"/>
      <c r="H93" s="205"/>
      <c r="I93" s="179"/>
      <c r="K93" s="115">
        <v>0</v>
      </c>
      <c r="L93" s="115">
        <v>10099</v>
      </c>
      <c r="Q93" s="109"/>
      <c r="R93" s="109"/>
    </row>
    <row r="94" spans="1:18" ht="12" customHeight="1" x14ac:dyDescent="0.2">
      <c r="A94" s="204"/>
      <c r="B94" s="204"/>
      <c r="C94" s="204"/>
      <c r="D94" s="210"/>
      <c r="E94" s="204"/>
      <c r="F94" s="204"/>
      <c r="G94" s="204"/>
      <c r="H94" s="205"/>
      <c r="I94" s="179"/>
      <c r="K94" s="115">
        <v>0</v>
      </c>
      <c r="L94" s="115">
        <v>10100</v>
      </c>
      <c r="Q94" s="109"/>
      <c r="R94" s="109"/>
    </row>
    <row r="95" spans="1:18" ht="12" customHeight="1" x14ac:dyDescent="0.2">
      <c r="A95" s="204"/>
      <c r="B95" s="204"/>
      <c r="C95" s="204"/>
      <c r="D95" s="210"/>
      <c r="E95" s="204"/>
      <c r="F95" s="204"/>
      <c r="G95" s="204"/>
      <c r="H95" s="205"/>
      <c r="I95" s="179"/>
      <c r="K95" s="115">
        <v>0</v>
      </c>
      <c r="L95" s="115">
        <v>10101</v>
      </c>
      <c r="Q95" s="109"/>
      <c r="R95" s="109"/>
    </row>
    <row r="96" spans="1:18" ht="12" customHeight="1" x14ac:dyDescent="0.2">
      <c r="A96" s="204"/>
      <c r="B96" s="204"/>
      <c r="C96" s="204"/>
      <c r="D96" s="210"/>
      <c r="E96" s="204"/>
      <c r="F96" s="204"/>
      <c r="G96" s="204"/>
      <c r="H96" s="205"/>
      <c r="I96" s="179"/>
      <c r="K96" s="115">
        <v>0</v>
      </c>
      <c r="L96" s="115">
        <v>10102</v>
      </c>
      <c r="Q96" s="109"/>
      <c r="R96" s="109"/>
    </row>
    <row r="97" spans="1:18" ht="12" customHeight="1" x14ac:dyDescent="0.2">
      <c r="A97" s="204"/>
      <c r="B97" s="204"/>
      <c r="C97" s="204"/>
      <c r="D97" s="210"/>
      <c r="E97" s="204"/>
      <c r="F97" s="204"/>
      <c r="G97" s="204"/>
      <c r="H97" s="205"/>
      <c r="I97" s="179"/>
      <c r="K97" s="115">
        <v>0</v>
      </c>
      <c r="L97" s="115">
        <v>10103</v>
      </c>
      <c r="Q97" s="109"/>
      <c r="R97" s="109"/>
    </row>
    <row r="98" spans="1:18" ht="12" customHeight="1" x14ac:dyDescent="0.2">
      <c r="A98" s="204"/>
      <c r="B98" s="204"/>
      <c r="C98" s="204"/>
      <c r="D98" s="210"/>
      <c r="E98" s="204"/>
      <c r="F98" s="204"/>
      <c r="G98" s="204"/>
      <c r="H98" s="205"/>
      <c r="I98" s="179"/>
      <c r="K98" s="115">
        <v>0</v>
      </c>
      <c r="L98" s="115">
        <v>10104</v>
      </c>
      <c r="Q98" s="109"/>
      <c r="R98" s="109"/>
    </row>
    <row r="99" spans="1:18" ht="12" customHeight="1" x14ac:dyDescent="0.2">
      <c r="A99" s="204"/>
      <c r="B99" s="204"/>
      <c r="C99" s="204"/>
      <c r="D99" s="210"/>
      <c r="E99" s="204"/>
      <c r="F99" s="204"/>
      <c r="G99" s="204"/>
      <c r="H99" s="205"/>
      <c r="I99" s="179"/>
      <c r="K99" s="115">
        <v>0</v>
      </c>
      <c r="L99" s="115">
        <v>10105</v>
      </c>
      <c r="Q99" s="109"/>
      <c r="R99" s="109"/>
    </row>
    <row r="100" spans="1:18" ht="12" customHeight="1" x14ac:dyDescent="0.2">
      <c r="A100" s="204"/>
      <c r="B100" s="204"/>
      <c r="C100" s="204"/>
      <c r="D100" s="210"/>
      <c r="E100" s="204"/>
      <c r="F100" s="204"/>
      <c r="G100" s="204"/>
      <c r="H100" s="205"/>
      <c r="I100" s="179"/>
      <c r="K100" s="115">
        <v>0</v>
      </c>
      <c r="L100" s="115">
        <v>10106</v>
      </c>
      <c r="Q100" s="109"/>
      <c r="R100" s="109"/>
    </row>
    <row r="101" spans="1:18" ht="12" customHeight="1" x14ac:dyDescent="0.2">
      <c r="A101" s="204"/>
      <c r="B101" s="204"/>
      <c r="C101" s="204"/>
      <c r="D101" s="210"/>
      <c r="E101" s="204"/>
      <c r="F101" s="204"/>
      <c r="G101" s="204"/>
      <c r="H101" s="205"/>
      <c r="I101" s="179"/>
      <c r="K101" s="115">
        <v>0</v>
      </c>
      <c r="L101" s="115">
        <v>10107</v>
      </c>
      <c r="Q101" s="109"/>
      <c r="R101" s="109"/>
    </row>
    <row r="102" spans="1:18" ht="12" customHeight="1" x14ac:dyDescent="0.2">
      <c r="A102" s="204"/>
      <c r="B102" s="204"/>
      <c r="C102" s="204"/>
      <c r="D102" s="210"/>
      <c r="E102" s="204"/>
      <c r="F102" s="204"/>
      <c r="G102" s="204"/>
      <c r="H102" s="205"/>
      <c r="I102" s="179"/>
      <c r="K102" s="115">
        <v>0</v>
      </c>
      <c r="L102" s="115">
        <v>10108</v>
      </c>
      <c r="Q102" s="109"/>
      <c r="R102" s="109"/>
    </row>
    <row r="103" spans="1:18" ht="12" customHeight="1" x14ac:dyDescent="0.2">
      <c r="A103" s="204"/>
      <c r="B103" s="204"/>
      <c r="C103" s="204"/>
      <c r="D103" s="210"/>
      <c r="E103" s="204"/>
      <c r="F103" s="204"/>
      <c r="G103" s="204"/>
      <c r="H103" s="205"/>
      <c r="I103" s="179"/>
      <c r="K103" s="115">
        <v>0</v>
      </c>
      <c r="L103" s="115">
        <v>10109</v>
      </c>
      <c r="Q103" s="109"/>
      <c r="R103" s="109"/>
    </row>
    <row r="104" spans="1:18" ht="12" customHeight="1" x14ac:dyDescent="0.2">
      <c r="A104" s="204"/>
      <c r="B104" s="204"/>
      <c r="C104" s="204"/>
      <c r="D104" s="210"/>
      <c r="E104" s="204"/>
      <c r="F104" s="204"/>
      <c r="G104" s="204"/>
      <c r="H104" s="205"/>
      <c r="I104" s="179"/>
      <c r="K104" s="115">
        <v>0</v>
      </c>
      <c r="L104" s="115">
        <v>10110</v>
      </c>
      <c r="Q104" s="109"/>
      <c r="R104" s="109"/>
    </row>
    <row r="105" spans="1:18" ht="12" customHeight="1" x14ac:dyDescent="0.2">
      <c r="A105" s="204"/>
      <c r="B105" s="204"/>
      <c r="C105" s="204"/>
      <c r="D105" s="210"/>
      <c r="E105" s="204"/>
      <c r="F105" s="204"/>
      <c r="G105" s="204"/>
      <c r="H105" s="205"/>
      <c r="I105" s="179"/>
      <c r="K105" s="115">
        <v>0</v>
      </c>
      <c r="L105" s="115">
        <v>10111</v>
      </c>
      <c r="Q105" s="109"/>
      <c r="R105" s="109"/>
    </row>
    <row r="106" spans="1:18" ht="12" customHeight="1" x14ac:dyDescent="0.2">
      <c r="A106" s="204"/>
      <c r="B106" s="204"/>
      <c r="C106" s="204"/>
      <c r="D106" s="210"/>
      <c r="E106" s="204"/>
      <c r="F106" s="204"/>
      <c r="G106" s="204"/>
      <c r="H106" s="205"/>
      <c r="I106" s="179"/>
      <c r="K106" s="115">
        <v>0</v>
      </c>
      <c r="L106" s="115">
        <v>10112</v>
      </c>
      <c r="Q106" s="109"/>
      <c r="R106" s="109"/>
    </row>
    <row r="107" spans="1:18" ht="12" customHeight="1" x14ac:dyDescent="0.2">
      <c r="A107" s="204"/>
      <c r="B107" s="204"/>
      <c r="C107" s="204"/>
      <c r="D107" s="210"/>
      <c r="E107" s="204"/>
      <c r="F107" s="204"/>
      <c r="G107" s="204"/>
      <c r="H107" s="205"/>
      <c r="I107" s="179"/>
      <c r="K107" s="115">
        <v>0</v>
      </c>
      <c r="L107" s="115">
        <v>10113</v>
      </c>
      <c r="Q107" s="109"/>
      <c r="R107" s="109"/>
    </row>
    <row r="108" spans="1:18" ht="12" customHeight="1" x14ac:dyDescent="0.2">
      <c r="A108" s="204"/>
      <c r="B108" s="204"/>
      <c r="C108" s="204"/>
      <c r="D108" s="210"/>
      <c r="E108" s="204"/>
      <c r="F108" s="204"/>
      <c r="G108" s="204"/>
      <c r="H108" s="205"/>
      <c r="I108" s="179"/>
      <c r="K108" s="115">
        <v>0</v>
      </c>
      <c r="L108" s="115">
        <v>10114</v>
      </c>
      <c r="Q108" s="109"/>
      <c r="R108" s="109"/>
    </row>
    <row r="109" spans="1:18" ht="12" customHeight="1" x14ac:dyDescent="0.2">
      <c r="A109" s="204"/>
      <c r="B109" s="204"/>
      <c r="C109" s="204"/>
      <c r="D109" s="210"/>
      <c r="E109" s="204"/>
      <c r="F109" s="204"/>
      <c r="G109" s="204"/>
      <c r="H109" s="205"/>
      <c r="I109" s="179"/>
      <c r="K109" s="115">
        <v>0</v>
      </c>
      <c r="L109" s="115">
        <v>10115</v>
      </c>
      <c r="Q109" s="109"/>
      <c r="R109" s="109"/>
    </row>
    <row r="110" spans="1:18" ht="12" customHeight="1" x14ac:dyDescent="0.2">
      <c r="A110" s="204"/>
      <c r="B110" s="204"/>
      <c r="C110" s="204"/>
      <c r="D110" s="210"/>
      <c r="E110" s="204"/>
      <c r="F110" s="204"/>
      <c r="G110" s="204"/>
      <c r="H110" s="205"/>
      <c r="I110" s="179"/>
      <c r="K110" s="115">
        <v>0</v>
      </c>
      <c r="L110" s="115">
        <v>10116</v>
      </c>
      <c r="Q110" s="109"/>
      <c r="R110" s="109"/>
    </row>
    <row r="111" spans="1:18" ht="12" customHeight="1" x14ac:dyDescent="0.2">
      <c r="A111" s="204"/>
      <c r="B111" s="204"/>
      <c r="C111" s="204"/>
      <c r="D111" s="210"/>
      <c r="E111" s="204"/>
      <c r="F111" s="204"/>
      <c r="G111" s="204"/>
      <c r="H111" s="205"/>
      <c r="I111" s="179"/>
      <c r="K111" s="115">
        <v>0</v>
      </c>
      <c r="L111" s="115">
        <v>10117</v>
      </c>
      <c r="Q111" s="109"/>
      <c r="R111" s="109"/>
    </row>
    <row r="112" spans="1:18" ht="12" customHeight="1" x14ac:dyDescent="0.2">
      <c r="A112" s="204"/>
      <c r="B112" s="204"/>
      <c r="C112" s="204"/>
      <c r="D112" s="210"/>
      <c r="E112" s="204"/>
      <c r="F112" s="204"/>
      <c r="G112" s="204"/>
      <c r="H112" s="205"/>
      <c r="I112" s="179"/>
      <c r="K112" s="115">
        <v>0</v>
      </c>
      <c r="L112" s="115">
        <v>10118</v>
      </c>
      <c r="Q112" s="109"/>
      <c r="R112" s="109"/>
    </row>
    <row r="113" spans="1:18" ht="12" customHeight="1" x14ac:dyDescent="0.2">
      <c r="A113" s="204"/>
      <c r="B113" s="204"/>
      <c r="C113" s="204"/>
      <c r="D113" s="210"/>
      <c r="E113" s="204"/>
      <c r="F113" s="204"/>
      <c r="G113" s="204"/>
      <c r="H113" s="205"/>
      <c r="I113" s="179"/>
      <c r="K113" s="115">
        <v>0</v>
      </c>
      <c r="L113" s="115">
        <v>10119</v>
      </c>
      <c r="Q113" s="109"/>
      <c r="R113" s="109"/>
    </row>
    <row r="114" spans="1:18" ht="12" customHeight="1" x14ac:dyDescent="0.2">
      <c r="A114" s="204"/>
      <c r="B114" s="204"/>
      <c r="C114" s="204"/>
      <c r="D114" s="210"/>
      <c r="E114" s="204"/>
      <c r="F114" s="204"/>
      <c r="G114" s="204"/>
      <c r="H114" s="205"/>
      <c r="I114" s="179"/>
      <c r="K114" s="115">
        <v>0</v>
      </c>
      <c r="L114" s="115">
        <v>10120</v>
      </c>
      <c r="Q114" s="109"/>
      <c r="R114" s="109"/>
    </row>
    <row r="115" spans="1:18" ht="12" customHeight="1" x14ac:dyDescent="0.2">
      <c r="A115" s="204"/>
      <c r="B115" s="204"/>
      <c r="C115" s="204"/>
      <c r="D115" s="210"/>
      <c r="E115" s="204"/>
      <c r="F115" s="204"/>
      <c r="G115" s="204"/>
      <c r="H115" s="205"/>
      <c r="I115" s="179"/>
      <c r="K115" s="115">
        <v>0</v>
      </c>
      <c r="L115" s="115">
        <v>10121</v>
      </c>
      <c r="Q115" s="109"/>
      <c r="R115" s="109"/>
    </row>
    <row r="116" spans="1:18" ht="12" customHeight="1" x14ac:dyDescent="0.2">
      <c r="A116" s="204"/>
      <c r="B116" s="204"/>
      <c r="C116" s="204"/>
      <c r="D116" s="210"/>
      <c r="E116" s="204"/>
      <c r="F116" s="204"/>
      <c r="G116" s="204"/>
      <c r="H116" s="205"/>
      <c r="I116" s="179"/>
      <c r="K116" s="115">
        <v>0</v>
      </c>
      <c r="L116" s="115">
        <v>10122</v>
      </c>
      <c r="Q116" s="109"/>
      <c r="R116" s="109"/>
    </row>
    <row r="117" spans="1:18" ht="12" customHeight="1" x14ac:dyDescent="0.2">
      <c r="A117" s="204"/>
      <c r="B117" s="204"/>
      <c r="C117" s="204"/>
      <c r="D117" s="210"/>
      <c r="E117" s="204"/>
      <c r="F117" s="204"/>
      <c r="G117" s="204"/>
      <c r="H117" s="205"/>
      <c r="I117" s="179"/>
      <c r="K117" s="115">
        <v>0</v>
      </c>
      <c r="L117" s="115">
        <v>10123</v>
      </c>
      <c r="Q117" s="109"/>
      <c r="R117" s="109"/>
    </row>
    <row r="118" spans="1:18" ht="12" customHeight="1" x14ac:dyDescent="0.2">
      <c r="A118" s="204"/>
      <c r="B118" s="204"/>
      <c r="C118" s="204"/>
      <c r="D118" s="210"/>
      <c r="E118" s="204"/>
      <c r="F118" s="204"/>
      <c r="G118" s="204"/>
      <c r="H118" s="205"/>
      <c r="I118" s="179"/>
      <c r="K118" s="115">
        <v>0</v>
      </c>
      <c r="L118" s="115">
        <v>10124</v>
      </c>
      <c r="Q118" s="109"/>
      <c r="R118" s="109"/>
    </row>
    <row r="119" spans="1:18" ht="12" customHeight="1" x14ac:dyDescent="0.2">
      <c r="A119" s="204"/>
      <c r="B119" s="204"/>
      <c r="C119" s="204"/>
      <c r="D119" s="210"/>
      <c r="E119" s="204"/>
      <c r="F119" s="204"/>
      <c r="G119" s="204"/>
      <c r="H119" s="205"/>
      <c r="I119" s="179"/>
      <c r="K119" s="115">
        <v>0</v>
      </c>
      <c r="L119" s="115">
        <v>10125</v>
      </c>
      <c r="Q119" s="109"/>
      <c r="R119" s="109"/>
    </row>
    <row r="120" spans="1:18" ht="12" customHeight="1" x14ac:dyDescent="0.2">
      <c r="A120" s="204"/>
      <c r="B120" s="204"/>
      <c r="C120" s="204"/>
      <c r="D120" s="210"/>
      <c r="E120" s="204"/>
      <c r="F120" s="204"/>
      <c r="G120" s="204"/>
      <c r="H120" s="205"/>
      <c r="I120" s="179"/>
      <c r="K120" s="115">
        <v>0</v>
      </c>
      <c r="L120" s="115">
        <v>10126</v>
      </c>
      <c r="Q120" s="109"/>
      <c r="R120" s="109"/>
    </row>
    <row r="121" spans="1:18" ht="12" customHeight="1" x14ac:dyDescent="0.2">
      <c r="A121" s="204"/>
      <c r="B121" s="204"/>
      <c r="C121" s="204"/>
      <c r="D121" s="210"/>
      <c r="E121" s="204"/>
      <c r="F121" s="204"/>
      <c r="G121" s="204"/>
      <c r="H121" s="205"/>
      <c r="I121" s="179"/>
      <c r="K121" s="115">
        <v>0</v>
      </c>
      <c r="L121" s="115">
        <v>10127</v>
      </c>
      <c r="Q121" s="109"/>
      <c r="R121" s="109"/>
    </row>
    <row r="122" spans="1:18" ht="12" customHeight="1" x14ac:dyDescent="0.2">
      <c r="A122" s="204"/>
      <c r="B122" s="204"/>
      <c r="C122" s="204"/>
      <c r="D122" s="210"/>
      <c r="E122" s="204"/>
      <c r="F122" s="204"/>
      <c r="G122" s="204"/>
      <c r="H122" s="205"/>
      <c r="I122" s="179"/>
      <c r="K122" s="115">
        <v>0</v>
      </c>
      <c r="L122" s="115">
        <v>10128</v>
      </c>
      <c r="Q122" s="109"/>
      <c r="R122" s="109"/>
    </row>
    <row r="123" spans="1:18" ht="12" customHeight="1" x14ac:dyDescent="0.2">
      <c r="A123" s="204"/>
      <c r="B123" s="204"/>
      <c r="C123" s="204"/>
      <c r="D123" s="210"/>
      <c r="E123" s="204"/>
      <c r="F123" s="204"/>
      <c r="G123" s="204"/>
      <c r="H123" s="205"/>
      <c r="I123" s="179"/>
      <c r="K123" s="115">
        <v>0</v>
      </c>
      <c r="L123" s="115">
        <v>10129</v>
      </c>
      <c r="Q123" s="109"/>
      <c r="R123" s="109"/>
    </row>
    <row r="124" spans="1:18" ht="12" customHeight="1" x14ac:dyDescent="0.2">
      <c r="A124" s="204"/>
      <c r="B124" s="204"/>
      <c r="C124" s="204"/>
      <c r="D124" s="210"/>
      <c r="E124" s="204"/>
      <c r="F124" s="204"/>
      <c r="G124" s="204"/>
      <c r="H124" s="205"/>
      <c r="I124" s="179"/>
      <c r="K124" s="115">
        <v>0</v>
      </c>
      <c r="L124" s="115">
        <v>10130</v>
      </c>
      <c r="Q124" s="109"/>
      <c r="R124" s="109"/>
    </row>
    <row r="125" spans="1:18" ht="12" customHeight="1" x14ac:dyDescent="0.2">
      <c r="A125" s="204"/>
      <c r="B125" s="204"/>
      <c r="C125" s="204"/>
      <c r="D125" s="210"/>
      <c r="E125" s="204"/>
      <c r="F125" s="204"/>
      <c r="G125" s="204"/>
      <c r="H125" s="205"/>
      <c r="I125" s="179"/>
      <c r="K125" s="115">
        <v>0</v>
      </c>
      <c r="L125" s="115">
        <v>10131</v>
      </c>
      <c r="Q125" s="109"/>
      <c r="R125" s="109"/>
    </row>
    <row r="126" spans="1:18" ht="12" customHeight="1" x14ac:dyDescent="0.2">
      <c r="A126" s="204"/>
      <c r="B126" s="204"/>
      <c r="C126" s="204"/>
      <c r="D126" s="210"/>
      <c r="E126" s="204"/>
      <c r="F126" s="204"/>
      <c r="G126" s="204"/>
      <c r="H126" s="205"/>
      <c r="I126" s="179"/>
      <c r="K126" s="115">
        <v>0</v>
      </c>
      <c r="L126" s="115">
        <v>10132</v>
      </c>
      <c r="Q126" s="109"/>
      <c r="R126" s="109"/>
    </row>
    <row r="127" spans="1:18" ht="12" customHeight="1" x14ac:dyDescent="0.2">
      <c r="A127" s="204"/>
      <c r="B127" s="204"/>
      <c r="C127" s="204"/>
      <c r="D127" s="210"/>
      <c r="E127" s="204"/>
      <c r="F127" s="204"/>
      <c r="G127" s="204"/>
      <c r="H127" s="205"/>
      <c r="I127" s="179"/>
      <c r="K127" s="115">
        <v>0</v>
      </c>
      <c r="L127" s="115">
        <v>10133</v>
      </c>
      <c r="Q127" s="109"/>
      <c r="R127" s="109"/>
    </row>
    <row r="128" spans="1:18" ht="12" customHeight="1" x14ac:dyDescent="0.2">
      <c r="A128" s="204"/>
      <c r="B128" s="204"/>
      <c r="C128" s="204"/>
      <c r="D128" s="210"/>
      <c r="E128" s="204"/>
      <c r="F128" s="204"/>
      <c r="G128" s="204"/>
      <c r="H128" s="205"/>
      <c r="I128" s="179"/>
      <c r="K128" s="115">
        <v>0</v>
      </c>
      <c r="L128" s="115">
        <v>10134</v>
      </c>
      <c r="Q128" s="109"/>
      <c r="R128" s="109"/>
    </row>
    <row r="129" spans="1:18" ht="12" customHeight="1" x14ac:dyDescent="0.2">
      <c r="A129" s="204"/>
      <c r="B129" s="204"/>
      <c r="C129" s="204"/>
      <c r="D129" s="210"/>
      <c r="E129" s="204"/>
      <c r="F129" s="204"/>
      <c r="G129" s="204"/>
      <c r="H129" s="205"/>
      <c r="I129" s="179"/>
      <c r="K129" s="115">
        <v>0</v>
      </c>
      <c r="L129" s="115">
        <v>10135</v>
      </c>
      <c r="Q129" s="109"/>
      <c r="R129" s="109"/>
    </row>
    <row r="130" spans="1:18" ht="12" customHeight="1" x14ac:dyDescent="0.2">
      <c r="A130" s="204"/>
      <c r="B130" s="204"/>
      <c r="C130" s="204"/>
      <c r="D130" s="210"/>
      <c r="E130" s="204"/>
      <c r="F130" s="204"/>
      <c r="G130" s="204"/>
      <c r="H130" s="205"/>
      <c r="I130" s="179"/>
      <c r="K130" s="115">
        <v>0</v>
      </c>
      <c r="L130" s="115">
        <v>10136</v>
      </c>
      <c r="Q130" s="109"/>
      <c r="R130" s="109"/>
    </row>
    <row r="131" spans="1:18" ht="12" customHeight="1" x14ac:dyDescent="0.2">
      <c r="A131" s="204"/>
      <c r="B131" s="204"/>
      <c r="C131" s="204"/>
      <c r="D131" s="210"/>
      <c r="E131" s="204"/>
      <c r="F131" s="204"/>
      <c r="G131" s="204"/>
      <c r="H131" s="205"/>
      <c r="I131" s="179"/>
      <c r="K131" s="115">
        <v>0</v>
      </c>
      <c r="L131" s="115">
        <v>10137</v>
      </c>
      <c r="Q131" s="109"/>
      <c r="R131" s="109"/>
    </row>
    <row r="132" spans="1:18" ht="12" customHeight="1" x14ac:dyDescent="0.2">
      <c r="A132" s="204"/>
      <c r="B132" s="204"/>
      <c r="C132" s="204"/>
      <c r="D132" s="210"/>
      <c r="E132" s="204"/>
      <c r="F132" s="204"/>
      <c r="G132" s="204"/>
      <c r="H132" s="205"/>
      <c r="I132" s="179"/>
      <c r="K132" s="115">
        <v>0</v>
      </c>
      <c r="L132" s="115">
        <v>10138</v>
      </c>
      <c r="Q132" s="109"/>
      <c r="R132" s="109"/>
    </row>
    <row r="133" spans="1:18" ht="12" customHeight="1" x14ac:dyDescent="0.2">
      <c r="A133" s="204"/>
      <c r="B133" s="204"/>
      <c r="C133" s="204"/>
      <c r="D133" s="210"/>
      <c r="E133" s="204"/>
      <c r="F133" s="204"/>
      <c r="G133" s="204"/>
      <c r="H133" s="205"/>
      <c r="I133" s="179"/>
      <c r="K133" s="115">
        <v>0</v>
      </c>
      <c r="L133" s="115">
        <v>10139</v>
      </c>
      <c r="Q133" s="109"/>
      <c r="R133" s="109"/>
    </row>
    <row r="134" spans="1:18" ht="12" customHeight="1" x14ac:dyDescent="0.2">
      <c r="A134" s="204"/>
      <c r="B134" s="204"/>
      <c r="C134" s="204"/>
      <c r="D134" s="210"/>
      <c r="E134" s="204"/>
      <c r="F134" s="204"/>
      <c r="G134" s="204"/>
      <c r="H134" s="205"/>
      <c r="I134" s="179"/>
      <c r="K134" s="115">
        <v>0</v>
      </c>
      <c r="L134" s="115">
        <v>10140</v>
      </c>
      <c r="Q134" s="109"/>
      <c r="R134" s="109"/>
    </row>
    <row r="135" spans="1:18" ht="12" customHeight="1" x14ac:dyDescent="0.2">
      <c r="A135" s="204"/>
      <c r="B135" s="204"/>
      <c r="C135" s="204"/>
      <c r="D135" s="210"/>
      <c r="E135" s="204"/>
      <c r="F135" s="204"/>
      <c r="G135" s="204"/>
      <c r="H135" s="205"/>
      <c r="I135" s="179"/>
      <c r="K135" s="115">
        <v>0</v>
      </c>
      <c r="L135" s="115">
        <v>10141</v>
      </c>
      <c r="Q135" s="109"/>
      <c r="R135" s="109"/>
    </row>
    <row r="136" spans="1:18" ht="12" customHeight="1" x14ac:dyDescent="0.2">
      <c r="A136" s="204"/>
      <c r="B136" s="204"/>
      <c r="C136" s="204"/>
      <c r="D136" s="210"/>
      <c r="E136" s="204"/>
      <c r="F136" s="204"/>
      <c r="G136" s="204"/>
      <c r="H136" s="205"/>
      <c r="I136" s="179"/>
      <c r="K136" s="115">
        <v>0</v>
      </c>
      <c r="L136" s="115">
        <v>10142</v>
      </c>
      <c r="Q136" s="109"/>
      <c r="R136" s="109"/>
    </row>
    <row r="137" spans="1:18" ht="12" customHeight="1" x14ac:dyDescent="0.2">
      <c r="A137" s="204"/>
      <c r="B137" s="204"/>
      <c r="C137" s="204"/>
      <c r="D137" s="210"/>
      <c r="E137" s="204"/>
      <c r="F137" s="204"/>
      <c r="G137" s="204"/>
      <c r="H137" s="205"/>
      <c r="I137" s="179"/>
      <c r="K137" s="115">
        <v>0</v>
      </c>
      <c r="L137" s="115">
        <v>10143</v>
      </c>
      <c r="Q137" s="109"/>
      <c r="R137" s="109"/>
    </row>
    <row r="138" spans="1:18" ht="12" customHeight="1" x14ac:dyDescent="0.2">
      <c r="A138" s="204"/>
      <c r="B138" s="204"/>
      <c r="C138" s="204"/>
      <c r="D138" s="210"/>
      <c r="E138" s="204"/>
      <c r="F138" s="204"/>
      <c r="G138" s="204"/>
      <c r="H138" s="205"/>
      <c r="I138" s="179"/>
      <c r="K138" s="115">
        <v>0</v>
      </c>
      <c r="L138" s="115">
        <v>10144</v>
      </c>
      <c r="Q138" s="109"/>
      <c r="R138" s="109"/>
    </row>
    <row r="139" spans="1:18" ht="12" customHeight="1" x14ac:dyDescent="0.2">
      <c r="A139" s="204"/>
      <c r="B139" s="204"/>
      <c r="C139" s="204"/>
      <c r="D139" s="210"/>
      <c r="E139" s="204"/>
      <c r="F139" s="204"/>
      <c r="G139" s="204"/>
      <c r="H139" s="205"/>
      <c r="I139" s="179"/>
      <c r="K139" s="115">
        <v>0</v>
      </c>
      <c r="L139" s="115">
        <v>10145</v>
      </c>
      <c r="Q139" s="109"/>
      <c r="R139" s="109"/>
    </row>
    <row r="140" spans="1:18" ht="12" customHeight="1" x14ac:dyDescent="0.2">
      <c r="A140" s="204"/>
      <c r="B140" s="204"/>
      <c r="C140" s="204"/>
      <c r="D140" s="210"/>
      <c r="E140" s="204"/>
      <c r="F140" s="204"/>
      <c r="G140" s="204"/>
      <c r="H140" s="205"/>
      <c r="I140" s="179"/>
      <c r="K140" s="115">
        <v>0</v>
      </c>
      <c r="L140" s="115">
        <v>10146</v>
      </c>
      <c r="Q140" s="109"/>
      <c r="R140" s="109"/>
    </row>
    <row r="141" spans="1:18" ht="12" customHeight="1" x14ac:dyDescent="0.2">
      <c r="A141" s="204"/>
      <c r="B141" s="204"/>
      <c r="C141" s="204"/>
      <c r="D141" s="210"/>
      <c r="E141" s="204"/>
      <c r="F141" s="204"/>
      <c r="G141" s="204"/>
      <c r="H141" s="205"/>
      <c r="I141" s="179"/>
      <c r="K141" s="115">
        <v>0</v>
      </c>
      <c r="L141" s="115">
        <v>10147</v>
      </c>
      <c r="Q141" s="109"/>
      <c r="R141" s="109"/>
    </row>
    <row r="142" spans="1:18" ht="12" customHeight="1" x14ac:dyDescent="0.2">
      <c r="A142" s="204"/>
      <c r="B142" s="204"/>
      <c r="C142" s="204"/>
      <c r="D142" s="210"/>
      <c r="E142" s="204"/>
      <c r="F142" s="204"/>
      <c r="G142" s="204"/>
      <c r="H142" s="205"/>
      <c r="I142" s="179"/>
      <c r="K142" s="115">
        <v>0</v>
      </c>
      <c r="L142" s="115">
        <v>10148</v>
      </c>
      <c r="Q142" s="109"/>
      <c r="R142" s="109"/>
    </row>
    <row r="143" spans="1:18" ht="12" customHeight="1" x14ac:dyDescent="0.2">
      <c r="A143" s="204"/>
      <c r="B143" s="204"/>
      <c r="C143" s="204"/>
      <c r="D143" s="210"/>
      <c r="E143" s="204"/>
      <c r="F143" s="204"/>
      <c r="G143" s="204"/>
      <c r="H143" s="205"/>
      <c r="I143" s="179"/>
      <c r="K143" s="115">
        <v>0</v>
      </c>
      <c r="L143" s="115">
        <v>10149</v>
      </c>
      <c r="Q143" s="109"/>
      <c r="R143" s="109"/>
    </row>
    <row r="144" spans="1:18" ht="12" customHeight="1" x14ac:dyDescent="0.2">
      <c r="A144" s="204"/>
      <c r="B144" s="204"/>
      <c r="C144" s="204"/>
      <c r="D144" s="210"/>
      <c r="E144" s="204"/>
      <c r="F144" s="204"/>
      <c r="G144" s="204"/>
      <c r="H144" s="205"/>
      <c r="I144" s="179"/>
      <c r="K144" s="115">
        <v>0</v>
      </c>
      <c r="L144" s="115">
        <v>10150</v>
      </c>
      <c r="Q144" s="109"/>
      <c r="R144" s="109"/>
    </row>
    <row r="145" spans="1:18" ht="12" customHeight="1" x14ac:dyDescent="0.2">
      <c r="A145" s="204"/>
      <c r="B145" s="204"/>
      <c r="C145" s="204"/>
      <c r="D145" s="210"/>
      <c r="E145" s="204"/>
      <c r="F145" s="204"/>
      <c r="G145" s="204"/>
      <c r="H145" s="205"/>
      <c r="I145" s="179"/>
      <c r="K145" s="115">
        <v>0</v>
      </c>
      <c r="L145" s="115">
        <v>10151</v>
      </c>
      <c r="Q145" s="109"/>
      <c r="R145" s="109"/>
    </row>
    <row r="146" spans="1:18" ht="12" customHeight="1" x14ac:dyDescent="0.2">
      <c r="A146" s="204"/>
      <c r="B146" s="204"/>
      <c r="C146" s="204"/>
      <c r="D146" s="210"/>
      <c r="E146" s="204"/>
      <c r="F146" s="204"/>
      <c r="G146" s="204"/>
      <c r="H146" s="205"/>
      <c r="I146" s="179"/>
      <c r="K146" s="115">
        <v>0</v>
      </c>
      <c r="L146" s="115">
        <v>10152</v>
      </c>
      <c r="Q146" s="109"/>
      <c r="R146" s="109"/>
    </row>
    <row r="147" spans="1:18" ht="12" customHeight="1" x14ac:dyDescent="0.2">
      <c r="A147" s="204"/>
      <c r="B147" s="204"/>
      <c r="C147" s="204"/>
      <c r="D147" s="210"/>
      <c r="E147" s="204"/>
      <c r="F147" s="204"/>
      <c r="G147" s="204"/>
      <c r="H147" s="205"/>
      <c r="I147" s="179"/>
      <c r="K147" s="115">
        <v>0</v>
      </c>
      <c r="L147" s="115">
        <v>10153</v>
      </c>
      <c r="Q147" s="109"/>
      <c r="R147" s="109"/>
    </row>
    <row r="148" spans="1:18" ht="12" customHeight="1" x14ac:dyDescent="0.2">
      <c r="A148" s="204"/>
      <c r="B148" s="204"/>
      <c r="C148" s="204"/>
      <c r="D148" s="210"/>
      <c r="E148" s="204"/>
      <c r="F148" s="204"/>
      <c r="G148" s="204"/>
      <c r="H148" s="205"/>
      <c r="I148" s="179"/>
      <c r="K148" s="115">
        <v>0</v>
      </c>
      <c r="L148" s="115">
        <v>10154</v>
      </c>
      <c r="Q148" s="109"/>
      <c r="R148" s="109"/>
    </row>
    <row r="149" spans="1:18" ht="12" customHeight="1" x14ac:dyDescent="0.2">
      <c r="A149" s="204"/>
      <c r="B149" s="204"/>
      <c r="C149" s="204"/>
      <c r="D149" s="210"/>
      <c r="E149" s="204"/>
      <c r="F149" s="204"/>
      <c r="G149" s="204"/>
      <c r="H149" s="205"/>
      <c r="I149" s="179"/>
      <c r="K149" s="115">
        <v>0</v>
      </c>
      <c r="L149" s="115">
        <v>10155</v>
      </c>
      <c r="Q149" s="109"/>
      <c r="R149" s="109"/>
    </row>
    <row r="150" spans="1:18" ht="12" customHeight="1" x14ac:dyDescent="0.2">
      <c r="A150" s="204"/>
      <c r="B150" s="204"/>
      <c r="C150" s="204"/>
      <c r="D150" s="210"/>
      <c r="E150" s="204"/>
      <c r="F150" s="204"/>
      <c r="G150" s="204"/>
      <c r="H150" s="205"/>
      <c r="I150" s="179"/>
      <c r="K150" s="115">
        <v>0</v>
      </c>
      <c r="L150" s="115">
        <v>10156</v>
      </c>
      <c r="Q150" s="109"/>
      <c r="R150" s="109"/>
    </row>
    <row r="151" spans="1:18" ht="12" customHeight="1" x14ac:dyDescent="0.2">
      <c r="A151" s="204"/>
      <c r="B151" s="204"/>
      <c r="C151" s="204"/>
      <c r="D151" s="210"/>
      <c r="E151" s="204"/>
      <c r="F151" s="204"/>
      <c r="G151" s="204"/>
      <c r="H151" s="205"/>
      <c r="I151" s="179"/>
      <c r="K151" s="115">
        <v>0</v>
      </c>
      <c r="L151" s="115">
        <v>10157</v>
      </c>
      <c r="Q151" s="109"/>
      <c r="R151" s="109"/>
    </row>
    <row r="152" spans="1:18" ht="12" customHeight="1" x14ac:dyDescent="0.2">
      <c r="A152" s="204"/>
      <c r="B152" s="204"/>
      <c r="C152" s="204"/>
      <c r="D152" s="210"/>
      <c r="E152" s="204"/>
      <c r="F152" s="204"/>
      <c r="G152" s="204"/>
      <c r="H152" s="205"/>
      <c r="I152" s="179"/>
      <c r="K152" s="115">
        <v>0</v>
      </c>
      <c r="L152" s="115">
        <v>10158</v>
      </c>
      <c r="Q152" s="109"/>
      <c r="R152" s="109"/>
    </row>
    <row r="153" spans="1:18" ht="12" customHeight="1" x14ac:dyDescent="0.2">
      <c r="A153" s="204"/>
      <c r="B153" s="204"/>
      <c r="C153" s="204"/>
      <c r="D153" s="210"/>
      <c r="E153" s="204"/>
      <c r="F153" s="204"/>
      <c r="G153" s="204"/>
      <c r="H153" s="205"/>
      <c r="I153" s="179"/>
      <c r="K153" s="115">
        <v>0</v>
      </c>
      <c r="L153" s="115">
        <v>10159</v>
      </c>
      <c r="Q153" s="109"/>
      <c r="R153" s="109"/>
    </row>
    <row r="154" spans="1:18" ht="12" customHeight="1" x14ac:dyDescent="0.2">
      <c r="A154" s="204"/>
      <c r="B154" s="204"/>
      <c r="C154" s="204"/>
      <c r="D154" s="210"/>
      <c r="E154" s="204"/>
      <c r="F154" s="204"/>
      <c r="G154" s="204"/>
      <c r="H154" s="205"/>
      <c r="I154" s="179"/>
      <c r="K154" s="115">
        <v>0</v>
      </c>
      <c r="L154" s="115">
        <v>10160</v>
      </c>
      <c r="Q154" s="109"/>
      <c r="R154" s="109"/>
    </row>
    <row r="155" spans="1:18" ht="12" customHeight="1" x14ac:dyDescent="0.2">
      <c r="A155" s="204"/>
      <c r="B155" s="204"/>
      <c r="C155" s="204"/>
      <c r="D155" s="210"/>
      <c r="E155" s="204"/>
      <c r="F155" s="204"/>
      <c r="G155" s="204"/>
      <c r="H155" s="205"/>
      <c r="I155" s="179"/>
      <c r="K155" s="115">
        <v>0</v>
      </c>
      <c r="L155" s="115">
        <v>10161</v>
      </c>
      <c r="Q155" s="109"/>
      <c r="R155" s="109"/>
    </row>
    <row r="156" spans="1:18" ht="12" customHeight="1" x14ac:dyDescent="0.2">
      <c r="A156" s="204"/>
      <c r="B156" s="204"/>
      <c r="C156" s="204"/>
      <c r="D156" s="210"/>
      <c r="E156" s="204"/>
      <c r="F156" s="204"/>
      <c r="G156" s="204"/>
      <c r="H156" s="205"/>
      <c r="I156" s="179"/>
      <c r="K156" s="115">
        <v>0</v>
      </c>
      <c r="L156" s="115">
        <v>10162</v>
      </c>
      <c r="Q156" s="109"/>
      <c r="R156" s="109"/>
    </row>
    <row r="157" spans="1:18" ht="12" customHeight="1" x14ac:dyDescent="0.2">
      <c r="A157" s="204"/>
      <c r="B157" s="204"/>
      <c r="C157" s="204"/>
      <c r="D157" s="210"/>
      <c r="E157" s="204"/>
      <c r="F157" s="204"/>
      <c r="G157" s="204"/>
      <c r="H157" s="205"/>
      <c r="I157" s="179"/>
      <c r="K157" s="115">
        <v>0</v>
      </c>
      <c r="L157" s="115">
        <v>10163</v>
      </c>
      <c r="Q157" s="109"/>
      <c r="R157" s="109"/>
    </row>
    <row r="158" spans="1:18" ht="12" customHeight="1" x14ac:dyDescent="0.2">
      <c r="A158" s="204"/>
      <c r="B158" s="204"/>
      <c r="C158" s="204"/>
      <c r="D158" s="210"/>
      <c r="E158" s="204"/>
      <c r="F158" s="204"/>
      <c r="G158" s="204"/>
      <c r="H158" s="205"/>
      <c r="I158" s="179"/>
      <c r="K158" s="115">
        <v>0</v>
      </c>
      <c r="L158" s="115">
        <v>10164</v>
      </c>
      <c r="Q158" s="109"/>
      <c r="R158" s="109"/>
    </row>
    <row r="159" spans="1:18" ht="12" customHeight="1" x14ac:dyDescent="0.2">
      <c r="A159" s="204"/>
      <c r="B159" s="204"/>
      <c r="C159" s="204"/>
      <c r="D159" s="210"/>
      <c r="E159" s="204"/>
      <c r="F159" s="204"/>
      <c r="G159" s="204"/>
      <c r="H159" s="205"/>
      <c r="I159" s="179"/>
      <c r="K159" s="115">
        <v>0</v>
      </c>
      <c r="L159" s="115">
        <v>10166</v>
      </c>
      <c r="Q159" s="109"/>
      <c r="R159" s="109"/>
    </row>
    <row r="160" spans="1:18" ht="12" customHeight="1" x14ac:dyDescent="0.2">
      <c r="A160" s="204"/>
      <c r="B160" s="204"/>
      <c r="C160" s="204"/>
      <c r="D160" s="210"/>
      <c r="E160" s="204"/>
      <c r="F160" s="204"/>
      <c r="G160" s="204"/>
      <c r="H160" s="205"/>
      <c r="I160" s="179"/>
      <c r="K160" s="115">
        <v>0</v>
      </c>
      <c r="L160" s="115">
        <v>10167</v>
      </c>
      <c r="Q160" s="109"/>
      <c r="R160" s="109"/>
    </row>
    <row r="161" spans="1:18" ht="12" customHeight="1" x14ac:dyDescent="0.2">
      <c r="A161" s="204"/>
      <c r="B161" s="204"/>
      <c r="C161" s="204"/>
      <c r="D161" s="210"/>
      <c r="E161" s="204"/>
      <c r="F161" s="204"/>
      <c r="G161" s="204"/>
      <c r="H161" s="205"/>
      <c r="I161" s="179"/>
      <c r="K161" s="115">
        <v>0</v>
      </c>
      <c r="L161" s="115">
        <v>10168</v>
      </c>
      <c r="Q161" s="109"/>
      <c r="R161" s="109"/>
    </row>
    <row r="162" spans="1:18" ht="12" customHeight="1" x14ac:dyDescent="0.2">
      <c r="A162" s="204"/>
      <c r="B162" s="204"/>
      <c r="C162" s="204"/>
      <c r="D162" s="210"/>
      <c r="E162" s="204"/>
      <c r="F162" s="204"/>
      <c r="G162" s="204"/>
      <c r="H162" s="205"/>
      <c r="I162" s="179"/>
      <c r="K162" s="115">
        <v>0</v>
      </c>
      <c r="L162" s="115">
        <v>10169</v>
      </c>
      <c r="Q162" s="109"/>
      <c r="R162" s="109"/>
    </row>
    <row r="163" spans="1:18" ht="12" customHeight="1" x14ac:dyDescent="0.2">
      <c r="A163" s="204"/>
      <c r="B163" s="204"/>
      <c r="C163" s="204"/>
      <c r="D163" s="210"/>
      <c r="E163" s="204"/>
      <c r="F163" s="204"/>
      <c r="G163" s="204"/>
      <c r="H163" s="205"/>
      <c r="I163" s="179"/>
      <c r="K163" s="115">
        <v>0</v>
      </c>
      <c r="L163" s="115">
        <v>10170</v>
      </c>
      <c r="Q163" s="109"/>
      <c r="R163" s="109"/>
    </row>
    <row r="164" spans="1:18" ht="12" customHeight="1" x14ac:dyDescent="0.2">
      <c r="A164" s="204"/>
      <c r="B164" s="204"/>
      <c r="C164" s="204"/>
      <c r="D164" s="210"/>
      <c r="E164" s="204"/>
      <c r="F164" s="204"/>
      <c r="G164" s="204"/>
      <c r="H164" s="205"/>
      <c r="I164" s="179"/>
      <c r="K164" s="115">
        <v>0</v>
      </c>
      <c r="L164" s="115">
        <v>10171</v>
      </c>
      <c r="Q164" s="109"/>
      <c r="R164" s="109"/>
    </row>
    <row r="165" spans="1:18" ht="12" customHeight="1" x14ac:dyDescent="0.2">
      <c r="A165" s="204"/>
      <c r="B165" s="204"/>
      <c r="C165" s="204"/>
      <c r="D165" s="210"/>
      <c r="E165" s="204"/>
      <c r="F165" s="204"/>
      <c r="G165" s="204"/>
      <c r="H165" s="205"/>
      <c r="I165" s="179"/>
      <c r="K165" s="115">
        <v>0</v>
      </c>
      <c r="L165" s="115">
        <v>10172</v>
      </c>
      <c r="Q165" s="109"/>
      <c r="R165" s="109"/>
    </row>
    <row r="166" spans="1:18" ht="12" customHeight="1" x14ac:dyDescent="0.2">
      <c r="A166" s="204"/>
      <c r="B166" s="204"/>
      <c r="C166" s="204"/>
      <c r="D166" s="210"/>
      <c r="E166" s="204"/>
      <c r="F166" s="204"/>
      <c r="G166" s="204"/>
      <c r="H166" s="205"/>
      <c r="I166" s="179"/>
      <c r="K166" s="115">
        <v>0</v>
      </c>
      <c r="L166" s="115">
        <v>10173</v>
      </c>
      <c r="Q166" s="109"/>
      <c r="R166" s="109"/>
    </row>
    <row r="167" spans="1:18" ht="12" customHeight="1" x14ac:dyDescent="0.2">
      <c r="A167" s="204"/>
      <c r="B167" s="204"/>
      <c r="C167" s="204"/>
      <c r="D167" s="210"/>
      <c r="E167" s="204"/>
      <c r="F167" s="204"/>
      <c r="G167" s="204"/>
      <c r="H167" s="205"/>
      <c r="I167" s="179"/>
      <c r="K167" s="115">
        <v>0</v>
      </c>
      <c r="L167" s="115">
        <v>10174</v>
      </c>
      <c r="Q167" s="109"/>
      <c r="R167" s="109"/>
    </row>
    <row r="168" spans="1:18" ht="12" customHeight="1" x14ac:dyDescent="0.2">
      <c r="A168" s="204"/>
      <c r="B168" s="204"/>
      <c r="C168" s="204"/>
      <c r="D168" s="210"/>
      <c r="E168" s="204"/>
      <c r="F168" s="204"/>
      <c r="G168" s="204"/>
      <c r="H168" s="205"/>
      <c r="I168" s="179"/>
      <c r="K168" s="115">
        <v>0</v>
      </c>
      <c r="L168" s="115">
        <v>10175</v>
      </c>
      <c r="Q168" s="109"/>
      <c r="R168" s="109"/>
    </row>
    <row r="169" spans="1:18" ht="12" customHeight="1" x14ac:dyDescent="0.2">
      <c r="A169" s="204"/>
      <c r="B169" s="204"/>
      <c r="C169" s="204"/>
      <c r="D169" s="210"/>
      <c r="E169" s="204"/>
      <c r="F169" s="204"/>
      <c r="G169" s="204"/>
      <c r="H169" s="205"/>
      <c r="I169" s="179"/>
      <c r="K169" s="115">
        <v>0</v>
      </c>
      <c r="L169" s="115">
        <v>10176</v>
      </c>
      <c r="Q169" s="109"/>
      <c r="R169" s="109"/>
    </row>
    <row r="170" spans="1:18" ht="12" customHeight="1" x14ac:dyDescent="0.2">
      <c r="A170" s="204"/>
      <c r="B170" s="204"/>
      <c r="C170" s="204"/>
      <c r="D170" s="210"/>
      <c r="E170" s="204"/>
      <c r="F170" s="204"/>
      <c r="G170" s="204"/>
      <c r="H170" s="205"/>
      <c r="I170" s="179"/>
      <c r="K170" s="115">
        <v>0</v>
      </c>
      <c r="L170" s="115">
        <v>10177</v>
      </c>
      <c r="Q170" s="109"/>
      <c r="R170" s="109"/>
    </row>
    <row r="171" spans="1:18" ht="12" customHeight="1" x14ac:dyDescent="0.2">
      <c r="A171" s="204"/>
      <c r="B171" s="204"/>
      <c r="C171" s="204"/>
      <c r="D171" s="210"/>
      <c r="E171" s="204"/>
      <c r="F171" s="204"/>
      <c r="G171" s="204"/>
      <c r="H171" s="205"/>
      <c r="I171" s="179"/>
      <c r="K171" s="115">
        <v>0</v>
      </c>
      <c r="L171" s="115">
        <v>10178</v>
      </c>
      <c r="Q171" s="109"/>
      <c r="R171" s="109"/>
    </row>
    <row r="172" spans="1:18" ht="12" customHeight="1" x14ac:dyDescent="0.2">
      <c r="A172" s="204"/>
      <c r="B172" s="204"/>
      <c r="C172" s="204"/>
      <c r="D172" s="210"/>
      <c r="E172" s="204"/>
      <c r="F172" s="204"/>
      <c r="G172" s="204"/>
      <c r="H172" s="205"/>
      <c r="I172" s="179"/>
      <c r="K172" s="115">
        <v>0</v>
      </c>
      <c r="L172" s="115">
        <v>10179</v>
      </c>
      <c r="Q172" s="109"/>
      <c r="R172" s="109"/>
    </row>
    <row r="173" spans="1:18" ht="12" customHeight="1" x14ac:dyDescent="0.2">
      <c r="A173" s="204"/>
      <c r="B173" s="204"/>
      <c r="C173" s="204"/>
      <c r="D173" s="210"/>
      <c r="E173" s="204"/>
      <c r="F173" s="204"/>
      <c r="G173" s="204"/>
      <c r="H173" s="205"/>
      <c r="I173" s="179"/>
      <c r="K173" s="115">
        <v>0</v>
      </c>
      <c r="L173" s="115">
        <v>10180</v>
      </c>
      <c r="Q173" s="109"/>
      <c r="R173" s="109"/>
    </row>
    <row r="174" spans="1:18" ht="12" customHeight="1" x14ac:dyDescent="0.2">
      <c r="A174" s="204"/>
      <c r="B174" s="204"/>
      <c r="C174" s="204"/>
      <c r="D174" s="210"/>
      <c r="E174" s="204"/>
      <c r="F174" s="204"/>
      <c r="G174" s="204"/>
      <c r="H174" s="205"/>
      <c r="I174" s="179"/>
      <c r="K174" s="115">
        <v>0</v>
      </c>
      <c r="L174" s="115">
        <v>10181</v>
      </c>
      <c r="Q174" s="109"/>
      <c r="R174" s="109"/>
    </row>
    <row r="175" spans="1:18" ht="12" customHeight="1" x14ac:dyDescent="0.2">
      <c r="A175" s="204"/>
      <c r="B175" s="204"/>
      <c r="C175" s="204"/>
      <c r="D175" s="210"/>
      <c r="E175" s="204"/>
      <c r="F175" s="204"/>
      <c r="G175" s="204"/>
      <c r="H175" s="205"/>
      <c r="I175" s="179"/>
      <c r="K175" s="115">
        <v>0</v>
      </c>
      <c r="L175" s="115">
        <v>10182</v>
      </c>
      <c r="Q175" s="109"/>
      <c r="R175" s="109"/>
    </row>
    <row r="176" spans="1:18" ht="12" customHeight="1" x14ac:dyDescent="0.2">
      <c r="A176" s="204"/>
      <c r="B176" s="204"/>
      <c r="C176" s="204"/>
      <c r="D176" s="210"/>
      <c r="E176" s="204"/>
      <c r="F176" s="204"/>
      <c r="G176" s="204"/>
      <c r="H176" s="205"/>
      <c r="I176" s="179"/>
      <c r="K176" s="115">
        <v>0</v>
      </c>
      <c r="L176" s="115">
        <v>10183</v>
      </c>
      <c r="Q176" s="109"/>
      <c r="R176" s="109"/>
    </row>
    <row r="177" spans="1:18" ht="12" customHeight="1" x14ac:dyDescent="0.2">
      <c r="A177" s="204"/>
      <c r="B177" s="204"/>
      <c r="C177" s="204"/>
      <c r="D177" s="210"/>
      <c r="E177" s="204"/>
      <c r="F177" s="204"/>
      <c r="G177" s="204"/>
      <c r="H177" s="205"/>
      <c r="I177" s="179"/>
      <c r="K177" s="115">
        <v>0</v>
      </c>
      <c r="L177" s="115">
        <v>10184</v>
      </c>
      <c r="Q177" s="109"/>
      <c r="R177" s="109"/>
    </row>
    <row r="178" spans="1:18" ht="12" customHeight="1" x14ac:dyDescent="0.2">
      <c r="A178" s="204"/>
      <c r="B178" s="204"/>
      <c r="C178" s="204"/>
      <c r="D178" s="210"/>
      <c r="E178" s="204"/>
      <c r="F178" s="204"/>
      <c r="G178" s="204"/>
      <c r="H178" s="205"/>
      <c r="I178" s="179"/>
      <c r="K178" s="115">
        <v>0</v>
      </c>
      <c r="L178" s="115">
        <v>10185</v>
      </c>
      <c r="Q178" s="109"/>
      <c r="R178" s="109"/>
    </row>
    <row r="179" spans="1:18" ht="12" customHeight="1" x14ac:dyDescent="0.2">
      <c r="A179" s="204"/>
      <c r="B179" s="204"/>
      <c r="C179" s="204"/>
      <c r="D179" s="210"/>
      <c r="E179" s="204"/>
      <c r="F179" s="204"/>
      <c r="G179" s="204"/>
      <c r="H179" s="205"/>
      <c r="I179" s="179"/>
      <c r="K179" s="115">
        <v>0</v>
      </c>
      <c r="L179" s="115">
        <v>10186</v>
      </c>
      <c r="Q179" s="109"/>
      <c r="R179" s="109"/>
    </row>
    <row r="180" spans="1:18" ht="12" customHeight="1" x14ac:dyDescent="0.2">
      <c r="A180" s="204"/>
      <c r="B180" s="204"/>
      <c r="C180" s="204"/>
      <c r="D180" s="210"/>
      <c r="E180" s="204"/>
      <c r="F180" s="204"/>
      <c r="G180" s="204"/>
      <c r="H180" s="205"/>
      <c r="I180" s="179"/>
      <c r="K180" s="115">
        <v>0</v>
      </c>
      <c r="L180" s="115">
        <v>10187</v>
      </c>
      <c r="Q180" s="109"/>
      <c r="R180" s="109"/>
    </row>
    <row r="181" spans="1:18" ht="12" customHeight="1" x14ac:dyDescent="0.2">
      <c r="A181" s="204"/>
      <c r="B181" s="204"/>
      <c r="C181" s="204"/>
      <c r="D181" s="210"/>
      <c r="E181" s="204"/>
      <c r="F181" s="204"/>
      <c r="G181" s="204"/>
      <c r="H181" s="205"/>
      <c r="I181" s="179"/>
      <c r="K181" s="115">
        <v>0</v>
      </c>
      <c r="L181" s="115">
        <v>10188</v>
      </c>
      <c r="Q181" s="109"/>
      <c r="R181" s="109"/>
    </row>
    <row r="182" spans="1:18" ht="12" customHeight="1" x14ac:dyDescent="0.2">
      <c r="A182" s="204"/>
      <c r="B182" s="204"/>
      <c r="C182" s="204"/>
      <c r="D182" s="210"/>
      <c r="E182" s="204"/>
      <c r="F182" s="204"/>
      <c r="G182" s="204"/>
      <c r="H182" s="205"/>
      <c r="I182" s="179"/>
      <c r="K182" s="115">
        <v>0</v>
      </c>
      <c r="L182" s="115">
        <v>10189</v>
      </c>
      <c r="Q182" s="109"/>
      <c r="R182" s="109"/>
    </row>
    <row r="183" spans="1:18" ht="12" customHeight="1" x14ac:dyDescent="0.2">
      <c r="A183" s="204"/>
      <c r="B183" s="204"/>
      <c r="C183" s="204"/>
      <c r="D183" s="210"/>
      <c r="E183" s="204"/>
      <c r="F183" s="204"/>
      <c r="G183" s="204"/>
      <c r="H183" s="205"/>
      <c r="I183" s="179"/>
      <c r="K183" s="115">
        <v>0</v>
      </c>
      <c r="L183" s="115">
        <v>10190</v>
      </c>
      <c r="Q183" s="109"/>
      <c r="R183" s="109"/>
    </row>
    <row r="184" spans="1:18" ht="12" customHeight="1" x14ac:dyDescent="0.2">
      <c r="A184" s="204"/>
      <c r="B184" s="204"/>
      <c r="C184" s="204"/>
      <c r="D184" s="210"/>
      <c r="E184" s="204"/>
      <c r="F184" s="204"/>
      <c r="G184" s="204"/>
      <c r="H184" s="205"/>
      <c r="I184" s="179"/>
      <c r="K184" s="115">
        <v>0</v>
      </c>
      <c r="L184" s="115">
        <v>10191</v>
      </c>
      <c r="Q184" s="109"/>
      <c r="R184" s="109"/>
    </row>
    <row r="185" spans="1:18" ht="12" customHeight="1" x14ac:dyDescent="0.2">
      <c r="A185" s="204"/>
      <c r="B185" s="204"/>
      <c r="C185" s="204"/>
      <c r="D185" s="210"/>
      <c r="E185" s="204"/>
      <c r="F185" s="204"/>
      <c r="G185" s="204"/>
      <c r="H185" s="205"/>
      <c r="I185" s="179"/>
      <c r="K185" s="115">
        <v>0</v>
      </c>
      <c r="L185" s="115">
        <v>10192</v>
      </c>
      <c r="Q185" s="109"/>
      <c r="R185" s="109"/>
    </row>
    <row r="186" spans="1:18" ht="12" customHeight="1" x14ac:dyDescent="0.2">
      <c r="A186" s="204"/>
      <c r="B186" s="204"/>
      <c r="C186" s="204"/>
      <c r="D186" s="210"/>
      <c r="E186" s="204"/>
      <c r="F186" s="204"/>
      <c r="G186" s="204"/>
      <c r="H186" s="205"/>
      <c r="I186" s="179"/>
      <c r="K186" s="115">
        <v>0</v>
      </c>
      <c r="L186" s="115">
        <v>10193</v>
      </c>
      <c r="Q186" s="109"/>
      <c r="R186" s="109"/>
    </row>
    <row r="187" spans="1:18" ht="12" customHeight="1" x14ac:dyDescent="0.2">
      <c r="A187" s="204"/>
      <c r="B187" s="204"/>
      <c r="C187" s="204"/>
      <c r="D187" s="210"/>
      <c r="E187" s="204"/>
      <c r="F187" s="204"/>
      <c r="G187" s="204"/>
      <c r="H187" s="205"/>
      <c r="I187" s="179"/>
      <c r="K187" s="115">
        <v>0</v>
      </c>
      <c r="L187" s="115">
        <v>10194</v>
      </c>
      <c r="Q187" s="109"/>
      <c r="R187" s="109"/>
    </row>
    <row r="188" spans="1:18" ht="12" customHeight="1" x14ac:dyDescent="0.2">
      <c r="A188" s="204"/>
      <c r="B188" s="204"/>
      <c r="C188" s="204"/>
      <c r="D188" s="210"/>
      <c r="E188" s="204"/>
      <c r="F188" s="204"/>
      <c r="G188" s="204"/>
      <c r="H188" s="205"/>
      <c r="I188" s="179"/>
      <c r="K188" s="115">
        <v>0</v>
      </c>
      <c r="L188" s="115">
        <v>10195</v>
      </c>
      <c r="Q188" s="109"/>
      <c r="R188" s="109"/>
    </row>
    <row r="189" spans="1:18" ht="12" customHeight="1" x14ac:dyDescent="0.2">
      <c r="A189" s="204"/>
      <c r="B189" s="204"/>
      <c r="C189" s="204"/>
      <c r="D189" s="210"/>
      <c r="E189" s="204"/>
      <c r="F189" s="204"/>
      <c r="G189" s="204"/>
      <c r="H189" s="205"/>
      <c r="I189" s="179"/>
      <c r="K189" s="115">
        <v>0</v>
      </c>
      <c r="L189" s="115">
        <v>10196</v>
      </c>
      <c r="Q189" s="109"/>
      <c r="R189" s="109"/>
    </row>
    <row r="190" spans="1:18" ht="12" customHeight="1" x14ac:dyDescent="0.2">
      <c r="A190" s="204"/>
      <c r="B190" s="204"/>
      <c r="C190" s="204"/>
      <c r="D190" s="210"/>
      <c r="E190" s="204"/>
      <c r="F190" s="204"/>
      <c r="G190" s="204"/>
      <c r="H190" s="205"/>
      <c r="I190" s="179"/>
      <c r="K190" s="115">
        <v>0</v>
      </c>
      <c r="L190" s="115">
        <v>10197</v>
      </c>
      <c r="Q190" s="109"/>
      <c r="R190" s="109"/>
    </row>
    <row r="191" spans="1:18" ht="12" customHeight="1" x14ac:dyDescent="0.2">
      <c r="A191" s="204"/>
      <c r="B191" s="204"/>
      <c r="C191" s="204"/>
      <c r="D191" s="210"/>
      <c r="E191" s="204"/>
      <c r="F191" s="204"/>
      <c r="G191" s="204"/>
      <c r="H191" s="205"/>
      <c r="I191" s="179"/>
      <c r="K191" s="115">
        <v>0</v>
      </c>
      <c r="L191" s="115">
        <v>10198</v>
      </c>
      <c r="Q191" s="109"/>
      <c r="R191" s="109"/>
    </row>
    <row r="192" spans="1:18" ht="12" customHeight="1" x14ac:dyDescent="0.2">
      <c r="A192" s="204"/>
      <c r="B192" s="204"/>
      <c r="C192" s="204"/>
      <c r="D192" s="210"/>
      <c r="E192" s="204"/>
      <c r="F192" s="204"/>
      <c r="G192" s="204"/>
      <c r="H192" s="205"/>
      <c r="I192" s="179"/>
      <c r="K192" s="115">
        <v>0</v>
      </c>
      <c r="L192" s="115">
        <v>10199</v>
      </c>
      <c r="Q192" s="109"/>
      <c r="R192" s="109"/>
    </row>
    <row r="193" spans="1:18" ht="12" customHeight="1" x14ac:dyDescent="0.2">
      <c r="A193" s="204"/>
      <c r="B193" s="204"/>
      <c r="C193" s="204"/>
      <c r="D193" s="210"/>
      <c r="E193" s="204"/>
      <c r="F193" s="204"/>
      <c r="G193" s="204"/>
      <c r="H193" s="205"/>
      <c r="I193" s="179"/>
      <c r="K193" s="115">
        <v>0</v>
      </c>
      <c r="L193" s="115">
        <v>10200</v>
      </c>
      <c r="Q193" s="109"/>
      <c r="R193" s="109"/>
    </row>
    <row r="194" spans="1:18" ht="12" customHeight="1" x14ac:dyDescent="0.2">
      <c r="A194" s="204"/>
      <c r="B194" s="204"/>
      <c r="C194" s="204"/>
      <c r="D194" s="210"/>
      <c r="E194" s="204"/>
      <c r="F194" s="204"/>
      <c r="G194" s="204"/>
      <c r="H194" s="205"/>
      <c r="I194" s="179"/>
      <c r="K194" s="115">
        <v>0</v>
      </c>
      <c r="L194" s="115">
        <v>10201</v>
      </c>
      <c r="Q194" s="109"/>
      <c r="R194" s="109"/>
    </row>
    <row r="195" spans="1:18" ht="12" customHeight="1" x14ac:dyDescent="0.2">
      <c r="A195" s="204"/>
      <c r="B195" s="204"/>
      <c r="C195" s="204"/>
      <c r="D195" s="210"/>
      <c r="E195" s="204"/>
      <c r="F195" s="204"/>
      <c r="G195" s="204"/>
      <c r="H195" s="205"/>
      <c r="I195" s="179"/>
      <c r="K195" s="115">
        <v>0</v>
      </c>
      <c r="L195" s="115">
        <v>10202</v>
      </c>
      <c r="Q195" s="109"/>
      <c r="R195" s="109"/>
    </row>
    <row r="196" spans="1:18" ht="12" customHeight="1" x14ac:dyDescent="0.2">
      <c r="A196" s="204"/>
      <c r="B196" s="204"/>
      <c r="C196" s="204"/>
      <c r="D196" s="210"/>
      <c r="E196" s="204"/>
      <c r="F196" s="204"/>
      <c r="G196" s="204"/>
      <c r="H196" s="205"/>
      <c r="I196" s="179"/>
      <c r="K196" s="115">
        <v>0</v>
      </c>
      <c r="L196" s="115">
        <v>10203</v>
      </c>
      <c r="Q196" s="109"/>
      <c r="R196" s="109"/>
    </row>
    <row r="197" spans="1:18" ht="12" customHeight="1" x14ac:dyDescent="0.2">
      <c r="A197" s="204"/>
      <c r="B197" s="204"/>
      <c r="C197" s="204"/>
      <c r="D197" s="210"/>
      <c r="E197" s="204"/>
      <c r="F197" s="204"/>
      <c r="G197" s="204"/>
      <c r="H197" s="205"/>
      <c r="I197" s="179"/>
      <c r="K197" s="115">
        <v>0</v>
      </c>
      <c r="L197" s="115">
        <v>10204</v>
      </c>
      <c r="Q197" s="109"/>
      <c r="R197" s="109"/>
    </row>
    <row r="198" spans="1:18" ht="12" customHeight="1" x14ac:dyDescent="0.2">
      <c r="A198" s="204"/>
      <c r="B198" s="204"/>
      <c r="C198" s="204"/>
      <c r="D198" s="210"/>
      <c r="E198" s="204"/>
      <c r="F198" s="204"/>
      <c r="G198" s="204"/>
      <c r="H198" s="205"/>
      <c r="I198" s="179"/>
      <c r="K198" s="115">
        <v>0</v>
      </c>
      <c r="L198" s="115">
        <v>10205</v>
      </c>
      <c r="Q198" s="109"/>
      <c r="R198" s="109"/>
    </row>
    <row r="199" spans="1:18" ht="12" customHeight="1" x14ac:dyDescent="0.2">
      <c r="A199" s="204"/>
      <c r="B199" s="204"/>
      <c r="C199" s="204"/>
      <c r="D199" s="210"/>
      <c r="E199" s="204"/>
      <c r="F199" s="204"/>
      <c r="G199" s="204"/>
      <c r="H199" s="205"/>
      <c r="I199" s="179"/>
      <c r="K199" s="115">
        <v>0</v>
      </c>
      <c r="L199" s="115">
        <v>10206</v>
      </c>
      <c r="Q199" s="109"/>
      <c r="R199" s="109"/>
    </row>
    <row r="200" spans="1:18" ht="12" customHeight="1" x14ac:dyDescent="0.2">
      <c r="A200" s="204"/>
      <c r="B200" s="204"/>
      <c r="C200" s="204"/>
      <c r="D200" s="210"/>
      <c r="E200" s="204"/>
      <c r="F200" s="204"/>
      <c r="G200" s="204"/>
      <c r="H200" s="205"/>
      <c r="I200" s="179"/>
      <c r="K200" s="115">
        <v>0</v>
      </c>
      <c r="L200" s="115">
        <v>10207</v>
      </c>
      <c r="Q200" s="109"/>
    </row>
    <row r="201" spans="1:18" ht="12" customHeight="1" x14ac:dyDescent="0.2">
      <c r="A201" s="204"/>
      <c r="B201" s="204"/>
      <c r="C201" s="204"/>
      <c r="D201" s="210"/>
      <c r="E201" s="204"/>
      <c r="F201" s="204"/>
      <c r="G201" s="204"/>
      <c r="H201" s="205"/>
      <c r="I201" s="179"/>
      <c r="K201" s="115">
        <v>0</v>
      </c>
      <c r="L201" s="115">
        <v>10208</v>
      </c>
      <c r="Q201" s="109"/>
    </row>
    <row r="202" spans="1:18" ht="12" customHeight="1" x14ac:dyDescent="0.2">
      <c r="A202" s="204"/>
      <c r="B202" s="204"/>
      <c r="C202" s="204"/>
      <c r="D202" s="210"/>
      <c r="E202" s="204"/>
      <c r="F202" s="204"/>
      <c r="G202" s="204"/>
      <c r="H202" s="205"/>
      <c r="I202" s="179"/>
      <c r="K202" s="115">
        <v>0</v>
      </c>
      <c r="L202" s="115">
        <v>10209</v>
      </c>
      <c r="Q202" s="109"/>
    </row>
    <row r="203" spans="1:18" ht="12" customHeight="1" x14ac:dyDescent="0.2">
      <c r="A203" s="204"/>
      <c r="B203" s="204"/>
      <c r="C203" s="204"/>
      <c r="D203" s="210"/>
      <c r="E203" s="204"/>
      <c r="F203" s="204"/>
      <c r="G203" s="204"/>
      <c r="H203" s="205"/>
      <c r="I203" s="179"/>
      <c r="K203" s="115">
        <v>0</v>
      </c>
      <c r="L203" s="115">
        <v>10210</v>
      </c>
      <c r="Q203" s="109"/>
    </row>
    <row r="204" spans="1:18" ht="12" customHeight="1" x14ac:dyDescent="0.2">
      <c r="A204" s="204"/>
      <c r="B204" s="204"/>
      <c r="C204" s="204"/>
      <c r="D204" s="210"/>
      <c r="E204" s="204"/>
      <c r="F204" s="204"/>
      <c r="G204" s="204"/>
      <c r="H204" s="205"/>
      <c r="I204" s="179"/>
      <c r="K204" s="115">
        <v>0</v>
      </c>
      <c r="L204" s="115">
        <v>10211</v>
      </c>
      <c r="Q204" s="109"/>
    </row>
    <row r="205" spans="1:18" ht="12" customHeight="1" x14ac:dyDescent="0.2">
      <c r="A205" s="204"/>
      <c r="B205" s="204"/>
      <c r="C205" s="204"/>
      <c r="D205" s="210"/>
      <c r="E205" s="204"/>
      <c r="F205" s="204"/>
      <c r="G205" s="204"/>
      <c r="H205" s="205"/>
      <c r="I205" s="179"/>
      <c r="K205" s="115">
        <v>0</v>
      </c>
      <c r="L205" s="115">
        <v>10212</v>
      </c>
      <c r="Q205" s="109"/>
    </row>
    <row r="206" spans="1:18" ht="12" customHeight="1" x14ac:dyDescent="0.2">
      <c r="A206" s="204"/>
      <c r="B206" s="204"/>
      <c r="C206" s="204"/>
      <c r="D206" s="210"/>
      <c r="E206" s="204"/>
      <c r="F206" s="204"/>
      <c r="G206" s="204"/>
      <c r="H206" s="205"/>
      <c r="I206" s="179"/>
      <c r="K206" s="115">
        <v>0</v>
      </c>
      <c r="L206" s="115">
        <v>10213</v>
      </c>
      <c r="Q206" s="109"/>
    </row>
    <row r="207" spans="1:18" ht="12" customHeight="1" x14ac:dyDescent="0.2">
      <c r="A207" s="204"/>
      <c r="B207" s="204"/>
      <c r="C207" s="204"/>
      <c r="D207" s="210"/>
      <c r="E207" s="204"/>
      <c r="F207" s="204"/>
      <c r="G207" s="204"/>
      <c r="H207" s="205"/>
      <c r="I207" s="179"/>
      <c r="K207" s="115">
        <v>0</v>
      </c>
      <c r="L207" s="115">
        <v>10214</v>
      </c>
      <c r="Q207" s="109"/>
    </row>
    <row r="208" spans="1:18" ht="12" customHeight="1" x14ac:dyDescent="0.2">
      <c r="A208" s="204"/>
      <c r="B208" s="204"/>
      <c r="C208" s="204"/>
      <c r="D208" s="210"/>
      <c r="E208" s="204"/>
      <c r="F208" s="204"/>
      <c r="G208" s="204"/>
      <c r="H208" s="205"/>
      <c r="I208" s="179"/>
      <c r="K208" s="115">
        <v>0</v>
      </c>
      <c r="L208" s="115">
        <v>10215</v>
      </c>
      <c r="Q208" s="109"/>
    </row>
    <row r="209" spans="1:17" ht="12" customHeight="1" x14ac:dyDescent="0.2">
      <c r="A209" s="204"/>
      <c r="B209" s="204"/>
      <c r="C209" s="204"/>
      <c r="D209" s="210"/>
      <c r="E209" s="204"/>
      <c r="F209" s="204"/>
      <c r="G209" s="204"/>
      <c r="H209" s="205"/>
      <c r="I209" s="179"/>
      <c r="K209" s="115">
        <v>0</v>
      </c>
      <c r="L209" s="115">
        <v>10216</v>
      </c>
      <c r="Q209" s="109"/>
    </row>
    <row r="210" spans="1:17" ht="12" customHeight="1" x14ac:dyDescent="0.2">
      <c r="A210" s="204"/>
      <c r="B210" s="204"/>
      <c r="C210" s="204"/>
      <c r="D210" s="210"/>
      <c r="E210" s="204"/>
      <c r="F210" s="204"/>
      <c r="G210" s="204"/>
      <c r="H210" s="205"/>
      <c r="I210" s="179"/>
      <c r="K210" s="115">
        <v>0</v>
      </c>
      <c r="L210" s="115">
        <v>10217</v>
      </c>
      <c r="Q210" s="109"/>
    </row>
    <row r="211" spans="1:17" ht="12" customHeight="1" x14ac:dyDescent="0.2">
      <c r="A211" s="204"/>
      <c r="B211" s="204"/>
      <c r="C211" s="204"/>
      <c r="D211" s="210"/>
      <c r="E211" s="204"/>
      <c r="F211" s="204"/>
      <c r="G211" s="204"/>
      <c r="H211" s="205"/>
      <c r="I211" s="179"/>
      <c r="K211" s="115">
        <v>0</v>
      </c>
      <c r="L211" s="115">
        <v>10218</v>
      </c>
      <c r="Q211" s="109"/>
    </row>
    <row r="212" spans="1:17" ht="12" customHeight="1" x14ac:dyDescent="0.2">
      <c r="A212" s="204"/>
      <c r="B212" s="204"/>
      <c r="C212" s="204"/>
      <c r="D212" s="210"/>
      <c r="E212" s="204"/>
      <c r="F212" s="204"/>
      <c r="G212" s="204"/>
      <c r="H212" s="205"/>
      <c r="I212" s="179"/>
      <c r="K212" s="115">
        <v>0</v>
      </c>
      <c r="L212" s="115">
        <v>10219</v>
      </c>
      <c r="Q212" s="109"/>
    </row>
    <row r="213" spans="1:17" ht="12" customHeight="1" x14ac:dyDescent="0.2">
      <c r="A213" s="204"/>
      <c r="B213" s="204"/>
      <c r="C213" s="204"/>
      <c r="D213" s="210"/>
      <c r="E213" s="204"/>
      <c r="F213" s="204"/>
      <c r="G213" s="204"/>
      <c r="H213" s="205"/>
      <c r="I213" s="179"/>
      <c r="K213" s="115">
        <v>0</v>
      </c>
      <c r="L213" s="115">
        <v>10220</v>
      </c>
      <c r="Q213" s="109"/>
    </row>
    <row r="214" spans="1:17" ht="12" customHeight="1" x14ac:dyDescent="0.2">
      <c r="A214" s="204"/>
      <c r="B214" s="204"/>
      <c r="C214" s="204"/>
      <c r="D214" s="210"/>
      <c r="E214" s="204"/>
      <c r="F214" s="204"/>
      <c r="G214" s="204"/>
      <c r="H214" s="205"/>
      <c r="I214" s="179"/>
      <c r="K214" s="115">
        <v>0</v>
      </c>
      <c r="L214" s="115">
        <v>10221</v>
      </c>
      <c r="Q214" s="109"/>
    </row>
    <row r="215" spans="1:17" ht="12" customHeight="1" x14ac:dyDescent="0.2">
      <c r="A215" s="204"/>
      <c r="B215" s="204"/>
      <c r="C215" s="204"/>
      <c r="D215" s="210"/>
      <c r="E215" s="204"/>
      <c r="F215" s="204"/>
      <c r="G215" s="204"/>
      <c r="H215" s="205"/>
      <c r="I215" s="179"/>
      <c r="K215" s="115">
        <v>0</v>
      </c>
      <c r="L215" s="115">
        <v>10222</v>
      </c>
      <c r="Q215" s="109"/>
    </row>
    <row r="216" spans="1:17" ht="12" customHeight="1" x14ac:dyDescent="0.2">
      <c r="A216" s="204"/>
      <c r="B216" s="204"/>
      <c r="C216" s="204"/>
      <c r="D216" s="210"/>
      <c r="E216" s="204"/>
      <c r="F216" s="204"/>
      <c r="G216" s="204"/>
      <c r="H216" s="205"/>
      <c r="I216" s="179"/>
      <c r="K216" s="115">
        <v>0</v>
      </c>
      <c r="L216" s="115">
        <v>10223</v>
      </c>
      <c r="Q216" s="109"/>
    </row>
    <row r="217" spans="1:17" ht="12" customHeight="1" x14ac:dyDescent="0.2">
      <c r="A217" s="204"/>
      <c r="B217" s="204"/>
      <c r="C217" s="204"/>
      <c r="D217" s="210"/>
      <c r="E217" s="204"/>
      <c r="F217" s="204"/>
      <c r="G217" s="204"/>
      <c r="H217" s="205"/>
      <c r="I217" s="179"/>
      <c r="K217" s="115">
        <v>0</v>
      </c>
      <c r="L217" s="115">
        <v>10224</v>
      </c>
      <c r="Q217" s="109"/>
    </row>
    <row r="218" spans="1:17" ht="12" customHeight="1" x14ac:dyDescent="0.2">
      <c r="A218" s="204"/>
      <c r="B218" s="204"/>
      <c r="C218" s="204"/>
      <c r="D218" s="210"/>
      <c r="E218" s="204"/>
      <c r="F218" s="204"/>
      <c r="G218" s="204"/>
      <c r="H218" s="205"/>
      <c r="I218" s="179"/>
      <c r="K218" s="115">
        <v>0</v>
      </c>
      <c r="L218" s="115">
        <v>10225</v>
      </c>
      <c r="Q218" s="109"/>
    </row>
    <row r="219" spans="1:17" ht="12" customHeight="1" x14ac:dyDescent="0.2">
      <c r="A219" s="204"/>
      <c r="B219" s="204"/>
      <c r="C219" s="204"/>
      <c r="D219" s="210"/>
      <c r="E219" s="204"/>
      <c r="F219" s="204"/>
      <c r="G219" s="204"/>
      <c r="H219" s="205"/>
      <c r="I219" s="179"/>
      <c r="K219" s="115">
        <v>0</v>
      </c>
      <c r="L219" s="115">
        <v>10226</v>
      </c>
      <c r="Q219" s="109"/>
    </row>
    <row r="220" spans="1:17" ht="12" customHeight="1" x14ac:dyDescent="0.2">
      <c r="A220" s="204"/>
      <c r="B220" s="204"/>
      <c r="C220" s="204"/>
      <c r="D220" s="210"/>
      <c r="E220" s="204"/>
      <c r="F220" s="204"/>
      <c r="G220" s="204"/>
      <c r="H220" s="205"/>
      <c r="I220" s="179"/>
      <c r="K220" s="115">
        <v>0</v>
      </c>
      <c r="L220" s="115">
        <v>10227</v>
      </c>
      <c r="Q220" s="109"/>
    </row>
    <row r="221" spans="1:17" ht="12" customHeight="1" x14ac:dyDescent="0.2">
      <c r="A221" s="204"/>
      <c r="B221" s="204"/>
      <c r="C221" s="204"/>
      <c r="D221" s="210"/>
      <c r="E221" s="204"/>
      <c r="F221" s="204"/>
      <c r="G221" s="204"/>
      <c r="H221" s="205"/>
      <c r="I221" s="179"/>
      <c r="K221" s="115">
        <v>0</v>
      </c>
      <c r="L221" s="115">
        <v>10228</v>
      </c>
      <c r="Q221" s="109"/>
    </row>
    <row r="222" spans="1:17" ht="12" customHeight="1" x14ac:dyDescent="0.2">
      <c r="A222" s="204"/>
      <c r="B222" s="204"/>
      <c r="C222" s="204"/>
      <c r="D222" s="210"/>
      <c r="E222" s="204"/>
      <c r="F222" s="204"/>
      <c r="G222" s="204"/>
      <c r="H222" s="205"/>
      <c r="I222" s="179"/>
      <c r="K222" s="115">
        <v>0</v>
      </c>
      <c r="L222" s="115">
        <v>10229</v>
      </c>
      <c r="Q222" s="109"/>
    </row>
    <row r="223" spans="1:17" ht="12" customHeight="1" x14ac:dyDescent="0.2">
      <c r="A223" s="204"/>
      <c r="B223" s="204"/>
      <c r="C223" s="204"/>
      <c r="D223" s="210"/>
      <c r="E223" s="204"/>
      <c r="F223" s="204"/>
      <c r="G223" s="204"/>
      <c r="H223" s="205"/>
      <c r="I223" s="179"/>
      <c r="K223" s="115">
        <v>0</v>
      </c>
      <c r="L223" s="115">
        <v>10230</v>
      </c>
      <c r="Q223" s="109"/>
    </row>
    <row r="224" spans="1:17" ht="12" customHeight="1" x14ac:dyDescent="0.2">
      <c r="A224" s="204"/>
      <c r="B224" s="204"/>
      <c r="C224" s="204"/>
      <c r="D224" s="210"/>
      <c r="E224" s="204"/>
      <c r="F224" s="204"/>
      <c r="G224" s="204"/>
      <c r="H224" s="205"/>
      <c r="I224" s="179"/>
      <c r="K224" s="115">
        <v>0</v>
      </c>
      <c r="L224" s="115">
        <v>10231</v>
      </c>
      <c r="Q224" s="109"/>
    </row>
    <row r="225" spans="1:17" ht="12" customHeight="1" x14ac:dyDescent="0.2">
      <c r="A225" s="204"/>
      <c r="B225" s="204"/>
      <c r="C225" s="204"/>
      <c r="D225" s="210"/>
      <c r="E225" s="204"/>
      <c r="F225" s="204"/>
      <c r="G225" s="204"/>
      <c r="H225" s="205"/>
      <c r="I225" s="179"/>
      <c r="K225" s="115">
        <v>0</v>
      </c>
      <c r="L225" s="115">
        <v>10232</v>
      </c>
      <c r="Q225" s="109"/>
    </row>
    <row r="226" spans="1:17" ht="12" customHeight="1" x14ac:dyDescent="0.2">
      <c r="A226" s="204"/>
      <c r="B226" s="204"/>
      <c r="C226" s="204"/>
      <c r="D226" s="210"/>
      <c r="E226" s="204"/>
      <c r="F226" s="204"/>
      <c r="G226" s="204"/>
      <c r="H226" s="205"/>
      <c r="I226" s="179"/>
      <c r="K226" s="115">
        <v>0</v>
      </c>
      <c r="L226" s="115">
        <v>10233</v>
      </c>
      <c r="Q226" s="109"/>
    </row>
    <row r="227" spans="1:17" ht="12" customHeight="1" x14ac:dyDescent="0.2">
      <c r="A227" s="204"/>
      <c r="B227" s="204"/>
      <c r="C227" s="204"/>
      <c r="D227" s="210"/>
      <c r="E227" s="204"/>
      <c r="F227" s="204"/>
      <c r="G227" s="204"/>
      <c r="H227" s="205"/>
      <c r="I227" s="179"/>
      <c r="K227" s="115">
        <v>0</v>
      </c>
      <c r="L227" s="115">
        <v>10234</v>
      </c>
      <c r="Q227" s="109"/>
    </row>
    <row r="228" spans="1:17" ht="12" customHeight="1" x14ac:dyDescent="0.2">
      <c r="A228" s="204"/>
      <c r="B228" s="204"/>
      <c r="C228" s="204"/>
      <c r="D228" s="210"/>
      <c r="E228" s="204"/>
      <c r="F228" s="204"/>
      <c r="G228" s="204"/>
      <c r="H228" s="205"/>
      <c r="I228" s="179"/>
      <c r="K228" s="115">
        <v>0</v>
      </c>
      <c r="L228" s="115">
        <v>10235</v>
      </c>
      <c r="Q228" s="109"/>
    </row>
    <row r="229" spans="1:17" ht="12" customHeight="1" x14ac:dyDescent="0.2">
      <c r="A229" s="204"/>
      <c r="B229" s="204"/>
      <c r="C229" s="204"/>
      <c r="D229" s="210"/>
      <c r="E229" s="204"/>
      <c r="F229" s="204"/>
      <c r="G229" s="204"/>
      <c r="H229" s="205"/>
      <c r="I229" s="179"/>
      <c r="K229" s="115">
        <v>0</v>
      </c>
      <c r="L229" s="115">
        <v>10236</v>
      </c>
      <c r="Q229" s="109"/>
    </row>
    <row r="230" spans="1:17" ht="12" customHeight="1" x14ac:dyDescent="0.2">
      <c r="A230" s="204"/>
      <c r="B230" s="204"/>
      <c r="C230" s="204"/>
      <c r="D230" s="210"/>
      <c r="E230" s="204"/>
      <c r="F230" s="204"/>
      <c r="G230" s="204"/>
      <c r="H230" s="205"/>
      <c r="I230" s="179"/>
      <c r="K230" s="115">
        <v>0</v>
      </c>
      <c r="L230" s="115">
        <v>10237</v>
      </c>
      <c r="Q230" s="109"/>
    </row>
    <row r="231" spans="1:17" ht="12" customHeight="1" x14ac:dyDescent="0.2">
      <c r="A231" s="204"/>
      <c r="B231" s="204"/>
      <c r="C231" s="204"/>
      <c r="D231" s="210"/>
      <c r="E231" s="204"/>
      <c r="F231" s="204"/>
      <c r="G231" s="204"/>
      <c r="H231" s="205"/>
      <c r="I231" s="179"/>
      <c r="K231" s="115">
        <v>0</v>
      </c>
      <c r="L231" s="115">
        <v>10238</v>
      </c>
      <c r="Q231" s="109"/>
    </row>
    <row r="232" spans="1:17" ht="12" customHeight="1" x14ac:dyDescent="0.2">
      <c r="A232" s="204"/>
      <c r="B232" s="204"/>
      <c r="C232" s="204"/>
      <c r="D232" s="210"/>
      <c r="E232" s="204"/>
      <c r="F232" s="204"/>
      <c r="G232" s="204"/>
      <c r="H232" s="205"/>
      <c r="I232" s="179"/>
      <c r="K232" s="115">
        <v>0</v>
      </c>
      <c r="L232" s="115">
        <v>10239</v>
      </c>
      <c r="Q232" s="109"/>
    </row>
    <row r="233" spans="1:17" ht="12" customHeight="1" x14ac:dyDescent="0.2">
      <c r="A233" s="204"/>
      <c r="B233" s="204"/>
      <c r="C233" s="204"/>
      <c r="D233" s="210"/>
      <c r="E233" s="204"/>
      <c r="F233" s="204"/>
      <c r="G233" s="204"/>
      <c r="H233" s="205"/>
      <c r="I233" s="179"/>
      <c r="K233" s="115">
        <v>0</v>
      </c>
      <c r="L233" s="115">
        <v>10240</v>
      </c>
      <c r="Q233" s="109"/>
    </row>
    <row r="234" spans="1:17" ht="12" customHeight="1" x14ac:dyDescent="0.2">
      <c r="A234" s="204"/>
      <c r="B234" s="204"/>
      <c r="C234" s="204"/>
      <c r="D234" s="210"/>
      <c r="E234" s="204"/>
      <c r="F234" s="204"/>
      <c r="G234" s="204"/>
      <c r="H234" s="205"/>
      <c r="I234" s="179"/>
      <c r="K234" s="115">
        <v>0</v>
      </c>
      <c r="L234" s="115">
        <v>10241</v>
      </c>
      <c r="Q234" s="109"/>
    </row>
    <row r="235" spans="1:17" ht="12" customHeight="1" x14ac:dyDescent="0.2">
      <c r="A235" s="204"/>
      <c r="B235" s="204"/>
      <c r="C235" s="204"/>
      <c r="D235" s="210"/>
      <c r="E235" s="204"/>
      <c r="F235" s="204"/>
      <c r="G235" s="204"/>
      <c r="H235" s="205"/>
      <c r="I235" s="179"/>
      <c r="K235" s="115">
        <v>0</v>
      </c>
      <c r="L235" s="115">
        <v>10242</v>
      </c>
      <c r="Q235" s="109"/>
    </row>
    <row r="236" spans="1:17" ht="12" customHeight="1" x14ac:dyDescent="0.2">
      <c r="A236" s="204"/>
      <c r="B236" s="204"/>
      <c r="C236" s="204"/>
      <c r="D236" s="210"/>
      <c r="E236" s="204"/>
      <c r="F236" s="204"/>
      <c r="G236" s="204"/>
      <c r="H236" s="205"/>
      <c r="I236" s="179"/>
      <c r="K236" s="115">
        <v>0</v>
      </c>
      <c r="L236" s="115">
        <v>10243</v>
      </c>
      <c r="Q236" s="109"/>
    </row>
    <row r="237" spans="1:17" ht="12" customHeight="1" x14ac:dyDescent="0.2">
      <c r="A237" s="204"/>
      <c r="B237" s="204"/>
      <c r="C237" s="204"/>
      <c r="D237" s="210"/>
      <c r="E237" s="204"/>
      <c r="F237" s="204"/>
      <c r="G237" s="204"/>
      <c r="H237" s="205"/>
      <c r="I237" s="179"/>
      <c r="K237" s="115">
        <v>0</v>
      </c>
      <c r="L237" s="115">
        <v>10244</v>
      </c>
      <c r="Q237" s="109"/>
    </row>
    <row r="238" spans="1:17" ht="12" customHeight="1" x14ac:dyDescent="0.2">
      <c r="A238" s="204"/>
      <c r="B238" s="204"/>
      <c r="C238" s="204"/>
      <c r="D238" s="210"/>
      <c r="E238" s="204"/>
      <c r="F238" s="204"/>
      <c r="G238" s="204"/>
      <c r="H238" s="205"/>
      <c r="I238" s="179"/>
      <c r="K238" s="115">
        <v>0</v>
      </c>
      <c r="L238" s="115">
        <v>10245</v>
      </c>
      <c r="Q238" s="109"/>
    </row>
    <row r="239" spans="1:17" ht="12" customHeight="1" x14ac:dyDescent="0.2">
      <c r="A239" s="204"/>
      <c r="B239" s="204"/>
      <c r="C239" s="204"/>
      <c r="D239" s="210"/>
      <c r="E239" s="204"/>
      <c r="F239" s="204"/>
      <c r="G239" s="204"/>
      <c r="H239" s="205"/>
      <c r="I239" s="179"/>
      <c r="K239" s="115">
        <v>0</v>
      </c>
      <c r="L239" s="115">
        <v>10246</v>
      </c>
      <c r="Q239" s="109"/>
    </row>
    <row r="240" spans="1:17" ht="12" customHeight="1" x14ac:dyDescent="0.2">
      <c r="A240" s="204"/>
      <c r="B240" s="204"/>
      <c r="C240" s="204"/>
      <c r="D240" s="210"/>
      <c r="E240" s="204"/>
      <c r="F240" s="204"/>
      <c r="G240" s="204"/>
      <c r="H240" s="205"/>
      <c r="I240" s="179"/>
      <c r="K240" s="115">
        <v>0</v>
      </c>
      <c r="L240" s="115">
        <v>10247</v>
      </c>
      <c r="Q240" s="109"/>
    </row>
    <row r="241" spans="1:17" ht="12" customHeight="1" x14ac:dyDescent="0.2">
      <c r="A241" s="204"/>
      <c r="B241" s="204"/>
      <c r="C241" s="204"/>
      <c r="D241" s="210"/>
      <c r="E241" s="204"/>
      <c r="F241" s="204"/>
      <c r="G241" s="204"/>
      <c r="H241" s="205"/>
      <c r="I241" s="179"/>
      <c r="K241" s="115">
        <v>0</v>
      </c>
      <c r="L241" s="115">
        <v>10248</v>
      </c>
      <c r="Q241" s="109"/>
    </row>
    <row r="242" spans="1:17" ht="12" customHeight="1" x14ac:dyDescent="0.2">
      <c r="A242" s="204"/>
      <c r="B242" s="204"/>
      <c r="C242" s="204"/>
      <c r="D242" s="210"/>
      <c r="E242" s="204"/>
      <c r="F242" s="204"/>
      <c r="G242" s="204"/>
      <c r="H242" s="205"/>
      <c r="I242" s="179"/>
      <c r="K242" s="115">
        <v>0</v>
      </c>
      <c r="L242" s="115">
        <v>10249</v>
      </c>
      <c r="Q242" s="109"/>
    </row>
    <row r="243" spans="1:17" ht="12" customHeight="1" x14ac:dyDescent="0.2">
      <c r="A243" s="204"/>
      <c r="B243" s="204"/>
      <c r="C243" s="204"/>
      <c r="D243" s="210"/>
      <c r="E243" s="204"/>
      <c r="F243" s="204"/>
      <c r="G243" s="204"/>
      <c r="H243" s="205"/>
      <c r="I243" s="179"/>
      <c r="K243" s="115">
        <v>0</v>
      </c>
      <c r="L243" s="115">
        <v>10250</v>
      </c>
      <c r="Q243" s="109"/>
    </row>
    <row r="244" spans="1:17" ht="12" customHeight="1" x14ac:dyDescent="0.2">
      <c r="A244" s="204"/>
      <c r="B244" s="204"/>
      <c r="C244" s="204"/>
      <c r="D244" s="210"/>
      <c r="E244" s="204"/>
      <c r="F244" s="204"/>
      <c r="G244" s="204"/>
      <c r="H244" s="205"/>
      <c r="I244" s="179"/>
      <c r="K244" s="115">
        <v>0</v>
      </c>
      <c r="L244" s="115">
        <v>10251</v>
      </c>
      <c r="Q244" s="109"/>
    </row>
    <row r="245" spans="1:17" ht="12" customHeight="1" x14ac:dyDescent="0.2">
      <c r="A245" s="204"/>
      <c r="B245" s="204"/>
      <c r="C245" s="204"/>
      <c r="D245" s="210"/>
      <c r="E245" s="204"/>
      <c r="F245" s="204"/>
      <c r="G245" s="204"/>
      <c r="H245" s="205"/>
      <c r="I245" s="179"/>
      <c r="K245" s="115">
        <v>0</v>
      </c>
      <c r="L245" s="115">
        <v>10252</v>
      </c>
      <c r="Q245" s="109"/>
    </row>
    <row r="246" spans="1:17" ht="12" customHeight="1" x14ac:dyDescent="0.2">
      <c r="A246" s="204"/>
      <c r="B246" s="204"/>
      <c r="C246" s="204"/>
      <c r="D246" s="210"/>
      <c r="E246" s="204"/>
      <c r="F246" s="204"/>
      <c r="G246" s="204"/>
      <c r="H246" s="205"/>
      <c r="I246" s="179"/>
      <c r="K246" s="115">
        <v>0</v>
      </c>
      <c r="L246" s="115">
        <v>10253</v>
      </c>
      <c r="Q246" s="109"/>
    </row>
    <row r="247" spans="1:17" ht="12" customHeight="1" x14ac:dyDescent="0.2">
      <c r="A247" s="204"/>
      <c r="B247" s="204"/>
      <c r="C247" s="204"/>
      <c r="D247" s="210"/>
      <c r="E247" s="204"/>
      <c r="F247" s="204"/>
      <c r="G247" s="204"/>
      <c r="H247" s="205"/>
      <c r="I247" s="179"/>
      <c r="K247" s="115">
        <v>0</v>
      </c>
      <c r="L247" s="115">
        <v>10254</v>
      </c>
      <c r="Q247" s="109"/>
    </row>
    <row r="248" spans="1:17" ht="12" customHeight="1" x14ac:dyDescent="0.2">
      <c r="A248" s="204"/>
      <c r="B248" s="204"/>
      <c r="C248" s="204"/>
      <c r="D248" s="210"/>
      <c r="E248" s="204"/>
      <c r="F248" s="204"/>
      <c r="G248" s="204"/>
      <c r="H248" s="205"/>
      <c r="I248" s="179"/>
      <c r="K248" s="115">
        <v>0</v>
      </c>
      <c r="L248" s="115">
        <v>10255</v>
      </c>
      <c r="Q248" s="109"/>
    </row>
    <row r="249" spans="1:17" ht="12" customHeight="1" x14ac:dyDescent="0.2">
      <c r="A249" s="204"/>
      <c r="B249" s="204"/>
      <c r="C249" s="204"/>
      <c r="D249" s="210"/>
      <c r="E249" s="204"/>
      <c r="F249" s="204"/>
      <c r="G249" s="204"/>
      <c r="H249" s="205"/>
      <c r="I249" s="179"/>
      <c r="K249" s="115">
        <v>0</v>
      </c>
      <c r="L249" s="115">
        <v>10256</v>
      </c>
      <c r="Q249" s="109"/>
    </row>
    <row r="250" spans="1:17" ht="12" customHeight="1" x14ac:dyDescent="0.2">
      <c r="A250" s="204"/>
      <c r="B250" s="204"/>
      <c r="C250" s="204"/>
      <c r="D250" s="210"/>
      <c r="E250" s="204"/>
      <c r="F250" s="204"/>
      <c r="G250" s="204"/>
      <c r="H250" s="205"/>
      <c r="I250" s="179"/>
      <c r="K250" s="115">
        <v>0</v>
      </c>
      <c r="L250" s="115">
        <v>10257</v>
      </c>
      <c r="Q250" s="109"/>
    </row>
    <row r="251" spans="1:17" ht="12" customHeight="1" x14ac:dyDescent="0.2">
      <c r="A251" s="204"/>
      <c r="B251" s="204"/>
      <c r="C251" s="204"/>
      <c r="D251" s="210"/>
      <c r="E251" s="204"/>
      <c r="F251" s="204"/>
      <c r="G251" s="204"/>
      <c r="H251" s="205"/>
      <c r="I251" s="179"/>
      <c r="K251" s="115">
        <v>0</v>
      </c>
      <c r="L251" s="115">
        <v>10258</v>
      </c>
      <c r="Q251" s="109"/>
    </row>
    <row r="252" spans="1:17" ht="12" customHeight="1" x14ac:dyDescent="0.2">
      <c r="A252" s="204"/>
      <c r="B252" s="204"/>
      <c r="C252" s="204"/>
      <c r="D252" s="210"/>
      <c r="E252" s="204"/>
      <c r="F252" s="204"/>
      <c r="G252" s="204"/>
      <c r="H252" s="205"/>
      <c r="I252" s="179"/>
      <c r="K252" s="115">
        <v>0</v>
      </c>
      <c r="L252" s="115">
        <v>10259</v>
      </c>
      <c r="Q252" s="109"/>
    </row>
    <row r="253" spans="1:17" ht="12" customHeight="1" x14ac:dyDescent="0.2">
      <c r="A253" s="204"/>
      <c r="B253" s="204"/>
      <c r="C253" s="204"/>
      <c r="D253" s="210"/>
      <c r="E253" s="204"/>
      <c r="F253" s="204"/>
      <c r="G253" s="204"/>
      <c r="H253" s="205"/>
      <c r="I253" s="179"/>
      <c r="K253" s="115">
        <v>0</v>
      </c>
      <c r="L253" s="115">
        <v>10260</v>
      </c>
      <c r="Q253" s="109"/>
    </row>
    <row r="254" spans="1:17" ht="12" customHeight="1" x14ac:dyDescent="0.2">
      <c r="A254" s="204"/>
      <c r="B254" s="204"/>
      <c r="C254" s="204"/>
      <c r="D254" s="210"/>
      <c r="E254" s="204"/>
      <c r="F254" s="204"/>
      <c r="G254" s="204"/>
      <c r="H254" s="205"/>
      <c r="I254" s="179"/>
      <c r="K254" s="115">
        <v>0</v>
      </c>
      <c r="L254" s="115">
        <v>10261</v>
      </c>
      <c r="Q254" s="109"/>
    </row>
    <row r="255" spans="1:17" ht="12" customHeight="1" x14ac:dyDescent="0.2">
      <c r="A255" s="204"/>
      <c r="B255" s="204"/>
      <c r="C255" s="204"/>
      <c r="D255" s="210"/>
      <c r="E255" s="204"/>
      <c r="F255" s="204"/>
      <c r="G255" s="204"/>
      <c r="H255" s="205"/>
      <c r="I255" s="179"/>
      <c r="K255" s="115">
        <v>0</v>
      </c>
      <c r="L255" s="115">
        <v>10262</v>
      </c>
      <c r="Q255" s="109"/>
    </row>
    <row r="256" spans="1:17" ht="12" customHeight="1" x14ac:dyDescent="0.2">
      <c r="A256" s="204"/>
      <c r="B256" s="204"/>
      <c r="C256" s="204"/>
      <c r="D256" s="210"/>
      <c r="E256" s="204"/>
      <c r="F256" s="204"/>
      <c r="G256" s="204"/>
      <c r="H256" s="205"/>
      <c r="I256" s="179"/>
      <c r="K256" s="115">
        <v>0</v>
      </c>
      <c r="L256" s="115">
        <v>10263</v>
      </c>
      <c r="Q256" s="109"/>
    </row>
    <row r="257" spans="1:17" ht="12" customHeight="1" x14ac:dyDescent="0.2">
      <c r="A257" s="204"/>
      <c r="B257" s="204"/>
      <c r="C257" s="204"/>
      <c r="D257" s="210"/>
      <c r="E257" s="204"/>
      <c r="F257" s="204"/>
      <c r="G257" s="204"/>
      <c r="H257" s="205"/>
      <c r="I257" s="179"/>
      <c r="K257" s="115">
        <v>0</v>
      </c>
      <c r="L257" s="115">
        <v>10264</v>
      </c>
      <c r="Q257" s="109"/>
    </row>
    <row r="258" spans="1:17" ht="12" customHeight="1" x14ac:dyDescent="0.2">
      <c r="A258" s="204"/>
      <c r="B258" s="204"/>
      <c r="C258" s="204"/>
      <c r="D258" s="210"/>
      <c r="E258" s="204"/>
      <c r="F258" s="204"/>
      <c r="G258" s="204"/>
      <c r="H258" s="205"/>
      <c r="I258" s="179"/>
      <c r="K258" s="115">
        <v>0</v>
      </c>
      <c r="L258" s="115">
        <v>10265</v>
      </c>
      <c r="Q258" s="109"/>
    </row>
    <row r="259" spans="1:17" ht="12" customHeight="1" x14ac:dyDescent="0.2">
      <c r="A259" s="204"/>
      <c r="B259" s="204"/>
      <c r="C259" s="204"/>
      <c r="D259" s="210"/>
      <c r="E259" s="204"/>
      <c r="F259" s="204"/>
      <c r="G259" s="204"/>
      <c r="H259" s="205"/>
      <c r="I259" s="179"/>
      <c r="K259" s="115">
        <v>0</v>
      </c>
      <c r="L259" s="115">
        <v>10266</v>
      </c>
      <c r="Q259" s="109"/>
    </row>
    <row r="260" spans="1:17" ht="12" customHeight="1" x14ac:dyDescent="0.2">
      <c r="A260" s="204"/>
      <c r="B260" s="204"/>
      <c r="C260" s="204"/>
      <c r="D260" s="210"/>
      <c r="E260" s="204"/>
      <c r="F260" s="204"/>
      <c r="G260" s="204"/>
      <c r="H260" s="205"/>
      <c r="I260" s="179"/>
      <c r="K260" s="115">
        <v>0</v>
      </c>
      <c r="L260" s="115">
        <v>10267</v>
      </c>
      <c r="Q260" s="109"/>
    </row>
    <row r="261" spans="1:17" ht="12" customHeight="1" x14ac:dyDescent="0.2">
      <c r="A261" s="204"/>
      <c r="B261" s="204"/>
      <c r="C261" s="204"/>
      <c r="D261" s="210"/>
      <c r="E261" s="204"/>
      <c r="F261" s="204"/>
      <c r="G261" s="204"/>
      <c r="H261" s="205"/>
      <c r="I261" s="121"/>
      <c r="K261" s="115">
        <v>0</v>
      </c>
      <c r="L261" s="115">
        <v>10268</v>
      </c>
      <c r="Q261" s="109"/>
    </row>
    <row r="262" spans="1:17" ht="12" customHeight="1" x14ac:dyDescent="0.2">
      <c r="A262" s="204"/>
      <c r="B262" s="204"/>
      <c r="C262" s="204"/>
      <c r="D262" s="210"/>
      <c r="E262" s="204"/>
      <c r="F262" s="204"/>
      <c r="G262" s="204"/>
      <c r="H262" s="205"/>
      <c r="I262" s="121"/>
      <c r="K262" s="115">
        <v>0</v>
      </c>
      <c r="L262" s="115">
        <v>10269</v>
      </c>
      <c r="Q262" s="109"/>
    </row>
    <row r="263" spans="1:17" ht="12" customHeight="1" x14ac:dyDescent="0.2">
      <c r="A263" s="204"/>
      <c r="B263" s="204"/>
      <c r="C263" s="204"/>
      <c r="D263" s="210"/>
      <c r="E263" s="204"/>
      <c r="F263" s="204"/>
      <c r="G263" s="204"/>
      <c r="H263" s="205"/>
      <c r="I263" s="121"/>
      <c r="K263" s="115">
        <v>0</v>
      </c>
      <c r="L263" s="115">
        <v>10270</v>
      </c>
      <c r="Q263" s="109"/>
    </row>
    <row r="264" spans="1:17" ht="12" customHeight="1" x14ac:dyDescent="0.2">
      <c r="A264" s="204"/>
      <c r="B264" s="204"/>
      <c r="C264" s="204"/>
      <c r="D264" s="210"/>
      <c r="E264" s="204"/>
      <c r="F264" s="204"/>
      <c r="G264" s="204"/>
      <c r="H264" s="205"/>
      <c r="I264" s="121"/>
      <c r="K264" s="115">
        <v>0</v>
      </c>
      <c r="L264" s="115">
        <v>10271</v>
      </c>
      <c r="Q264" s="109"/>
    </row>
    <row r="265" spans="1:17" ht="12" customHeight="1" x14ac:dyDescent="0.2">
      <c r="A265" s="204"/>
      <c r="B265" s="204"/>
      <c r="C265" s="204"/>
      <c r="D265" s="210"/>
      <c r="E265" s="204"/>
      <c r="F265" s="204"/>
      <c r="G265" s="204"/>
      <c r="H265" s="205"/>
      <c r="I265" s="121"/>
      <c r="K265" s="115">
        <v>0</v>
      </c>
      <c r="L265" s="115">
        <v>10272</v>
      </c>
    </row>
    <row r="266" spans="1:17" ht="12" customHeight="1" x14ac:dyDescent="0.2">
      <c r="A266" s="204"/>
      <c r="B266" s="204"/>
      <c r="C266" s="204"/>
      <c r="D266" s="210"/>
      <c r="E266" s="204"/>
      <c r="F266" s="204"/>
      <c r="G266" s="204"/>
      <c r="H266" s="205"/>
      <c r="I266" s="121"/>
      <c r="K266" s="115">
        <v>0</v>
      </c>
      <c r="L266" s="115">
        <v>10273</v>
      </c>
    </row>
    <row r="267" spans="1:17" ht="12" customHeight="1" x14ac:dyDescent="0.2">
      <c r="A267" s="204"/>
      <c r="B267" s="204"/>
      <c r="C267" s="204"/>
      <c r="D267" s="210"/>
      <c r="E267" s="204"/>
      <c r="F267" s="204"/>
      <c r="G267" s="204"/>
      <c r="H267" s="205"/>
      <c r="I267" s="121"/>
      <c r="K267" s="115">
        <v>0</v>
      </c>
      <c r="L267" s="115">
        <v>10274</v>
      </c>
    </row>
    <row r="268" spans="1:17" ht="12" customHeight="1" x14ac:dyDescent="0.2">
      <c r="A268" s="204"/>
      <c r="B268" s="204"/>
      <c r="C268" s="204"/>
      <c r="D268" s="210"/>
      <c r="E268" s="204"/>
      <c r="F268" s="204"/>
      <c r="G268" s="204"/>
      <c r="H268" s="205"/>
      <c r="I268" s="121"/>
      <c r="K268" s="115">
        <v>0</v>
      </c>
      <c r="L268" s="115">
        <v>10275</v>
      </c>
    </row>
    <row r="269" spans="1:17" ht="12" customHeight="1" x14ac:dyDescent="0.2">
      <c r="A269" s="204"/>
      <c r="B269" s="204"/>
      <c r="C269" s="204"/>
      <c r="D269" s="210"/>
      <c r="E269" s="204"/>
      <c r="F269" s="204"/>
      <c r="G269" s="204"/>
      <c r="H269" s="205"/>
      <c r="I269" s="121"/>
      <c r="K269" s="115">
        <v>0</v>
      </c>
      <c r="L269" s="115">
        <v>10276</v>
      </c>
    </row>
    <row r="270" spans="1:17" ht="12" customHeight="1" x14ac:dyDescent="0.2">
      <c r="A270" s="204"/>
      <c r="B270" s="204"/>
      <c r="C270" s="204"/>
      <c r="D270" s="210"/>
      <c r="E270" s="204"/>
      <c r="F270" s="204"/>
      <c r="G270" s="204"/>
      <c r="H270" s="205"/>
      <c r="I270" s="121"/>
      <c r="K270" s="115">
        <v>0</v>
      </c>
      <c r="L270" s="115">
        <v>10277</v>
      </c>
    </row>
    <row r="271" spans="1:17" ht="12" customHeight="1" x14ac:dyDescent="0.2">
      <c r="A271" s="204"/>
      <c r="B271" s="204"/>
      <c r="C271" s="204"/>
      <c r="D271" s="210"/>
      <c r="E271" s="204"/>
      <c r="F271" s="204"/>
      <c r="G271" s="204"/>
      <c r="H271" s="205"/>
      <c r="I271" s="121"/>
      <c r="K271" s="115">
        <v>0</v>
      </c>
      <c r="L271" s="115">
        <v>10278</v>
      </c>
    </row>
    <row r="272" spans="1:17" ht="12" customHeight="1" x14ac:dyDescent="0.2">
      <c r="A272" s="204"/>
      <c r="B272" s="204"/>
      <c r="C272" s="204"/>
      <c r="D272" s="210"/>
      <c r="E272" s="204"/>
      <c r="F272" s="204"/>
      <c r="G272" s="204"/>
      <c r="H272" s="205"/>
      <c r="I272" s="121"/>
      <c r="K272" s="115">
        <v>0</v>
      </c>
      <c r="L272" s="115">
        <v>10279</v>
      </c>
    </row>
    <row r="273" spans="1:12" ht="12" customHeight="1" x14ac:dyDescent="0.2">
      <c r="A273" s="204"/>
      <c r="B273" s="204"/>
      <c r="C273" s="204"/>
      <c r="D273" s="210"/>
      <c r="E273" s="204"/>
      <c r="F273" s="204"/>
      <c r="G273" s="204"/>
      <c r="H273" s="205"/>
      <c r="I273" s="121"/>
      <c r="K273" s="115">
        <v>0</v>
      </c>
      <c r="L273" s="115">
        <v>10280</v>
      </c>
    </row>
    <row r="274" spans="1:12" ht="12" customHeight="1" x14ac:dyDescent="0.2">
      <c r="A274" s="204"/>
      <c r="B274" s="204"/>
      <c r="C274" s="204"/>
      <c r="D274" s="210"/>
      <c r="E274" s="204"/>
      <c r="F274" s="204"/>
      <c r="G274" s="204"/>
      <c r="H274" s="205"/>
      <c r="I274" s="121"/>
      <c r="K274" s="115">
        <v>0</v>
      </c>
      <c r="L274" s="115">
        <v>10281</v>
      </c>
    </row>
    <row r="275" spans="1:12" ht="12" customHeight="1" x14ac:dyDescent="0.2">
      <c r="A275" s="204"/>
      <c r="B275" s="204"/>
      <c r="C275" s="204"/>
      <c r="D275" s="210"/>
      <c r="E275" s="204"/>
      <c r="F275" s="204"/>
      <c r="G275" s="204"/>
      <c r="H275" s="205"/>
      <c r="I275" s="121"/>
      <c r="K275" s="115">
        <v>0</v>
      </c>
      <c r="L275" s="115">
        <v>10282</v>
      </c>
    </row>
    <row r="276" spans="1:12" ht="12" customHeight="1" x14ac:dyDescent="0.2">
      <c r="A276" s="204"/>
      <c r="B276" s="204"/>
      <c r="C276" s="204"/>
      <c r="D276" s="210"/>
      <c r="E276" s="204"/>
      <c r="F276" s="204"/>
      <c r="G276" s="204"/>
      <c r="H276" s="205"/>
      <c r="I276" s="121"/>
      <c r="K276" s="115">
        <v>0</v>
      </c>
      <c r="L276" s="115">
        <v>10283</v>
      </c>
    </row>
    <row r="277" spans="1:12" ht="12" customHeight="1" x14ac:dyDescent="0.2">
      <c r="A277" s="204"/>
      <c r="B277" s="204"/>
      <c r="C277" s="204"/>
      <c r="D277" s="210"/>
      <c r="E277" s="204"/>
      <c r="F277" s="204"/>
      <c r="G277" s="204"/>
      <c r="H277" s="205"/>
      <c r="I277" s="121"/>
      <c r="K277" s="115">
        <v>0</v>
      </c>
      <c r="L277" s="115">
        <v>10284</v>
      </c>
    </row>
    <row r="278" spans="1:12" ht="12" customHeight="1" x14ac:dyDescent="0.2">
      <c r="A278" s="204"/>
      <c r="B278" s="204"/>
      <c r="C278" s="204"/>
      <c r="D278" s="210"/>
      <c r="E278" s="204"/>
      <c r="F278" s="204"/>
      <c r="G278" s="204"/>
      <c r="H278" s="205"/>
      <c r="I278" s="121"/>
      <c r="K278" s="115">
        <v>0</v>
      </c>
      <c r="L278" s="115">
        <v>10285</v>
      </c>
    </row>
    <row r="279" spans="1:12" ht="12" customHeight="1" x14ac:dyDescent="0.2">
      <c r="A279" s="204"/>
      <c r="B279" s="204"/>
      <c r="C279" s="204"/>
      <c r="D279" s="210"/>
      <c r="E279" s="204"/>
      <c r="F279" s="204"/>
      <c r="G279" s="204"/>
      <c r="H279" s="205"/>
      <c r="I279" s="121"/>
      <c r="K279" s="115">
        <v>0</v>
      </c>
      <c r="L279" s="115">
        <v>10286</v>
      </c>
    </row>
    <row r="280" spans="1:12" ht="12" customHeight="1" x14ac:dyDescent="0.2">
      <c r="A280" s="204"/>
      <c r="B280" s="204"/>
      <c r="C280" s="204"/>
      <c r="D280" s="210"/>
      <c r="E280" s="204"/>
      <c r="F280" s="204"/>
      <c r="G280" s="204"/>
      <c r="H280" s="205"/>
      <c r="I280" s="121"/>
      <c r="K280" s="115">
        <v>0</v>
      </c>
      <c r="L280" s="115">
        <v>10287</v>
      </c>
    </row>
    <row r="281" spans="1:12" ht="12" customHeight="1" x14ac:dyDescent="0.2">
      <c r="A281" s="204"/>
      <c r="B281" s="204"/>
      <c r="C281" s="204"/>
      <c r="D281" s="210"/>
      <c r="E281" s="204"/>
      <c r="F281" s="204"/>
      <c r="G281" s="204"/>
      <c r="H281" s="205"/>
      <c r="I281" s="121"/>
      <c r="K281" s="115">
        <v>0</v>
      </c>
      <c r="L281" s="115">
        <v>10288</v>
      </c>
    </row>
    <row r="282" spans="1:12" ht="12" customHeight="1" x14ac:dyDescent="0.2">
      <c r="A282" s="204"/>
      <c r="B282" s="204"/>
      <c r="C282" s="204"/>
      <c r="D282" s="210"/>
      <c r="E282" s="204"/>
      <c r="F282" s="204"/>
      <c r="G282" s="204"/>
      <c r="H282" s="205"/>
      <c r="I282" s="121"/>
      <c r="K282" s="115">
        <v>0</v>
      </c>
      <c r="L282" s="115">
        <v>10289</v>
      </c>
    </row>
    <row r="283" spans="1:12" ht="12" customHeight="1" x14ac:dyDescent="0.2">
      <c r="A283" s="204"/>
      <c r="B283" s="204"/>
      <c r="C283" s="204"/>
      <c r="D283" s="210"/>
      <c r="E283" s="204"/>
      <c r="F283" s="204"/>
      <c r="G283" s="204"/>
      <c r="H283" s="205"/>
      <c r="I283" s="121"/>
      <c r="K283" s="115">
        <v>0</v>
      </c>
      <c r="L283" s="115">
        <v>10290</v>
      </c>
    </row>
    <row r="284" spans="1:12" ht="12" customHeight="1" x14ac:dyDescent="0.2">
      <c r="A284" s="204"/>
      <c r="B284" s="204"/>
      <c r="C284" s="204"/>
      <c r="D284" s="210"/>
      <c r="E284" s="204"/>
      <c r="F284" s="204"/>
      <c r="G284" s="204"/>
      <c r="H284" s="205"/>
      <c r="I284" s="121"/>
      <c r="K284" s="115">
        <v>0</v>
      </c>
      <c r="L284" s="115">
        <v>10291</v>
      </c>
    </row>
    <row r="285" spans="1:12" ht="12" customHeight="1" x14ac:dyDescent="0.2">
      <c r="A285" s="204"/>
      <c r="B285" s="204"/>
      <c r="C285" s="204"/>
      <c r="D285" s="210"/>
      <c r="E285" s="204"/>
      <c r="F285" s="204"/>
      <c r="G285" s="204"/>
      <c r="H285" s="205"/>
      <c r="I285" s="121"/>
      <c r="K285" s="115">
        <v>0</v>
      </c>
      <c r="L285" s="115">
        <v>10292</v>
      </c>
    </row>
    <row r="286" spans="1:12" ht="12" customHeight="1" x14ac:dyDescent="0.2">
      <c r="A286" s="204"/>
      <c r="B286" s="204"/>
      <c r="C286" s="204"/>
      <c r="D286" s="210"/>
      <c r="E286" s="204"/>
      <c r="F286" s="204"/>
      <c r="G286" s="204"/>
      <c r="H286" s="205"/>
      <c r="I286" s="121"/>
      <c r="K286" s="115">
        <v>0</v>
      </c>
      <c r="L286" s="115">
        <v>10293</v>
      </c>
    </row>
    <row r="287" spans="1:12" ht="12" customHeight="1" x14ac:dyDescent="0.2">
      <c r="A287" s="204"/>
      <c r="B287" s="204"/>
      <c r="C287" s="204"/>
      <c r="D287" s="210"/>
      <c r="E287" s="204"/>
      <c r="F287" s="204"/>
      <c r="G287" s="204"/>
      <c r="H287" s="205"/>
      <c r="I287" s="121"/>
      <c r="K287" s="115">
        <v>0</v>
      </c>
      <c r="L287" s="115">
        <v>10294</v>
      </c>
    </row>
    <row r="288" spans="1:12" ht="12" customHeight="1" x14ac:dyDescent="0.2">
      <c r="A288" s="204"/>
      <c r="B288" s="204"/>
      <c r="C288" s="204"/>
      <c r="D288" s="210"/>
      <c r="E288" s="204"/>
      <c r="F288" s="204"/>
      <c r="G288" s="204"/>
      <c r="H288" s="205"/>
      <c r="I288" s="121"/>
      <c r="K288" s="115">
        <v>0</v>
      </c>
      <c r="L288" s="115">
        <v>10295</v>
      </c>
    </row>
    <row r="289" spans="1:12" ht="12" customHeight="1" x14ac:dyDescent="0.2">
      <c r="A289" s="204"/>
      <c r="B289" s="204"/>
      <c r="C289" s="204"/>
      <c r="D289" s="210"/>
      <c r="E289" s="204"/>
      <c r="F289" s="204"/>
      <c r="G289" s="204"/>
      <c r="H289" s="205"/>
      <c r="I289" s="121"/>
      <c r="K289" s="115">
        <v>0</v>
      </c>
      <c r="L289" s="115">
        <v>10296</v>
      </c>
    </row>
    <row r="290" spans="1:12" ht="12" customHeight="1" x14ac:dyDescent="0.2">
      <c r="A290" s="204"/>
      <c r="B290" s="204"/>
      <c r="C290" s="204"/>
      <c r="D290" s="210"/>
      <c r="E290" s="204"/>
      <c r="F290" s="204"/>
      <c r="G290" s="204"/>
      <c r="H290" s="205"/>
      <c r="I290" s="121"/>
      <c r="K290" s="115">
        <v>0</v>
      </c>
      <c r="L290" s="115">
        <v>10297</v>
      </c>
    </row>
    <row r="291" spans="1:12" ht="12" customHeight="1" x14ac:dyDescent="0.2">
      <c r="A291" s="204"/>
      <c r="B291" s="204"/>
      <c r="C291" s="204"/>
      <c r="D291" s="210"/>
      <c r="E291" s="204"/>
      <c r="F291" s="204"/>
      <c r="G291" s="204"/>
      <c r="H291" s="205"/>
      <c r="I291" s="121"/>
      <c r="K291" s="115">
        <v>0</v>
      </c>
      <c r="L291" s="115">
        <v>10298</v>
      </c>
    </row>
    <row r="292" spans="1:12" ht="12" customHeight="1" x14ac:dyDescent="0.2">
      <c r="A292" s="204"/>
      <c r="B292" s="204"/>
      <c r="C292" s="204"/>
      <c r="D292" s="210"/>
      <c r="E292" s="204"/>
      <c r="F292" s="204"/>
      <c r="G292" s="204"/>
      <c r="H292" s="205"/>
      <c r="I292" s="121"/>
      <c r="K292" s="115">
        <v>0</v>
      </c>
      <c r="L292" s="115">
        <v>10299</v>
      </c>
    </row>
    <row r="293" spans="1:12" ht="12" customHeight="1" x14ac:dyDescent="0.2">
      <c r="A293" s="204"/>
      <c r="B293" s="204"/>
      <c r="C293" s="204"/>
      <c r="D293" s="210"/>
      <c r="E293" s="204"/>
      <c r="F293" s="204"/>
      <c r="G293" s="204"/>
      <c r="H293" s="205"/>
      <c r="I293" s="121"/>
      <c r="K293" s="115">
        <v>0</v>
      </c>
      <c r="L293" s="115">
        <v>10300</v>
      </c>
    </row>
    <row r="294" spans="1:12" ht="12" customHeight="1" x14ac:dyDescent="0.2">
      <c r="A294" s="204"/>
      <c r="B294" s="204"/>
      <c r="C294" s="204"/>
      <c r="D294" s="210"/>
      <c r="E294" s="204"/>
      <c r="F294" s="204"/>
      <c r="G294" s="204"/>
      <c r="H294" s="205"/>
      <c r="I294" s="121"/>
      <c r="K294" s="115">
        <v>0</v>
      </c>
      <c r="L294" s="115">
        <v>10301</v>
      </c>
    </row>
    <row r="295" spans="1:12" ht="12" customHeight="1" x14ac:dyDescent="0.2">
      <c r="A295" s="204"/>
      <c r="B295" s="204"/>
      <c r="C295" s="204"/>
      <c r="D295" s="210"/>
      <c r="E295" s="204"/>
      <c r="F295" s="204"/>
      <c r="G295" s="204"/>
      <c r="H295" s="205"/>
      <c r="I295" s="121"/>
      <c r="K295" s="115">
        <v>0</v>
      </c>
      <c r="L295" s="115">
        <v>10302</v>
      </c>
    </row>
    <row r="296" spans="1:12" ht="12" customHeight="1" x14ac:dyDescent="0.2">
      <c r="A296" s="121"/>
      <c r="B296" s="121"/>
      <c r="C296" s="121"/>
      <c r="D296" s="210"/>
      <c r="E296" s="121"/>
      <c r="F296" s="121"/>
      <c r="G296" s="121"/>
      <c r="H296" s="116"/>
      <c r="I296" s="121"/>
      <c r="K296" s="115">
        <v>0</v>
      </c>
      <c r="L296" s="115">
        <v>10303</v>
      </c>
    </row>
    <row r="297" spans="1:12" ht="12" customHeight="1" x14ac:dyDescent="0.2">
      <c r="A297" s="121"/>
      <c r="B297" s="121"/>
      <c r="C297" s="121"/>
      <c r="D297" s="210"/>
      <c r="E297" s="121"/>
      <c r="F297" s="121"/>
      <c r="G297" s="121"/>
      <c r="H297" s="116"/>
      <c r="I297" s="121"/>
      <c r="K297" s="115">
        <v>0</v>
      </c>
      <c r="L297" s="115">
        <v>10304</v>
      </c>
    </row>
    <row r="298" spans="1:12" ht="12" customHeight="1" x14ac:dyDescent="0.2">
      <c r="A298" s="121"/>
      <c r="B298" s="121"/>
      <c r="C298" s="121"/>
      <c r="D298" s="210"/>
      <c r="E298" s="121"/>
      <c r="F298" s="121"/>
      <c r="G298" s="121"/>
      <c r="H298" s="116"/>
      <c r="I298" s="121"/>
      <c r="K298" s="115">
        <v>0</v>
      </c>
      <c r="L298" s="115">
        <v>10305</v>
      </c>
    </row>
    <row r="299" spans="1:12" ht="12" customHeight="1" x14ac:dyDescent="0.2">
      <c r="A299" s="121"/>
      <c r="B299" s="121"/>
      <c r="C299" s="121"/>
      <c r="D299" s="210"/>
      <c r="E299" s="121"/>
      <c r="F299" s="121"/>
      <c r="G299" s="121"/>
      <c r="H299" s="116"/>
      <c r="I299" s="121"/>
      <c r="K299" s="115">
        <v>0</v>
      </c>
      <c r="L299" s="115">
        <v>10306</v>
      </c>
    </row>
    <row r="300" spans="1:12" ht="12" customHeight="1" x14ac:dyDescent="0.2">
      <c r="A300" s="121"/>
      <c r="B300" s="121"/>
      <c r="C300" s="121"/>
      <c r="D300" s="210"/>
      <c r="E300" s="121"/>
      <c r="F300" s="121"/>
      <c r="G300" s="121"/>
      <c r="H300" s="116"/>
      <c r="I300" s="121"/>
      <c r="K300" s="115">
        <v>0</v>
      </c>
      <c r="L300" s="115">
        <v>10307</v>
      </c>
    </row>
    <row r="301" spans="1:12" ht="12" customHeight="1" x14ac:dyDescent="0.2">
      <c r="A301" s="121"/>
      <c r="B301" s="121"/>
      <c r="C301" s="121"/>
      <c r="D301" s="210"/>
      <c r="E301" s="121"/>
      <c r="F301" s="121"/>
      <c r="G301" s="121"/>
      <c r="H301" s="116"/>
      <c r="I301" s="121"/>
      <c r="K301" s="115">
        <v>0</v>
      </c>
      <c r="L301" s="115">
        <v>10308</v>
      </c>
    </row>
    <row r="302" spans="1:12" ht="12" customHeight="1" x14ac:dyDescent="0.2">
      <c r="A302" s="121"/>
      <c r="B302" s="121"/>
      <c r="C302" s="121"/>
      <c r="D302" s="210"/>
      <c r="E302" s="121"/>
      <c r="F302" s="121"/>
      <c r="G302" s="121"/>
      <c r="H302" s="116"/>
      <c r="I302" s="121"/>
      <c r="K302" s="115">
        <v>0</v>
      </c>
      <c r="L302" s="115">
        <v>10309</v>
      </c>
    </row>
    <row r="303" spans="1:12" ht="12" customHeight="1" x14ac:dyDescent="0.2">
      <c r="A303" s="121"/>
      <c r="B303" s="121"/>
      <c r="C303" s="121"/>
      <c r="D303" s="210"/>
      <c r="E303" s="121"/>
      <c r="F303" s="121"/>
      <c r="G303" s="121"/>
      <c r="H303" s="116"/>
      <c r="I303" s="121"/>
      <c r="K303" s="115">
        <v>0</v>
      </c>
      <c r="L303" s="115">
        <v>10310</v>
      </c>
    </row>
    <row r="304" spans="1:12" ht="12" customHeight="1" x14ac:dyDescent="0.2">
      <c r="A304" s="121"/>
      <c r="B304" s="121"/>
      <c r="C304" s="121"/>
      <c r="D304" s="210"/>
      <c r="E304" s="121"/>
      <c r="F304" s="121"/>
      <c r="G304" s="121"/>
      <c r="H304" s="116"/>
      <c r="I304" s="121"/>
      <c r="K304" s="115">
        <v>0</v>
      </c>
      <c r="L304" s="115">
        <v>10311</v>
      </c>
    </row>
    <row r="305" spans="1:12" ht="12" customHeight="1" x14ac:dyDescent="0.2">
      <c r="A305" s="121"/>
      <c r="B305" s="121"/>
      <c r="C305" s="121"/>
      <c r="D305" s="210"/>
      <c r="E305" s="121"/>
      <c r="F305" s="121"/>
      <c r="G305" s="121"/>
      <c r="H305" s="116"/>
      <c r="I305" s="121"/>
      <c r="K305" s="115">
        <v>0</v>
      </c>
      <c r="L305" s="115">
        <v>10312</v>
      </c>
    </row>
    <row r="306" spans="1:12" ht="12" customHeight="1" x14ac:dyDescent="0.2">
      <c r="A306" s="121"/>
      <c r="B306" s="121"/>
      <c r="C306" s="121"/>
      <c r="D306" s="210"/>
      <c r="E306" s="121"/>
      <c r="F306" s="121"/>
      <c r="G306" s="121"/>
      <c r="H306" s="116"/>
      <c r="I306" s="121"/>
      <c r="K306" s="115">
        <v>0</v>
      </c>
      <c r="L306" s="115">
        <v>10313</v>
      </c>
    </row>
    <row r="307" spans="1:12" ht="12" customHeight="1" x14ac:dyDescent="0.2">
      <c r="A307" s="121"/>
      <c r="B307" s="121"/>
      <c r="C307" s="121"/>
      <c r="D307" s="210"/>
      <c r="E307" s="121"/>
      <c r="F307" s="121"/>
      <c r="G307" s="121"/>
      <c r="H307" s="116"/>
      <c r="I307" s="121"/>
      <c r="K307" s="115">
        <v>0</v>
      </c>
      <c r="L307" s="115">
        <v>10314</v>
      </c>
    </row>
    <row r="308" spans="1:12" ht="12" customHeight="1" x14ac:dyDescent="0.2">
      <c r="A308" s="121"/>
      <c r="B308" s="121"/>
      <c r="C308" s="121"/>
      <c r="D308" s="210"/>
      <c r="E308" s="121"/>
      <c r="F308" s="121"/>
      <c r="G308" s="121"/>
      <c r="H308" s="116"/>
      <c r="I308" s="121"/>
      <c r="K308" s="115">
        <v>0</v>
      </c>
      <c r="L308" s="115">
        <v>10315</v>
      </c>
    </row>
    <row r="309" spans="1:12" ht="12" customHeight="1" x14ac:dyDescent="0.2">
      <c r="A309" s="121"/>
      <c r="B309" s="121"/>
      <c r="C309" s="121"/>
      <c r="D309" s="210"/>
      <c r="E309" s="121"/>
      <c r="F309" s="121"/>
      <c r="G309" s="121"/>
      <c r="H309" s="116"/>
      <c r="I309" s="121"/>
      <c r="K309" s="115">
        <v>0</v>
      </c>
      <c r="L309" s="115">
        <v>10316</v>
      </c>
    </row>
    <row r="310" spans="1:12" ht="12" customHeight="1" x14ac:dyDescent="0.2">
      <c r="A310" s="121"/>
      <c r="B310" s="121"/>
      <c r="C310" s="121"/>
      <c r="D310" s="210"/>
      <c r="E310" s="121"/>
      <c r="F310" s="121"/>
      <c r="G310" s="121"/>
      <c r="H310" s="116"/>
      <c r="I310" s="121"/>
      <c r="K310" s="115">
        <v>0</v>
      </c>
      <c r="L310" s="115">
        <v>10317</v>
      </c>
    </row>
    <row r="311" spans="1:12" ht="12" customHeight="1" x14ac:dyDescent="0.2">
      <c r="A311" s="121"/>
      <c r="B311" s="121"/>
      <c r="C311" s="121"/>
      <c r="D311" s="210"/>
      <c r="E311" s="121"/>
      <c r="F311" s="121"/>
      <c r="G311" s="121"/>
      <c r="H311" s="116"/>
      <c r="I311" s="121"/>
      <c r="K311" s="115">
        <v>0</v>
      </c>
      <c r="L311" s="115">
        <v>10318</v>
      </c>
    </row>
    <row r="312" spans="1:12" ht="12" customHeight="1" x14ac:dyDescent="0.2">
      <c r="A312" s="121"/>
      <c r="B312" s="121"/>
      <c r="C312" s="121"/>
      <c r="D312" s="210"/>
      <c r="E312" s="121"/>
      <c r="F312" s="121"/>
      <c r="G312" s="121"/>
      <c r="H312" s="116"/>
      <c r="I312" s="121"/>
      <c r="K312" s="115">
        <v>0</v>
      </c>
      <c r="L312" s="115">
        <v>10319</v>
      </c>
    </row>
    <row r="313" spans="1:12" ht="12" customHeight="1" x14ac:dyDescent="0.2">
      <c r="A313" s="121"/>
      <c r="B313" s="121"/>
      <c r="C313" s="121"/>
      <c r="D313" s="210"/>
      <c r="E313" s="121"/>
      <c r="F313" s="121"/>
      <c r="G313" s="121"/>
      <c r="H313" s="116"/>
      <c r="I313" s="121"/>
      <c r="K313" s="115">
        <v>0</v>
      </c>
      <c r="L313" s="115">
        <v>10320</v>
      </c>
    </row>
    <row r="314" spans="1:12" ht="12" customHeight="1" x14ac:dyDescent="0.2">
      <c r="A314" s="121"/>
      <c r="B314" s="121"/>
      <c r="C314" s="121"/>
      <c r="D314" s="210"/>
      <c r="E314" s="121"/>
      <c r="F314" s="121"/>
      <c r="G314" s="121"/>
      <c r="H314" s="116"/>
      <c r="I314" s="121"/>
      <c r="K314" s="115">
        <v>0</v>
      </c>
      <c r="L314" s="115">
        <v>10321</v>
      </c>
    </row>
    <row r="315" spans="1:12" ht="12" customHeight="1" x14ac:dyDescent="0.2">
      <c r="A315" s="121"/>
      <c r="B315" s="121"/>
      <c r="C315" s="121"/>
      <c r="D315" s="210"/>
      <c r="E315" s="121"/>
      <c r="F315" s="121"/>
      <c r="G315" s="121"/>
      <c r="H315" s="116"/>
      <c r="I315" s="121"/>
      <c r="K315" s="115">
        <v>0</v>
      </c>
      <c r="L315" s="115">
        <v>10322</v>
      </c>
    </row>
    <row r="316" spans="1:12" ht="12" customHeight="1" x14ac:dyDescent="0.2">
      <c r="A316" s="121"/>
      <c r="B316" s="121"/>
      <c r="C316" s="121"/>
      <c r="D316" s="210"/>
      <c r="E316" s="121"/>
      <c r="F316" s="121"/>
      <c r="G316" s="121"/>
      <c r="H316" s="116"/>
      <c r="I316" s="121"/>
      <c r="K316" s="115">
        <v>0</v>
      </c>
      <c r="L316" s="115">
        <v>10323</v>
      </c>
    </row>
    <row r="317" spans="1:12" ht="12" customHeight="1" x14ac:dyDescent="0.2">
      <c r="A317" s="121"/>
      <c r="B317" s="121"/>
      <c r="C317" s="121"/>
      <c r="D317" s="210"/>
      <c r="E317" s="121"/>
      <c r="F317" s="121"/>
      <c r="G317" s="121"/>
      <c r="H317" s="116"/>
      <c r="I317" s="121"/>
      <c r="K317" s="115">
        <v>0</v>
      </c>
      <c r="L317" s="115">
        <v>10324</v>
      </c>
    </row>
    <row r="318" spans="1:12" ht="12" customHeight="1" x14ac:dyDescent="0.2">
      <c r="A318" s="121"/>
      <c r="B318" s="121"/>
      <c r="C318" s="121"/>
      <c r="D318" s="210"/>
      <c r="E318" s="121"/>
      <c r="F318" s="121"/>
      <c r="G318" s="121"/>
      <c r="H318" s="116"/>
      <c r="I318" s="121"/>
      <c r="K318" s="115">
        <v>0</v>
      </c>
      <c r="L318" s="115">
        <v>10325</v>
      </c>
    </row>
    <row r="319" spans="1:12" ht="12" customHeight="1" x14ac:dyDescent="0.2">
      <c r="A319" s="121"/>
      <c r="B319" s="121"/>
      <c r="C319" s="121"/>
      <c r="D319" s="210"/>
      <c r="E319" s="121"/>
      <c r="F319" s="121"/>
      <c r="G319" s="121"/>
      <c r="H319" s="116"/>
      <c r="I319" s="121"/>
      <c r="K319" s="115">
        <v>0</v>
      </c>
      <c r="L319" s="115">
        <v>10326</v>
      </c>
    </row>
    <row r="320" spans="1:12" ht="12" customHeight="1" x14ac:dyDescent="0.2">
      <c r="A320" s="121"/>
      <c r="B320" s="121"/>
      <c r="C320" s="121"/>
      <c r="D320" s="210"/>
      <c r="E320" s="121"/>
      <c r="F320" s="121"/>
      <c r="G320" s="121"/>
      <c r="H320" s="116"/>
      <c r="I320" s="121"/>
      <c r="K320" s="115">
        <v>0</v>
      </c>
      <c r="L320" s="115">
        <v>10327</v>
      </c>
    </row>
    <row r="321" spans="1:12" ht="12" customHeight="1" x14ac:dyDescent="0.2">
      <c r="A321" s="121"/>
      <c r="B321" s="121"/>
      <c r="C321" s="121"/>
      <c r="D321" s="210"/>
      <c r="E321" s="121"/>
      <c r="F321" s="121"/>
      <c r="G321" s="121"/>
      <c r="H321" s="116"/>
      <c r="I321" s="121"/>
      <c r="K321" s="115">
        <v>0</v>
      </c>
      <c r="L321" s="115">
        <v>10328</v>
      </c>
    </row>
    <row r="322" spans="1:12" ht="12" customHeight="1" x14ac:dyDescent="0.2">
      <c r="A322" s="121"/>
      <c r="B322" s="121"/>
      <c r="C322" s="121"/>
      <c r="D322" s="210"/>
      <c r="E322" s="121"/>
      <c r="F322" s="121"/>
      <c r="G322" s="121"/>
      <c r="H322" s="116"/>
      <c r="I322" s="121"/>
      <c r="K322" s="115">
        <v>0</v>
      </c>
      <c r="L322" s="115">
        <v>10329</v>
      </c>
    </row>
    <row r="323" spans="1:12" ht="12" customHeight="1" x14ac:dyDescent="0.2">
      <c r="A323" s="121"/>
      <c r="B323" s="121"/>
      <c r="C323" s="121"/>
      <c r="D323" s="210"/>
      <c r="E323" s="121"/>
      <c r="F323" s="121"/>
      <c r="G323" s="121"/>
      <c r="H323" s="116"/>
      <c r="I323" s="121"/>
      <c r="K323" s="115">
        <v>0</v>
      </c>
      <c r="L323" s="115">
        <v>10330</v>
      </c>
    </row>
    <row r="324" spans="1:12" ht="12" customHeight="1" x14ac:dyDescent="0.2">
      <c r="A324" s="121"/>
      <c r="B324" s="121"/>
      <c r="C324" s="121"/>
      <c r="D324" s="210"/>
      <c r="E324" s="121"/>
      <c r="F324" s="121"/>
      <c r="G324" s="121"/>
      <c r="H324" s="116"/>
      <c r="I324" s="121"/>
      <c r="K324" s="115">
        <v>0</v>
      </c>
      <c r="L324" s="115">
        <v>10331</v>
      </c>
    </row>
    <row r="325" spans="1:12" ht="12" customHeight="1" x14ac:dyDescent="0.2">
      <c r="A325" s="121"/>
      <c r="B325" s="121"/>
      <c r="C325" s="121"/>
      <c r="D325" s="210"/>
      <c r="E325" s="121"/>
      <c r="F325" s="121"/>
      <c r="G325" s="121"/>
      <c r="H325" s="116"/>
      <c r="I325" s="121"/>
      <c r="K325" s="115">
        <v>0</v>
      </c>
      <c r="L325" s="115">
        <v>10332</v>
      </c>
    </row>
    <row r="326" spans="1:12" ht="12" customHeight="1" x14ac:dyDescent="0.2">
      <c r="A326" s="121"/>
      <c r="B326" s="121"/>
      <c r="C326" s="121"/>
      <c r="D326" s="210"/>
      <c r="E326" s="121"/>
      <c r="F326" s="121"/>
      <c r="G326" s="121"/>
      <c r="H326" s="116"/>
      <c r="I326" s="121"/>
      <c r="K326" s="115">
        <v>0</v>
      </c>
      <c r="L326" s="115">
        <v>10333</v>
      </c>
    </row>
    <row r="327" spans="1:12" ht="12" customHeight="1" x14ac:dyDescent="0.2">
      <c r="A327" s="121"/>
      <c r="B327" s="121"/>
      <c r="C327" s="121"/>
      <c r="D327" s="210"/>
      <c r="E327" s="121"/>
      <c r="F327" s="121"/>
      <c r="G327" s="121"/>
      <c r="H327" s="116"/>
      <c r="I327" s="121"/>
      <c r="K327" s="115">
        <v>0</v>
      </c>
      <c r="L327" s="115">
        <v>10334</v>
      </c>
    </row>
    <row r="328" spans="1:12" ht="12" customHeight="1" x14ac:dyDescent="0.2">
      <c r="A328" s="121"/>
      <c r="B328" s="121"/>
      <c r="C328" s="121"/>
      <c r="D328" s="210"/>
      <c r="E328" s="121"/>
      <c r="F328" s="121"/>
      <c r="G328" s="121"/>
      <c r="H328" s="116"/>
      <c r="I328" s="121"/>
      <c r="K328" s="115">
        <v>0</v>
      </c>
      <c r="L328" s="115">
        <v>10335</v>
      </c>
    </row>
    <row r="329" spans="1:12" ht="12" customHeight="1" x14ac:dyDescent="0.2">
      <c r="A329" s="121"/>
      <c r="B329" s="121"/>
      <c r="C329" s="121"/>
      <c r="D329" s="210"/>
      <c r="E329" s="121"/>
      <c r="F329" s="121"/>
      <c r="G329" s="121"/>
      <c r="H329" s="116"/>
      <c r="I329" s="121"/>
      <c r="K329" s="115">
        <v>0</v>
      </c>
      <c r="L329" s="115">
        <v>10336</v>
      </c>
    </row>
    <row r="330" spans="1:12" ht="12" customHeight="1" x14ac:dyDescent="0.2">
      <c r="A330" s="121"/>
      <c r="B330" s="121"/>
      <c r="C330" s="121"/>
      <c r="D330" s="210"/>
      <c r="E330" s="121"/>
      <c r="F330" s="121"/>
      <c r="G330" s="121"/>
      <c r="H330" s="116"/>
      <c r="I330" s="121"/>
      <c r="K330" s="115">
        <v>0</v>
      </c>
      <c r="L330" s="115">
        <v>10337</v>
      </c>
    </row>
    <row r="331" spans="1:12" ht="12" customHeight="1" x14ac:dyDescent="0.2">
      <c r="A331" s="121"/>
      <c r="B331" s="121"/>
      <c r="C331" s="121"/>
      <c r="D331" s="210"/>
      <c r="E331" s="121"/>
      <c r="F331" s="121"/>
      <c r="G331" s="121"/>
      <c r="H331" s="116"/>
      <c r="I331" s="121"/>
      <c r="K331" s="115">
        <v>0</v>
      </c>
      <c r="L331" s="115">
        <v>10338</v>
      </c>
    </row>
    <row r="332" spans="1:12" ht="12" customHeight="1" x14ac:dyDescent="0.2">
      <c r="A332" s="121"/>
      <c r="B332" s="121"/>
      <c r="C332" s="121"/>
      <c r="D332" s="210"/>
      <c r="E332" s="121"/>
      <c r="F332" s="121"/>
      <c r="G332" s="121"/>
      <c r="H332" s="116"/>
      <c r="I332" s="121"/>
      <c r="K332" s="115">
        <v>0</v>
      </c>
      <c r="L332" s="115">
        <v>10339</v>
      </c>
    </row>
    <row r="333" spans="1:12" ht="12" customHeight="1" x14ac:dyDescent="0.2">
      <c r="A333" s="121"/>
      <c r="B333" s="121"/>
      <c r="C333" s="121"/>
      <c r="D333" s="210"/>
      <c r="E333" s="121"/>
      <c r="F333" s="121"/>
      <c r="G333" s="121"/>
      <c r="H333" s="116"/>
      <c r="I333" s="121"/>
      <c r="K333" s="115">
        <v>0</v>
      </c>
      <c r="L333" s="115">
        <v>10340</v>
      </c>
    </row>
    <row r="334" spans="1:12" ht="12" customHeight="1" x14ac:dyDescent="0.2">
      <c r="A334" s="121"/>
      <c r="B334" s="121"/>
      <c r="C334" s="121"/>
      <c r="D334" s="210"/>
      <c r="E334" s="121"/>
      <c r="F334" s="121"/>
      <c r="G334" s="121"/>
      <c r="H334" s="116"/>
      <c r="I334" s="121"/>
      <c r="K334" s="115">
        <v>0</v>
      </c>
      <c r="L334" s="115">
        <v>10341</v>
      </c>
    </row>
    <row r="335" spans="1:12" ht="12" customHeight="1" x14ac:dyDescent="0.2">
      <c r="A335" s="121"/>
      <c r="B335" s="121"/>
      <c r="C335" s="121"/>
      <c r="D335" s="210"/>
      <c r="E335" s="121"/>
      <c r="F335" s="121"/>
      <c r="G335" s="121"/>
      <c r="H335" s="116"/>
      <c r="I335" s="121"/>
      <c r="K335" s="115">
        <v>0</v>
      </c>
      <c r="L335" s="115">
        <v>10342</v>
      </c>
    </row>
    <row r="336" spans="1:12" ht="12" customHeight="1" x14ac:dyDescent="0.2">
      <c r="A336" s="121"/>
      <c r="B336" s="121"/>
      <c r="C336" s="121"/>
      <c r="D336" s="210"/>
      <c r="E336" s="121"/>
      <c r="F336" s="121"/>
      <c r="G336" s="121"/>
      <c r="H336" s="116"/>
      <c r="I336" s="121"/>
      <c r="K336" s="115">
        <v>0</v>
      </c>
      <c r="L336" s="115">
        <v>10343</v>
      </c>
    </row>
    <row r="337" spans="1:12" ht="12" customHeight="1" x14ac:dyDescent="0.2">
      <c r="A337" s="121"/>
      <c r="B337" s="121"/>
      <c r="C337" s="121"/>
      <c r="D337" s="210"/>
      <c r="E337" s="121"/>
      <c r="F337" s="121"/>
      <c r="G337" s="121"/>
      <c r="H337" s="116"/>
      <c r="I337" s="121"/>
      <c r="K337" s="115">
        <v>0</v>
      </c>
      <c r="L337" s="115">
        <v>10344</v>
      </c>
    </row>
    <row r="338" spans="1:12" ht="12" customHeight="1" x14ac:dyDescent="0.2">
      <c r="A338" s="121"/>
      <c r="B338" s="121"/>
      <c r="C338" s="121"/>
      <c r="D338" s="210"/>
      <c r="E338" s="121"/>
      <c r="F338" s="121"/>
      <c r="G338" s="121"/>
      <c r="H338" s="116"/>
      <c r="I338" s="121"/>
      <c r="K338" s="115">
        <v>0</v>
      </c>
      <c r="L338" s="115">
        <v>10345</v>
      </c>
    </row>
    <row r="339" spans="1:12" ht="12" customHeight="1" x14ac:dyDescent="0.2">
      <c r="A339" s="121"/>
      <c r="B339" s="121"/>
      <c r="C339" s="121"/>
      <c r="D339" s="210"/>
      <c r="E339" s="121"/>
      <c r="F339" s="121"/>
      <c r="G339" s="121"/>
      <c r="H339" s="116"/>
      <c r="I339" s="121"/>
      <c r="K339" s="115">
        <v>0</v>
      </c>
      <c r="L339" s="115">
        <v>10346</v>
      </c>
    </row>
    <row r="340" spans="1:12" ht="12" customHeight="1" x14ac:dyDescent="0.2">
      <c r="A340" s="121"/>
      <c r="B340" s="121"/>
      <c r="C340" s="121"/>
      <c r="D340" s="210"/>
      <c r="E340" s="121"/>
      <c r="F340" s="121"/>
      <c r="G340" s="121"/>
      <c r="H340" s="116"/>
      <c r="I340" s="121"/>
      <c r="K340" s="115">
        <v>0</v>
      </c>
      <c r="L340" s="115">
        <v>10347</v>
      </c>
    </row>
    <row r="341" spans="1:12" ht="12" customHeight="1" x14ac:dyDescent="0.2">
      <c r="A341" s="121"/>
      <c r="B341" s="121"/>
      <c r="C341" s="121"/>
      <c r="D341" s="210"/>
      <c r="E341" s="121"/>
      <c r="F341" s="121"/>
      <c r="G341" s="121"/>
      <c r="H341" s="116"/>
      <c r="I341" s="121"/>
      <c r="K341" s="115">
        <v>0</v>
      </c>
      <c r="L341" s="115">
        <v>10348</v>
      </c>
    </row>
    <row r="342" spans="1:12" ht="12" customHeight="1" x14ac:dyDescent="0.2">
      <c r="A342" s="121"/>
      <c r="B342" s="121"/>
      <c r="C342" s="121"/>
      <c r="D342" s="210"/>
      <c r="E342" s="121"/>
      <c r="F342" s="121"/>
      <c r="G342" s="121"/>
      <c r="H342" s="116"/>
      <c r="I342" s="121"/>
      <c r="K342" s="115">
        <v>0</v>
      </c>
      <c r="L342" s="115">
        <v>10349</v>
      </c>
    </row>
    <row r="343" spans="1:12" ht="12" customHeight="1" x14ac:dyDescent="0.2">
      <c r="A343" s="121"/>
      <c r="B343" s="121"/>
      <c r="C343" s="121"/>
      <c r="D343" s="210"/>
      <c r="E343" s="121"/>
      <c r="F343" s="121"/>
      <c r="G343" s="121"/>
      <c r="H343" s="116"/>
      <c r="I343" s="121"/>
      <c r="K343" s="115">
        <v>0</v>
      </c>
      <c r="L343" s="115">
        <v>10350</v>
      </c>
    </row>
    <row r="344" spans="1:12" ht="12" customHeight="1" x14ac:dyDescent="0.2">
      <c r="A344" s="121"/>
      <c r="B344" s="121"/>
      <c r="C344" s="121"/>
      <c r="D344" s="210"/>
      <c r="E344" s="121"/>
      <c r="F344" s="121"/>
      <c r="G344" s="121"/>
      <c r="H344" s="116"/>
      <c r="I344" s="121"/>
      <c r="K344" s="115">
        <v>0</v>
      </c>
      <c r="L344" s="115">
        <v>10351</v>
      </c>
    </row>
    <row r="345" spans="1:12" ht="12" customHeight="1" x14ac:dyDescent="0.2">
      <c r="A345" s="121"/>
      <c r="B345" s="121"/>
      <c r="C345" s="121"/>
      <c r="D345" s="210"/>
      <c r="E345" s="121"/>
      <c r="F345" s="121"/>
      <c r="G345" s="121"/>
      <c r="H345" s="116"/>
      <c r="I345" s="121"/>
      <c r="K345" s="115">
        <v>0</v>
      </c>
      <c r="L345" s="115">
        <v>10352</v>
      </c>
    </row>
    <row r="346" spans="1:12" ht="12" customHeight="1" x14ac:dyDescent="0.2">
      <c r="A346" s="121"/>
      <c r="B346" s="121"/>
      <c r="C346" s="121"/>
      <c r="D346" s="210"/>
      <c r="E346" s="121"/>
      <c r="F346" s="121"/>
      <c r="G346" s="121"/>
      <c r="H346" s="116"/>
      <c r="I346" s="121"/>
      <c r="K346" s="115">
        <v>0</v>
      </c>
      <c r="L346" s="115">
        <v>10353</v>
      </c>
    </row>
    <row r="347" spans="1:12" ht="12" customHeight="1" x14ac:dyDescent="0.2">
      <c r="A347" s="121"/>
      <c r="B347" s="121"/>
      <c r="C347" s="121"/>
      <c r="D347" s="210"/>
      <c r="E347" s="121"/>
      <c r="F347" s="121"/>
      <c r="G347" s="121"/>
      <c r="H347" s="116"/>
      <c r="I347" s="121"/>
      <c r="K347" s="115">
        <v>0</v>
      </c>
      <c r="L347" s="115">
        <v>10354</v>
      </c>
    </row>
    <row r="348" spans="1:12" ht="12" customHeight="1" x14ac:dyDescent="0.2">
      <c r="A348" s="121"/>
      <c r="B348" s="121"/>
      <c r="C348" s="121"/>
      <c r="D348" s="210"/>
      <c r="E348" s="121"/>
      <c r="F348" s="121"/>
      <c r="G348" s="121"/>
      <c r="H348" s="116"/>
      <c r="I348" s="121"/>
      <c r="K348" s="115">
        <v>0</v>
      </c>
      <c r="L348" s="115">
        <v>10355</v>
      </c>
    </row>
    <row r="349" spans="1:12" ht="12" customHeight="1" x14ac:dyDescent="0.2">
      <c r="A349" s="121"/>
      <c r="B349" s="121"/>
      <c r="C349" s="121"/>
      <c r="D349" s="210"/>
      <c r="E349" s="121"/>
      <c r="F349" s="121"/>
      <c r="G349" s="121"/>
      <c r="H349" s="116"/>
      <c r="I349" s="121"/>
      <c r="K349" s="115">
        <v>0</v>
      </c>
      <c r="L349" s="115">
        <v>10356</v>
      </c>
    </row>
    <row r="350" spans="1:12" ht="12" customHeight="1" x14ac:dyDescent="0.2">
      <c r="A350" s="121"/>
      <c r="B350" s="121"/>
      <c r="C350" s="121"/>
      <c r="D350" s="210"/>
      <c r="E350" s="121"/>
      <c r="F350" s="121"/>
      <c r="G350" s="121"/>
      <c r="H350" s="116"/>
      <c r="I350" s="121"/>
      <c r="K350" s="115">
        <v>0</v>
      </c>
      <c r="L350" s="115">
        <v>10357</v>
      </c>
    </row>
    <row r="351" spans="1:12" ht="12" customHeight="1" x14ac:dyDescent="0.2">
      <c r="A351" s="121"/>
      <c r="B351" s="121"/>
      <c r="C351" s="121"/>
      <c r="D351" s="210"/>
      <c r="E351" s="121"/>
      <c r="F351" s="121"/>
      <c r="G351" s="121"/>
      <c r="H351" s="116"/>
      <c r="I351" s="121"/>
      <c r="K351" s="115">
        <v>0</v>
      </c>
      <c r="L351" s="115">
        <v>10358</v>
      </c>
    </row>
    <row r="352" spans="1:12" ht="12" customHeight="1" x14ac:dyDescent="0.2">
      <c r="A352" s="121"/>
      <c r="B352" s="121"/>
      <c r="C352" s="121"/>
      <c r="D352" s="210"/>
      <c r="E352" s="121"/>
      <c r="F352" s="121"/>
      <c r="G352" s="121"/>
      <c r="H352" s="116"/>
      <c r="I352" s="121"/>
      <c r="K352" s="115">
        <v>0</v>
      </c>
      <c r="L352" s="115">
        <v>10359</v>
      </c>
    </row>
    <row r="353" spans="1:12" ht="12" customHeight="1" x14ac:dyDescent="0.2">
      <c r="A353" s="121"/>
      <c r="B353" s="121"/>
      <c r="C353" s="121"/>
      <c r="D353" s="210"/>
      <c r="E353" s="121"/>
      <c r="F353" s="121"/>
      <c r="G353" s="121"/>
      <c r="H353" s="116"/>
      <c r="I353" s="121"/>
      <c r="K353" s="115">
        <v>0</v>
      </c>
      <c r="L353" s="115">
        <v>10360</v>
      </c>
    </row>
    <row r="354" spans="1:12" ht="12" customHeight="1" x14ac:dyDescent="0.2">
      <c r="A354" s="121"/>
      <c r="B354" s="121"/>
      <c r="C354" s="121"/>
      <c r="D354" s="210"/>
      <c r="E354" s="121"/>
      <c r="F354" s="121"/>
      <c r="G354" s="121"/>
      <c r="H354" s="116"/>
      <c r="I354" s="121"/>
      <c r="K354" s="115">
        <v>0</v>
      </c>
      <c r="L354" s="115">
        <v>10361</v>
      </c>
    </row>
    <row r="355" spans="1:12" ht="12" customHeight="1" x14ac:dyDescent="0.2">
      <c r="A355" s="121"/>
      <c r="B355" s="121"/>
      <c r="C355" s="121"/>
      <c r="D355" s="210"/>
      <c r="E355" s="121"/>
      <c r="F355" s="121"/>
      <c r="G355" s="121"/>
      <c r="H355" s="116"/>
      <c r="I355" s="121"/>
      <c r="K355" s="115">
        <v>0</v>
      </c>
      <c r="L355" s="115">
        <v>10362</v>
      </c>
    </row>
    <row r="356" spans="1:12" ht="12" customHeight="1" x14ac:dyDescent="0.2">
      <c r="A356" s="121"/>
      <c r="B356" s="121"/>
      <c r="C356" s="121"/>
      <c r="D356" s="210"/>
      <c r="E356" s="121"/>
      <c r="F356" s="121"/>
      <c r="G356" s="121"/>
      <c r="H356" s="116"/>
      <c r="I356" s="121"/>
      <c r="K356" s="115">
        <v>0</v>
      </c>
      <c r="L356" s="115">
        <v>10363</v>
      </c>
    </row>
    <row r="357" spans="1:12" ht="12" customHeight="1" x14ac:dyDescent="0.2">
      <c r="A357" s="121"/>
      <c r="B357" s="121"/>
      <c r="C357" s="121"/>
      <c r="D357" s="210"/>
      <c r="E357" s="121"/>
      <c r="F357" s="121"/>
      <c r="G357" s="121"/>
      <c r="H357" s="116"/>
      <c r="I357" s="121"/>
      <c r="K357" s="115">
        <v>0</v>
      </c>
      <c r="L357" s="115">
        <v>10364</v>
      </c>
    </row>
    <row r="358" spans="1:12" ht="12" customHeight="1" x14ac:dyDescent="0.2">
      <c r="A358" s="121"/>
      <c r="B358" s="121"/>
      <c r="C358" s="121"/>
      <c r="D358" s="210"/>
      <c r="E358" s="121"/>
      <c r="F358" s="121"/>
      <c r="G358" s="121"/>
      <c r="H358" s="116"/>
      <c r="I358" s="121"/>
      <c r="K358" s="115">
        <v>0</v>
      </c>
      <c r="L358" s="115">
        <v>10365</v>
      </c>
    </row>
    <row r="359" spans="1:12" ht="12" customHeight="1" x14ac:dyDescent="0.2">
      <c r="A359" s="121"/>
      <c r="B359" s="121"/>
      <c r="C359" s="121"/>
      <c r="D359" s="210"/>
      <c r="E359" s="121"/>
      <c r="F359" s="121"/>
      <c r="G359" s="121"/>
      <c r="H359" s="116"/>
      <c r="I359" s="121"/>
      <c r="K359" s="115">
        <v>0</v>
      </c>
      <c r="L359" s="115">
        <v>10366</v>
      </c>
    </row>
    <row r="360" spans="1:12" ht="12" customHeight="1" x14ac:dyDescent="0.2">
      <c r="A360" s="121"/>
      <c r="B360" s="121"/>
      <c r="C360" s="121"/>
      <c r="D360" s="210"/>
      <c r="E360" s="121"/>
      <c r="F360" s="121"/>
      <c r="G360" s="121"/>
      <c r="H360" s="116"/>
      <c r="I360" s="121"/>
      <c r="K360" s="115">
        <v>0</v>
      </c>
      <c r="L360" s="115">
        <v>10367</v>
      </c>
    </row>
    <row r="361" spans="1:12" ht="12" customHeight="1" x14ac:dyDescent="0.2">
      <c r="A361" s="121"/>
      <c r="B361" s="121"/>
      <c r="C361" s="121"/>
      <c r="D361" s="210"/>
      <c r="E361" s="121"/>
      <c r="F361" s="121"/>
      <c r="G361" s="121"/>
      <c r="H361" s="116"/>
      <c r="I361" s="121"/>
      <c r="K361" s="115">
        <v>0</v>
      </c>
      <c r="L361" s="115">
        <v>10368</v>
      </c>
    </row>
    <row r="362" spans="1:12" ht="12" customHeight="1" x14ac:dyDescent="0.2">
      <c r="A362" s="121"/>
      <c r="B362" s="121"/>
      <c r="C362" s="121"/>
      <c r="D362" s="210"/>
      <c r="E362" s="121"/>
      <c r="F362" s="121"/>
      <c r="G362" s="121"/>
      <c r="H362" s="116"/>
      <c r="I362" s="121"/>
      <c r="K362" s="115">
        <v>0</v>
      </c>
      <c r="L362" s="115">
        <v>10369</v>
      </c>
    </row>
    <row r="363" spans="1:12" ht="12" customHeight="1" x14ac:dyDescent="0.2">
      <c r="A363" s="121"/>
      <c r="B363" s="121"/>
      <c r="C363" s="121"/>
      <c r="D363" s="210"/>
      <c r="E363" s="121"/>
      <c r="F363" s="121"/>
      <c r="G363" s="121"/>
      <c r="H363" s="116"/>
      <c r="I363" s="121"/>
      <c r="K363" s="115">
        <v>0</v>
      </c>
      <c r="L363" s="115">
        <v>10370</v>
      </c>
    </row>
    <row r="364" spans="1:12" ht="12" customHeight="1" x14ac:dyDescent="0.2">
      <c r="A364" s="121"/>
      <c r="B364" s="121"/>
      <c r="C364" s="121"/>
      <c r="D364" s="210"/>
      <c r="E364" s="121"/>
      <c r="F364" s="121"/>
      <c r="G364" s="121"/>
      <c r="H364" s="116"/>
      <c r="I364" s="121"/>
      <c r="K364" s="115">
        <v>0</v>
      </c>
      <c r="L364" s="115">
        <v>10371</v>
      </c>
    </row>
    <row r="365" spans="1:12" ht="12" customHeight="1" x14ac:dyDescent="0.2">
      <c r="A365" s="121"/>
      <c r="B365" s="121"/>
      <c r="C365" s="121"/>
      <c r="D365" s="210"/>
      <c r="E365" s="121"/>
      <c r="F365" s="121"/>
      <c r="G365" s="121"/>
      <c r="H365" s="116"/>
      <c r="I365" s="121"/>
      <c r="K365" s="115">
        <v>0</v>
      </c>
      <c r="L365" s="115">
        <v>10372</v>
      </c>
    </row>
    <row r="366" spans="1:12" ht="12" customHeight="1" x14ac:dyDescent="0.2">
      <c r="A366" s="121"/>
      <c r="B366" s="121"/>
      <c r="C366" s="121"/>
      <c r="D366" s="210"/>
      <c r="E366" s="121"/>
      <c r="F366" s="121"/>
      <c r="G366" s="121"/>
      <c r="H366" s="116"/>
      <c r="I366" s="121"/>
      <c r="K366" s="115">
        <v>0</v>
      </c>
      <c r="L366" s="115">
        <v>10373</v>
      </c>
    </row>
    <row r="367" spans="1:12" ht="12" customHeight="1" x14ac:dyDescent="0.2">
      <c r="A367" s="121"/>
      <c r="B367" s="121"/>
      <c r="C367" s="121"/>
      <c r="D367" s="210"/>
      <c r="E367" s="121"/>
      <c r="F367" s="121"/>
      <c r="G367" s="121"/>
      <c r="H367" s="116"/>
      <c r="I367" s="121"/>
      <c r="K367" s="115">
        <v>0</v>
      </c>
      <c r="L367" s="115">
        <v>10374</v>
      </c>
    </row>
    <row r="368" spans="1:12" ht="12" customHeight="1" x14ac:dyDescent="0.2">
      <c r="A368" s="121"/>
      <c r="B368" s="121"/>
      <c r="C368" s="121"/>
      <c r="D368" s="210"/>
      <c r="E368" s="121"/>
      <c r="F368" s="121"/>
      <c r="G368" s="121"/>
      <c r="H368" s="116"/>
      <c r="I368" s="121"/>
      <c r="K368" s="115">
        <v>0</v>
      </c>
      <c r="L368" s="115">
        <v>10375</v>
      </c>
    </row>
    <row r="369" spans="4:12" ht="12" customHeight="1" x14ac:dyDescent="0.2">
      <c r="D369" s="210"/>
      <c r="K369" s="115">
        <v>0</v>
      </c>
      <c r="L369" s="115">
        <v>10376</v>
      </c>
    </row>
    <row r="370" spans="4:12" ht="12" customHeight="1" x14ac:dyDescent="0.2">
      <c r="D370" s="210"/>
      <c r="K370" s="115">
        <v>0</v>
      </c>
      <c r="L370" s="115">
        <v>10377</v>
      </c>
    </row>
    <row r="371" spans="4:12" ht="12" customHeight="1" x14ac:dyDescent="0.2">
      <c r="D371" s="210"/>
      <c r="K371" s="115">
        <v>0</v>
      </c>
      <c r="L371" s="115">
        <v>10378</v>
      </c>
    </row>
    <row r="372" spans="4:12" ht="12" customHeight="1" x14ac:dyDescent="0.2">
      <c r="D372" s="210"/>
      <c r="K372" s="115">
        <v>0</v>
      </c>
      <c r="L372" s="115">
        <v>10379</v>
      </c>
    </row>
    <row r="373" spans="4:12" ht="12" customHeight="1" x14ac:dyDescent="0.2">
      <c r="D373" s="210"/>
      <c r="K373" s="115">
        <v>0</v>
      </c>
      <c r="L373" s="115">
        <v>10380</v>
      </c>
    </row>
    <row r="374" spans="4:12" ht="12" customHeight="1" x14ac:dyDescent="0.2">
      <c r="D374" s="210"/>
      <c r="K374" s="115">
        <v>0</v>
      </c>
      <c r="L374" s="115">
        <v>10381</v>
      </c>
    </row>
    <row r="375" spans="4:12" ht="12" customHeight="1" x14ac:dyDescent="0.2">
      <c r="D375" s="210"/>
      <c r="K375" s="115">
        <v>0</v>
      </c>
      <c r="L375" s="115">
        <v>10382</v>
      </c>
    </row>
    <row r="376" spans="4:12" ht="12" customHeight="1" x14ac:dyDescent="0.2">
      <c r="D376" s="210"/>
      <c r="K376" s="115">
        <v>0</v>
      </c>
      <c r="L376" s="115">
        <v>10383</v>
      </c>
    </row>
    <row r="377" spans="4:12" ht="12" customHeight="1" x14ac:dyDescent="0.2">
      <c r="D377" s="210"/>
      <c r="K377" s="115">
        <v>0</v>
      </c>
      <c r="L377" s="115">
        <v>10384</v>
      </c>
    </row>
    <row r="378" spans="4:12" ht="12" customHeight="1" x14ac:dyDescent="0.2">
      <c r="D378" s="210"/>
      <c r="K378" s="115">
        <v>0</v>
      </c>
      <c r="L378" s="115">
        <v>10385</v>
      </c>
    </row>
    <row r="379" spans="4:12" ht="12" customHeight="1" x14ac:dyDescent="0.2">
      <c r="D379" s="210"/>
      <c r="K379" s="115">
        <v>0</v>
      </c>
      <c r="L379" s="115">
        <v>10386</v>
      </c>
    </row>
    <row r="380" spans="4:12" ht="12" customHeight="1" x14ac:dyDescent="0.2">
      <c r="D380" s="210"/>
      <c r="K380" s="115">
        <v>0</v>
      </c>
      <c r="L380" s="115">
        <v>10387</v>
      </c>
    </row>
    <row r="381" spans="4:12" ht="12" customHeight="1" x14ac:dyDescent="0.2">
      <c r="D381" s="210"/>
      <c r="K381" s="115">
        <v>0</v>
      </c>
      <c r="L381" s="115">
        <v>10388</v>
      </c>
    </row>
    <row r="382" spans="4:12" ht="12" customHeight="1" x14ac:dyDescent="0.2">
      <c r="D382" s="210"/>
      <c r="K382" s="115">
        <v>0</v>
      </c>
      <c r="L382" s="115">
        <v>10389</v>
      </c>
    </row>
    <row r="383" spans="4:12" ht="12" customHeight="1" x14ac:dyDescent="0.2">
      <c r="D383" s="210"/>
      <c r="K383" s="115">
        <v>0</v>
      </c>
      <c r="L383" s="115">
        <v>10390</v>
      </c>
    </row>
    <row r="384" spans="4:12" ht="12" customHeight="1" x14ac:dyDescent="0.2">
      <c r="D384" s="210"/>
      <c r="K384" s="115">
        <v>0</v>
      </c>
      <c r="L384" s="115">
        <v>10391</v>
      </c>
    </row>
    <row r="385" spans="4:12" ht="12" customHeight="1" x14ac:dyDescent="0.2">
      <c r="D385" s="210"/>
      <c r="K385" s="115">
        <v>0</v>
      </c>
      <c r="L385" s="115">
        <v>10392</v>
      </c>
    </row>
    <row r="386" spans="4:12" ht="12" customHeight="1" x14ac:dyDescent="0.2">
      <c r="D386" s="210"/>
      <c r="K386" s="115">
        <v>0</v>
      </c>
      <c r="L386" s="115">
        <v>10393</v>
      </c>
    </row>
    <row r="387" spans="4:12" ht="12" customHeight="1" x14ac:dyDescent="0.2">
      <c r="D387" s="210"/>
      <c r="K387" s="115">
        <v>0</v>
      </c>
      <c r="L387" s="115">
        <v>10394</v>
      </c>
    </row>
    <row r="388" spans="4:12" ht="12" customHeight="1" x14ac:dyDescent="0.2">
      <c r="D388" s="210"/>
      <c r="K388" s="115">
        <v>0</v>
      </c>
      <c r="L388" s="115">
        <v>10395</v>
      </c>
    </row>
    <row r="389" spans="4:12" ht="12" customHeight="1" x14ac:dyDescent="0.2">
      <c r="D389" s="210"/>
      <c r="K389" s="115">
        <v>0</v>
      </c>
      <c r="L389" s="115">
        <v>10396</v>
      </c>
    </row>
    <row r="390" spans="4:12" ht="12" customHeight="1" x14ac:dyDescent="0.2">
      <c r="D390" s="210"/>
      <c r="K390" s="115">
        <v>0</v>
      </c>
      <c r="L390" s="115">
        <v>10397</v>
      </c>
    </row>
    <row r="391" spans="4:12" ht="12" customHeight="1" x14ac:dyDescent="0.2">
      <c r="D391" s="210"/>
      <c r="K391" s="115">
        <v>0</v>
      </c>
      <c r="L391" s="115">
        <v>10398</v>
      </c>
    </row>
    <row r="392" spans="4:12" ht="12" customHeight="1" x14ac:dyDescent="0.2">
      <c r="D392" s="210"/>
      <c r="K392" s="115">
        <v>0</v>
      </c>
      <c r="L392" s="115">
        <v>10399</v>
      </c>
    </row>
    <row r="393" spans="4:12" ht="12" customHeight="1" x14ac:dyDescent="0.2">
      <c r="D393" s="210"/>
      <c r="K393" s="115">
        <v>0</v>
      </c>
      <c r="L393" s="115">
        <v>10400</v>
      </c>
    </row>
    <row r="394" spans="4:12" ht="12" customHeight="1" x14ac:dyDescent="0.2">
      <c r="D394" s="210"/>
      <c r="K394" s="115">
        <v>0</v>
      </c>
      <c r="L394" s="115">
        <v>10401</v>
      </c>
    </row>
    <row r="395" spans="4:12" ht="12" customHeight="1" x14ac:dyDescent="0.2">
      <c r="D395" s="210"/>
      <c r="K395" s="115">
        <v>0</v>
      </c>
      <c r="L395" s="115">
        <v>10402</v>
      </c>
    </row>
    <row r="396" spans="4:12" ht="12" customHeight="1" x14ac:dyDescent="0.2">
      <c r="D396" s="210"/>
      <c r="K396" s="115">
        <v>0</v>
      </c>
      <c r="L396" s="115">
        <v>10403</v>
      </c>
    </row>
    <row r="397" spans="4:12" ht="12" customHeight="1" x14ac:dyDescent="0.2">
      <c r="D397" s="210"/>
      <c r="K397" s="115">
        <v>0</v>
      </c>
      <c r="L397" s="115">
        <v>10404</v>
      </c>
    </row>
    <row r="398" spans="4:12" ht="12" customHeight="1" x14ac:dyDescent="0.2">
      <c r="D398" s="210"/>
      <c r="K398" s="115">
        <v>0</v>
      </c>
      <c r="L398" s="115">
        <v>10405</v>
      </c>
    </row>
    <row r="399" spans="4:12" ht="12" customHeight="1" x14ac:dyDescent="0.2">
      <c r="D399" s="210"/>
      <c r="K399" s="115">
        <v>0</v>
      </c>
      <c r="L399" s="115">
        <v>10406</v>
      </c>
    </row>
    <row r="400" spans="4:12" ht="12" customHeight="1" x14ac:dyDescent="0.2">
      <c r="D400" s="210"/>
      <c r="K400" s="115">
        <v>0</v>
      </c>
      <c r="L400" s="115">
        <v>10407</v>
      </c>
    </row>
    <row r="401" spans="4:12" ht="12" customHeight="1" x14ac:dyDescent="0.2">
      <c r="D401" s="210"/>
      <c r="K401" s="115">
        <v>0</v>
      </c>
      <c r="L401" s="115">
        <v>10408</v>
      </c>
    </row>
    <row r="402" spans="4:12" ht="12" customHeight="1" x14ac:dyDescent="0.2">
      <c r="D402" s="210"/>
      <c r="K402" s="115">
        <v>0</v>
      </c>
      <c r="L402" s="115">
        <v>10409</v>
      </c>
    </row>
    <row r="403" spans="4:12" ht="12" customHeight="1" x14ac:dyDescent="0.2">
      <c r="D403" s="210"/>
      <c r="K403" s="115">
        <v>0</v>
      </c>
      <c r="L403" s="115">
        <v>10410</v>
      </c>
    </row>
    <row r="404" spans="4:12" ht="12" customHeight="1" x14ac:dyDescent="0.2">
      <c r="D404" s="210"/>
      <c r="K404" s="115">
        <v>0</v>
      </c>
      <c r="L404" s="115">
        <v>10411</v>
      </c>
    </row>
    <row r="405" spans="4:12" ht="12" customHeight="1" x14ac:dyDescent="0.2">
      <c r="D405" s="210"/>
      <c r="K405" s="115">
        <v>0</v>
      </c>
      <c r="L405" s="115">
        <v>10412</v>
      </c>
    </row>
    <row r="406" spans="4:12" ht="12" customHeight="1" x14ac:dyDescent="0.2">
      <c r="D406" s="210"/>
      <c r="K406" s="115">
        <v>0</v>
      </c>
      <c r="L406" s="115">
        <v>10413</v>
      </c>
    </row>
    <row r="407" spans="4:12" ht="12" customHeight="1" x14ac:dyDescent="0.2">
      <c r="D407" s="210"/>
      <c r="K407" s="115">
        <v>0</v>
      </c>
      <c r="L407" s="115">
        <v>10414</v>
      </c>
    </row>
    <row r="408" spans="4:12" ht="12" customHeight="1" x14ac:dyDescent="0.2">
      <c r="D408" s="210"/>
      <c r="K408" s="115">
        <v>0</v>
      </c>
      <c r="L408" s="115">
        <v>10415</v>
      </c>
    </row>
    <row r="409" spans="4:12" ht="12" customHeight="1" x14ac:dyDescent="0.2">
      <c r="D409" s="210"/>
      <c r="K409" s="115">
        <v>0</v>
      </c>
      <c r="L409" s="115">
        <v>10416</v>
      </c>
    </row>
    <row r="410" spans="4:12" ht="12" customHeight="1" x14ac:dyDescent="0.2">
      <c r="D410" s="210"/>
      <c r="K410" s="115">
        <v>0</v>
      </c>
      <c r="L410" s="115">
        <v>10417</v>
      </c>
    </row>
    <row r="411" spans="4:12" ht="12" customHeight="1" x14ac:dyDescent="0.2">
      <c r="D411" s="210"/>
      <c r="K411" s="115">
        <v>0</v>
      </c>
      <c r="L411" s="115">
        <v>10418</v>
      </c>
    </row>
    <row r="412" spans="4:12" ht="12" customHeight="1" x14ac:dyDescent="0.2">
      <c r="D412" s="210"/>
      <c r="K412" s="115">
        <v>0</v>
      </c>
      <c r="L412" s="115">
        <v>10419</v>
      </c>
    </row>
    <row r="413" spans="4:12" ht="12" customHeight="1" x14ac:dyDescent="0.2">
      <c r="D413" s="210"/>
      <c r="K413" s="115">
        <v>0</v>
      </c>
      <c r="L413" s="115">
        <v>10420</v>
      </c>
    </row>
    <row r="414" spans="4:12" ht="12" customHeight="1" x14ac:dyDescent="0.2">
      <c r="D414" s="210"/>
      <c r="K414" s="115">
        <v>0</v>
      </c>
      <c r="L414" s="115">
        <v>10421</v>
      </c>
    </row>
    <row r="415" spans="4:12" ht="12" customHeight="1" x14ac:dyDescent="0.2">
      <c r="D415" s="210"/>
      <c r="K415" s="115">
        <v>0</v>
      </c>
      <c r="L415" s="115">
        <v>10422</v>
      </c>
    </row>
    <row r="416" spans="4:12" ht="12" customHeight="1" x14ac:dyDescent="0.2">
      <c r="D416" s="210"/>
      <c r="K416" s="115">
        <v>0</v>
      </c>
      <c r="L416" s="115">
        <v>10423</v>
      </c>
    </row>
    <row r="417" spans="4:12" ht="12" customHeight="1" x14ac:dyDescent="0.2">
      <c r="D417" s="210"/>
      <c r="K417" s="115">
        <v>0</v>
      </c>
      <c r="L417" s="115">
        <v>10424</v>
      </c>
    </row>
    <row r="418" spans="4:12" ht="12" customHeight="1" x14ac:dyDescent="0.2">
      <c r="D418" s="210"/>
      <c r="K418" s="115">
        <v>0</v>
      </c>
      <c r="L418" s="115">
        <v>10425</v>
      </c>
    </row>
    <row r="419" spans="4:12" ht="12" customHeight="1" x14ac:dyDescent="0.2">
      <c r="D419" s="210"/>
      <c r="K419" s="115">
        <v>0</v>
      </c>
      <c r="L419" s="115">
        <v>10426</v>
      </c>
    </row>
    <row r="420" spans="4:12" ht="12" customHeight="1" x14ac:dyDescent="0.2">
      <c r="D420" s="210"/>
      <c r="K420" s="115">
        <v>0</v>
      </c>
      <c r="L420" s="115">
        <v>10427</v>
      </c>
    </row>
    <row r="421" spans="4:12" ht="12" customHeight="1" x14ac:dyDescent="0.2">
      <c r="D421" s="210"/>
      <c r="K421" s="115">
        <v>0</v>
      </c>
      <c r="L421" s="115">
        <v>10428</v>
      </c>
    </row>
    <row r="422" spans="4:12" ht="12" customHeight="1" x14ac:dyDescent="0.2">
      <c r="D422" s="210"/>
      <c r="K422" s="115">
        <v>0</v>
      </c>
      <c r="L422" s="115">
        <v>10429</v>
      </c>
    </row>
    <row r="423" spans="4:12" ht="12" customHeight="1" x14ac:dyDescent="0.2">
      <c r="D423" s="210"/>
      <c r="K423" s="115">
        <v>0</v>
      </c>
      <c r="L423" s="115">
        <v>10430</v>
      </c>
    </row>
    <row r="424" spans="4:12" ht="12" customHeight="1" x14ac:dyDescent="0.2">
      <c r="D424" s="210"/>
      <c r="K424" s="115">
        <v>0</v>
      </c>
      <c r="L424" s="115">
        <v>10431</v>
      </c>
    </row>
    <row r="425" spans="4:12" ht="12" customHeight="1" x14ac:dyDescent="0.2">
      <c r="D425" s="210"/>
      <c r="K425" s="115">
        <v>0</v>
      </c>
      <c r="L425" s="115">
        <v>10432</v>
      </c>
    </row>
    <row r="426" spans="4:12" ht="12" customHeight="1" x14ac:dyDescent="0.2">
      <c r="D426" s="210"/>
      <c r="K426" s="115">
        <v>0</v>
      </c>
      <c r="L426" s="115">
        <v>10433</v>
      </c>
    </row>
    <row r="427" spans="4:12" ht="12" customHeight="1" x14ac:dyDescent="0.2">
      <c r="D427" s="210"/>
      <c r="K427" s="115">
        <v>0</v>
      </c>
      <c r="L427" s="115">
        <v>10434</v>
      </c>
    </row>
    <row r="428" spans="4:12" ht="12" customHeight="1" x14ac:dyDescent="0.2">
      <c r="D428" s="210"/>
      <c r="K428" s="115">
        <v>0</v>
      </c>
      <c r="L428" s="115">
        <v>10435</v>
      </c>
    </row>
    <row r="429" spans="4:12" ht="12" customHeight="1" x14ac:dyDescent="0.2">
      <c r="D429" s="210"/>
      <c r="K429" s="115">
        <v>0</v>
      </c>
      <c r="L429" s="115">
        <v>10436</v>
      </c>
    </row>
    <row r="430" spans="4:12" ht="12" customHeight="1" x14ac:dyDescent="0.2">
      <c r="D430" s="210"/>
      <c r="K430" s="115">
        <v>0</v>
      </c>
      <c r="L430" s="115">
        <v>10437</v>
      </c>
    </row>
    <row r="431" spans="4:12" ht="12" customHeight="1" x14ac:dyDescent="0.2">
      <c r="D431" s="210"/>
      <c r="K431" s="115">
        <v>0</v>
      </c>
      <c r="L431" s="115">
        <v>10438</v>
      </c>
    </row>
    <row r="432" spans="4:12" ht="12" customHeight="1" x14ac:dyDescent="0.2">
      <c r="D432" s="210"/>
      <c r="K432" s="115">
        <v>0</v>
      </c>
      <c r="L432" s="115">
        <v>10439</v>
      </c>
    </row>
    <row r="433" spans="4:12" ht="12" customHeight="1" x14ac:dyDescent="0.2">
      <c r="D433" s="210"/>
      <c r="K433" s="115">
        <v>0</v>
      </c>
      <c r="L433" s="115">
        <v>10440</v>
      </c>
    </row>
    <row r="434" spans="4:12" ht="12" customHeight="1" x14ac:dyDescent="0.2">
      <c r="D434" s="210"/>
      <c r="K434" s="115">
        <v>0</v>
      </c>
      <c r="L434" s="115">
        <v>10441</v>
      </c>
    </row>
    <row r="435" spans="4:12" ht="12" customHeight="1" x14ac:dyDescent="0.2">
      <c r="D435" s="210"/>
      <c r="K435" s="115">
        <v>0</v>
      </c>
      <c r="L435" s="115">
        <v>10442</v>
      </c>
    </row>
    <row r="436" spans="4:12" ht="12" customHeight="1" x14ac:dyDescent="0.2">
      <c r="D436" s="210"/>
      <c r="K436" s="115">
        <v>0</v>
      </c>
      <c r="L436" s="115">
        <v>10443</v>
      </c>
    </row>
    <row r="437" spans="4:12" ht="12" customHeight="1" x14ac:dyDescent="0.2">
      <c r="D437" s="210"/>
      <c r="K437" s="115">
        <v>0</v>
      </c>
      <c r="L437" s="115">
        <v>10444</v>
      </c>
    </row>
    <row r="438" spans="4:12" ht="12" customHeight="1" x14ac:dyDescent="0.2">
      <c r="D438" s="210"/>
      <c r="K438" s="115">
        <v>0</v>
      </c>
      <c r="L438" s="115">
        <v>10445</v>
      </c>
    </row>
    <row r="439" spans="4:12" ht="12" customHeight="1" x14ac:dyDescent="0.2">
      <c r="D439" s="210"/>
      <c r="K439" s="115">
        <v>0</v>
      </c>
      <c r="L439" s="115">
        <v>10446</v>
      </c>
    </row>
    <row r="440" spans="4:12" ht="12" customHeight="1" x14ac:dyDescent="0.2">
      <c r="D440" s="210"/>
      <c r="K440" s="115">
        <v>0</v>
      </c>
      <c r="L440" s="115">
        <v>10447</v>
      </c>
    </row>
    <row r="441" spans="4:12" ht="12" customHeight="1" x14ac:dyDescent="0.2">
      <c r="D441" s="210"/>
      <c r="K441" s="115">
        <v>0</v>
      </c>
      <c r="L441" s="115">
        <v>10448</v>
      </c>
    </row>
    <row r="442" spans="4:12" ht="12" customHeight="1" x14ac:dyDescent="0.2">
      <c r="D442" s="210"/>
      <c r="K442" s="115">
        <v>0</v>
      </c>
      <c r="L442" s="115">
        <v>10449</v>
      </c>
    </row>
    <row r="443" spans="4:12" ht="12" customHeight="1" x14ac:dyDescent="0.2">
      <c r="D443" s="210"/>
      <c r="K443" s="115">
        <v>0</v>
      </c>
      <c r="L443" s="115">
        <v>10450</v>
      </c>
    </row>
    <row r="444" spans="4:12" ht="12" customHeight="1" x14ac:dyDescent="0.2">
      <c r="D444" s="210"/>
      <c r="K444" s="115">
        <v>0</v>
      </c>
      <c r="L444" s="115">
        <v>10451</v>
      </c>
    </row>
    <row r="445" spans="4:12" ht="12" customHeight="1" x14ac:dyDescent="0.2">
      <c r="D445" s="210"/>
      <c r="K445" s="115">
        <v>0</v>
      </c>
      <c r="L445" s="115">
        <v>10452</v>
      </c>
    </row>
    <row r="446" spans="4:12" ht="12" customHeight="1" x14ac:dyDescent="0.2">
      <c r="D446" s="210"/>
      <c r="K446" s="115">
        <v>0</v>
      </c>
      <c r="L446" s="115">
        <v>10453</v>
      </c>
    </row>
    <row r="447" spans="4:12" ht="12" customHeight="1" x14ac:dyDescent="0.2">
      <c r="D447" s="210"/>
      <c r="K447" s="115">
        <v>0</v>
      </c>
      <c r="L447" s="115">
        <v>10454</v>
      </c>
    </row>
    <row r="448" spans="4:12" ht="12" customHeight="1" x14ac:dyDescent="0.2">
      <c r="D448" s="210"/>
      <c r="K448" s="115">
        <v>0</v>
      </c>
      <c r="L448" s="115">
        <v>10455</v>
      </c>
    </row>
    <row r="449" spans="4:12" ht="12" customHeight="1" x14ac:dyDescent="0.2">
      <c r="D449" s="210"/>
      <c r="K449" s="115">
        <v>0</v>
      </c>
      <c r="L449" s="115">
        <v>10456</v>
      </c>
    </row>
    <row r="450" spans="4:12" ht="12" customHeight="1" x14ac:dyDescent="0.2">
      <c r="D450" s="210"/>
      <c r="K450" s="115">
        <v>0</v>
      </c>
      <c r="L450" s="115">
        <v>10457</v>
      </c>
    </row>
    <row r="451" spans="4:12" ht="12" customHeight="1" x14ac:dyDescent="0.2">
      <c r="D451" s="210"/>
      <c r="K451" s="115">
        <v>0</v>
      </c>
      <c r="L451" s="115">
        <v>10458</v>
      </c>
    </row>
    <row r="452" spans="4:12" ht="12" customHeight="1" x14ac:dyDescent="0.2">
      <c r="D452" s="210"/>
      <c r="K452" s="115">
        <v>0</v>
      </c>
      <c r="L452" s="115">
        <v>10459</v>
      </c>
    </row>
    <row r="453" spans="4:12" ht="12" customHeight="1" x14ac:dyDescent="0.2">
      <c r="D453" s="210"/>
      <c r="K453" s="115">
        <v>0</v>
      </c>
      <c r="L453" s="115">
        <v>10460</v>
      </c>
    </row>
    <row r="454" spans="4:12" ht="12" customHeight="1" x14ac:dyDescent="0.25">
      <c r="K454" s="115">
        <v>0</v>
      </c>
      <c r="L454" s="115">
        <v>10461</v>
      </c>
    </row>
    <row r="455" spans="4:12" ht="12" customHeight="1" x14ac:dyDescent="0.25">
      <c r="K455" s="115">
        <v>0</v>
      </c>
      <c r="L455" s="115">
        <v>10462</v>
      </c>
    </row>
    <row r="456" spans="4:12" ht="12" customHeight="1" x14ac:dyDescent="0.25">
      <c r="K456" s="115">
        <v>0</v>
      </c>
      <c r="L456" s="115">
        <v>10463</v>
      </c>
    </row>
    <row r="457" spans="4:12" ht="12" customHeight="1" x14ac:dyDescent="0.25">
      <c r="K457" s="115">
        <v>0</v>
      </c>
      <c r="L457" s="115">
        <v>10464</v>
      </c>
    </row>
    <row r="458" spans="4:12" ht="12" customHeight="1" x14ac:dyDescent="0.25">
      <c r="K458" s="115">
        <v>0</v>
      </c>
      <c r="L458" s="115">
        <v>10465</v>
      </c>
    </row>
    <row r="459" spans="4:12" ht="12" customHeight="1" x14ac:dyDescent="0.25">
      <c r="K459" s="115">
        <v>0</v>
      </c>
      <c r="L459" s="115">
        <v>10466</v>
      </c>
    </row>
    <row r="460" spans="4:12" ht="12" customHeight="1" x14ac:dyDescent="0.25">
      <c r="K460" s="115">
        <v>0</v>
      </c>
      <c r="L460" s="115">
        <v>10467</v>
      </c>
    </row>
    <row r="461" spans="4:12" ht="12" customHeight="1" x14ac:dyDescent="0.25">
      <c r="K461" s="115">
        <v>0</v>
      </c>
      <c r="L461" s="115">
        <v>10468</v>
      </c>
    </row>
    <row r="462" spans="4:12" ht="12" customHeight="1" x14ac:dyDescent="0.25">
      <c r="K462" s="115">
        <v>0</v>
      </c>
      <c r="L462" s="115">
        <v>10469</v>
      </c>
    </row>
    <row r="463" spans="4:12" ht="12" customHeight="1" x14ac:dyDescent="0.25">
      <c r="K463" s="115">
        <v>0</v>
      </c>
      <c r="L463" s="115">
        <v>10470</v>
      </c>
    </row>
    <row r="464" spans="4:12" ht="12" customHeight="1" x14ac:dyDescent="0.25">
      <c r="K464" s="115">
        <v>0</v>
      </c>
      <c r="L464" s="115">
        <v>10471</v>
      </c>
    </row>
    <row r="465" spans="11:12" ht="12" customHeight="1" x14ac:dyDescent="0.25">
      <c r="K465" s="115">
        <v>0</v>
      </c>
      <c r="L465" s="115">
        <v>10472</v>
      </c>
    </row>
    <row r="466" spans="11:12" ht="12" customHeight="1" x14ac:dyDescent="0.25">
      <c r="K466" s="115">
        <v>0</v>
      </c>
      <c r="L466" s="115">
        <v>10473</v>
      </c>
    </row>
    <row r="467" spans="11:12" ht="12" customHeight="1" x14ac:dyDescent="0.25">
      <c r="K467" s="115">
        <v>0</v>
      </c>
      <c r="L467" s="115">
        <v>10474</v>
      </c>
    </row>
    <row r="468" spans="11:12" ht="12" customHeight="1" x14ac:dyDescent="0.25">
      <c r="K468" s="115">
        <v>0</v>
      </c>
      <c r="L468" s="115">
        <v>10475</v>
      </c>
    </row>
    <row r="469" spans="11:12" ht="12" customHeight="1" x14ac:dyDescent="0.25">
      <c r="K469" s="115">
        <v>0</v>
      </c>
      <c r="L469" s="115">
        <v>10476</v>
      </c>
    </row>
    <row r="470" spans="11:12" ht="12" customHeight="1" x14ac:dyDescent="0.25">
      <c r="K470" s="115">
        <v>0</v>
      </c>
      <c r="L470" s="115">
        <v>10477</v>
      </c>
    </row>
    <row r="471" spans="11:12" ht="12" customHeight="1" x14ac:dyDescent="0.25">
      <c r="K471" s="115">
        <v>0</v>
      </c>
      <c r="L471" s="115">
        <v>10478</v>
      </c>
    </row>
    <row r="472" spans="11:12" ht="12" customHeight="1" x14ac:dyDescent="0.25">
      <c r="K472" s="115">
        <v>0</v>
      </c>
      <c r="L472" s="115">
        <v>10479</v>
      </c>
    </row>
    <row r="473" spans="11:12" ht="12" customHeight="1" x14ac:dyDescent="0.25">
      <c r="K473" s="115">
        <v>0</v>
      </c>
      <c r="L473" s="115">
        <v>10480</v>
      </c>
    </row>
    <row r="474" spans="11:12" ht="12" customHeight="1" x14ac:dyDescent="0.25">
      <c r="K474" s="115">
        <v>0</v>
      </c>
      <c r="L474" s="115">
        <v>10481</v>
      </c>
    </row>
    <row r="475" spans="11:12" ht="12" customHeight="1" x14ac:dyDescent="0.25">
      <c r="K475" s="115">
        <v>0</v>
      </c>
      <c r="L475" s="115">
        <v>10482</v>
      </c>
    </row>
  </sheetData>
  <autoFilter ref="A1:Q475" xr:uid="{00000000-0009-0000-0000-000008000000}"/>
  <phoneticPr fontId="59" type="noConversion"/>
  <conditionalFormatting sqref="H1:H1048576">
    <cfRule type="cellIs" dxfId="1" priority="1" operator="equal">
      <formula>"N"</formula>
    </cfRule>
    <cfRule type="cellIs" dxfId="0" priority="2" operator="equal">
      <formula>"Y"</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3:E5099"/>
  <sheetViews>
    <sheetView workbookViewId="0"/>
  </sheetViews>
  <sheetFormatPr defaultRowHeight="27.75" customHeight="1" x14ac:dyDescent="0.25"/>
  <cols>
    <col min="1" max="2" width="21.7109375" style="221" customWidth="1"/>
    <col min="3" max="3" width="28" style="221" customWidth="1"/>
    <col min="4" max="5" width="32.42578125" style="222" customWidth="1"/>
    <col min="6" max="16384" width="9.140625" style="222"/>
  </cols>
  <sheetData>
    <row r="3" spans="5:5" ht="27.75" customHeight="1" x14ac:dyDescent="0.25">
      <c r="E3" s="221"/>
    </row>
    <row r="4" spans="5:5" ht="27.75" customHeight="1" x14ac:dyDescent="0.25">
      <c r="E4" s="221"/>
    </row>
    <row r="5" spans="5:5" ht="27.75" customHeight="1" x14ac:dyDescent="0.25">
      <c r="E5" s="221"/>
    </row>
    <row r="6" spans="5:5" ht="27.75" customHeight="1" x14ac:dyDescent="0.25">
      <c r="E6" s="221"/>
    </row>
    <row r="7" spans="5:5" ht="27.75" customHeight="1" x14ac:dyDescent="0.25">
      <c r="E7" s="221"/>
    </row>
    <row r="8" spans="5:5" ht="27.75" customHeight="1" x14ac:dyDescent="0.25">
      <c r="E8" s="221"/>
    </row>
    <row r="9" spans="5:5" ht="27.75" customHeight="1" x14ac:dyDescent="0.25">
      <c r="E9" s="221"/>
    </row>
    <row r="10" spans="5:5" ht="27.75" customHeight="1" x14ac:dyDescent="0.25">
      <c r="E10" s="221"/>
    </row>
    <row r="11" spans="5:5" ht="27.75" customHeight="1" x14ac:dyDescent="0.25">
      <c r="E11" s="221"/>
    </row>
    <row r="12" spans="5:5" ht="27.75" customHeight="1" x14ac:dyDescent="0.25">
      <c r="E12" s="221"/>
    </row>
    <row r="147" spans="1:5" ht="27.75" customHeight="1" x14ac:dyDescent="0.25">
      <c r="D147"/>
    </row>
    <row r="148" spans="1:5" ht="27.75" customHeight="1" x14ac:dyDescent="0.25">
      <c r="D148"/>
    </row>
    <row r="149" spans="1:5" ht="27.75" customHeight="1" x14ac:dyDescent="0.25">
      <c r="D149"/>
    </row>
    <row r="150" spans="1:5" ht="27.75" customHeight="1" x14ac:dyDescent="0.25">
      <c r="D150"/>
    </row>
    <row r="151" spans="1:5" ht="27.75" customHeight="1" x14ac:dyDescent="0.25">
      <c r="D151"/>
    </row>
    <row r="152" spans="1:5" ht="27.75" customHeight="1" x14ac:dyDescent="0.25">
      <c r="D152"/>
    </row>
    <row r="153" spans="1:5" ht="27.75" customHeight="1" x14ac:dyDescent="0.25">
      <c r="D153"/>
      <c r="E153"/>
    </row>
    <row r="154" spans="1:5" ht="27.75" customHeight="1" x14ac:dyDescent="0.25">
      <c r="D154"/>
      <c r="E154"/>
    </row>
    <row r="155" spans="1:5" ht="27.75" customHeight="1" x14ac:dyDescent="0.25">
      <c r="D155"/>
      <c r="E155"/>
    </row>
    <row r="156" spans="1:5" ht="27.75" customHeight="1" x14ac:dyDescent="0.25">
      <c r="D156"/>
      <c r="E156"/>
    </row>
    <row r="157" spans="1:5" ht="27.75" customHeight="1" x14ac:dyDescent="0.25">
      <c r="A157"/>
      <c r="D157"/>
      <c r="E157"/>
    </row>
    <row r="158" spans="1:5" ht="27.75" customHeight="1" x14ac:dyDescent="0.25">
      <c r="A158"/>
      <c r="D158"/>
      <c r="E158"/>
    </row>
    <row r="159" spans="1:5" ht="27.75" customHeight="1" x14ac:dyDescent="0.25">
      <c r="A159"/>
      <c r="D159"/>
      <c r="E159"/>
    </row>
    <row r="160" spans="1:5" ht="27.75" customHeight="1" x14ac:dyDescent="0.25">
      <c r="A160"/>
      <c r="D160"/>
      <c r="E160"/>
    </row>
    <row r="161" spans="1:5" ht="27.75" customHeight="1" x14ac:dyDescent="0.25">
      <c r="A161"/>
      <c r="D161"/>
      <c r="E161"/>
    </row>
    <row r="162" spans="1:5" ht="27.75" customHeight="1" x14ac:dyDescent="0.25">
      <c r="A162"/>
      <c r="D162"/>
      <c r="E162"/>
    </row>
    <row r="163" spans="1:5" ht="27.75" customHeight="1" x14ac:dyDescent="0.25">
      <c r="A163"/>
      <c r="D163"/>
      <c r="E163"/>
    </row>
    <row r="164" spans="1:5" ht="27.75" customHeight="1" x14ac:dyDescent="0.25">
      <c r="A164"/>
      <c r="D164"/>
      <c r="E164"/>
    </row>
    <row r="165" spans="1:5" ht="27.75" customHeight="1" x14ac:dyDescent="0.25">
      <c r="A165"/>
      <c r="D165"/>
      <c r="E165"/>
    </row>
    <row r="166" spans="1:5" ht="27.75" customHeight="1" x14ac:dyDescent="0.25">
      <c r="A166"/>
      <c r="D166"/>
      <c r="E166"/>
    </row>
    <row r="167" spans="1:5" ht="27.75" customHeight="1" x14ac:dyDescent="0.25">
      <c r="A167"/>
      <c r="D167"/>
      <c r="E167"/>
    </row>
    <row r="168" spans="1:5" ht="27.75" customHeight="1" x14ac:dyDescent="0.25">
      <c r="A168"/>
      <c r="D168"/>
      <c r="E168"/>
    </row>
    <row r="169" spans="1:5" ht="27.75" customHeight="1" x14ac:dyDescent="0.25">
      <c r="A169"/>
      <c r="D169"/>
      <c r="E169"/>
    </row>
    <row r="170" spans="1:5" ht="27.75" customHeight="1" x14ac:dyDescent="0.25">
      <c r="A170"/>
      <c r="D170"/>
      <c r="E170"/>
    </row>
    <row r="171" spans="1:5" ht="27.75" customHeight="1" x14ac:dyDescent="0.25">
      <c r="A171"/>
      <c r="D171"/>
      <c r="E171"/>
    </row>
    <row r="172" spans="1:5" ht="27.75" customHeight="1" x14ac:dyDescent="0.25">
      <c r="A172"/>
      <c r="D172"/>
      <c r="E172"/>
    </row>
    <row r="173" spans="1:5" ht="27.75" customHeight="1" x14ac:dyDescent="0.25">
      <c r="A173"/>
      <c r="D173"/>
      <c r="E173"/>
    </row>
    <row r="174" spans="1:5" ht="27.75" customHeight="1" x14ac:dyDescent="0.25">
      <c r="A174"/>
      <c r="D174"/>
      <c r="E174"/>
    </row>
    <row r="175" spans="1:5" ht="27.75" customHeight="1" x14ac:dyDescent="0.25">
      <c r="A175"/>
      <c r="D175"/>
      <c r="E175"/>
    </row>
    <row r="176" spans="1:5" ht="27.75" customHeight="1" x14ac:dyDescent="0.25">
      <c r="A176"/>
      <c r="D176"/>
      <c r="E176"/>
    </row>
    <row r="177" spans="1:5" ht="27.75" customHeight="1" x14ac:dyDescent="0.25">
      <c r="A177"/>
      <c r="D177"/>
      <c r="E177"/>
    </row>
    <row r="178" spans="1:5" ht="27.75" customHeight="1" x14ac:dyDescent="0.25">
      <c r="A178"/>
      <c r="D178"/>
      <c r="E178"/>
    </row>
    <row r="179" spans="1:5" ht="27.75" customHeight="1" x14ac:dyDescent="0.25">
      <c r="A179"/>
      <c r="D179"/>
      <c r="E179"/>
    </row>
    <row r="180" spans="1:5" ht="27.75" customHeight="1" x14ac:dyDescent="0.25">
      <c r="A180"/>
      <c r="D180"/>
      <c r="E180"/>
    </row>
    <row r="181" spans="1:5" ht="27.75" customHeight="1" x14ac:dyDescent="0.25">
      <c r="A181"/>
      <c r="D181"/>
      <c r="E181"/>
    </row>
    <row r="182" spans="1:5" ht="27.75" customHeight="1" x14ac:dyDescent="0.25">
      <c r="A182"/>
      <c r="D182"/>
      <c r="E182"/>
    </row>
    <row r="183" spans="1:5" ht="27.75" customHeight="1" x14ac:dyDescent="0.25">
      <c r="A183"/>
      <c r="D183"/>
      <c r="E183"/>
    </row>
    <row r="184" spans="1:5" ht="27.75" customHeight="1" x14ac:dyDescent="0.25">
      <c r="A184"/>
      <c r="D184"/>
      <c r="E184"/>
    </row>
    <row r="185" spans="1:5" ht="27.75" customHeight="1" x14ac:dyDescent="0.25">
      <c r="A185"/>
      <c r="D185"/>
      <c r="E185"/>
    </row>
    <row r="186" spans="1:5" ht="27.75" customHeight="1" x14ac:dyDescent="0.25">
      <c r="A186"/>
      <c r="D186"/>
      <c r="E186"/>
    </row>
    <row r="187" spans="1:5" ht="27.75" customHeight="1" x14ac:dyDescent="0.25">
      <c r="A187"/>
      <c r="D187"/>
      <c r="E187"/>
    </row>
    <row r="188" spans="1:5" ht="27.75" customHeight="1" x14ac:dyDescent="0.25">
      <c r="A188"/>
      <c r="D188"/>
      <c r="E188"/>
    </row>
    <row r="189" spans="1:5" ht="27.75" customHeight="1" x14ac:dyDescent="0.25">
      <c r="A189"/>
      <c r="D189"/>
      <c r="E189"/>
    </row>
    <row r="190" spans="1:5" ht="27.75" customHeight="1" x14ac:dyDescent="0.25">
      <c r="A190"/>
      <c r="D190"/>
      <c r="E190"/>
    </row>
    <row r="191" spans="1:5" ht="27.75" customHeight="1" x14ac:dyDescent="0.25">
      <c r="A191"/>
      <c r="D191"/>
      <c r="E191"/>
    </row>
    <row r="192" spans="1:5" ht="27.75" customHeight="1" x14ac:dyDescent="0.25">
      <c r="A192"/>
      <c r="D192"/>
      <c r="E192"/>
    </row>
    <row r="193" spans="1:5" ht="27.75" customHeight="1" x14ac:dyDescent="0.25">
      <c r="A193"/>
      <c r="D193"/>
      <c r="E193"/>
    </row>
    <row r="194" spans="1:5" ht="27.75" customHeight="1" x14ac:dyDescent="0.25">
      <c r="A194"/>
      <c r="D194"/>
      <c r="E194"/>
    </row>
    <row r="195" spans="1:5" ht="27.75" customHeight="1" x14ac:dyDescent="0.25">
      <c r="A195"/>
      <c r="D195"/>
      <c r="E195"/>
    </row>
    <row r="196" spans="1:5" ht="27.75" customHeight="1" x14ac:dyDescent="0.25">
      <c r="A196"/>
      <c r="D196"/>
      <c r="E196"/>
    </row>
    <row r="197" spans="1:5" ht="27.75" customHeight="1" x14ac:dyDescent="0.25">
      <c r="A197"/>
      <c r="D197"/>
      <c r="E197"/>
    </row>
    <row r="198" spans="1:5" ht="27.75" customHeight="1" x14ac:dyDescent="0.25">
      <c r="A198"/>
      <c r="D198"/>
      <c r="E198"/>
    </row>
    <row r="199" spans="1:5" ht="27.75" customHeight="1" x14ac:dyDescent="0.25">
      <c r="A199"/>
      <c r="D199"/>
      <c r="E199"/>
    </row>
    <row r="200" spans="1:5" ht="27.75" customHeight="1" x14ac:dyDescent="0.25">
      <c r="A200"/>
      <c r="D200"/>
      <c r="E200"/>
    </row>
    <row r="201" spans="1:5" ht="27.75" customHeight="1" x14ac:dyDescent="0.25">
      <c r="A201"/>
      <c r="D201"/>
      <c r="E201"/>
    </row>
    <row r="202" spans="1:5" ht="27.75" customHeight="1" x14ac:dyDescent="0.25">
      <c r="A202"/>
      <c r="D202"/>
      <c r="E202"/>
    </row>
    <row r="203" spans="1:5" ht="27.75" customHeight="1" x14ac:dyDescent="0.25">
      <c r="A203"/>
      <c r="D203"/>
      <c r="E203"/>
    </row>
    <row r="204" spans="1:5" ht="27.75" customHeight="1" x14ac:dyDescent="0.25">
      <c r="A204"/>
      <c r="D204"/>
      <c r="E204"/>
    </row>
    <row r="205" spans="1:5" ht="27.75" customHeight="1" x14ac:dyDescent="0.25">
      <c r="A205"/>
      <c r="D205"/>
      <c r="E205"/>
    </row>
    <row r="206" spans="1:5" ht="27.75" customHeight="1" x14ac:dyDescent="0.25">
      <c r="A206"/>
      <c r="D206"/>
      <c r="E206"/>
    </row>
    <row r="207" spans="1:5" ht="27.75" customHeight="1" x14ac:dyDescent="0.25">
      <c r="A207"/>
      <c r="D207"/>
      <c r="E207"/>
    </row>
    <row r="208" spans="1:5" ht="27.75" customHeight="1" x14ac:dyDescent="0.25">
      <c r="A208"/>
      <c r="D208"/>
      <c r="E208"/>
    </row>
    <row r="209" spans="1:5" ht="27.75" customHeight="1" x14ac:dyDescent="0.25">
      <c r="A209"/>
      <c r="D209"/>
      <c r="E209"/>
    </row>
    <row r="210" spans="1:5" ht="27.75" customHeight="1" x14ac:dyDescent="0.25">
      <c r="A210"/>
      <c r="D210"/>
      <c r="E210"/>
    </row>
    <row r="211" spans="1:5" ht="27.75" customHeight="1" x14ac:dyDescent="0.25">
      <c r="A211"/>
      <c r="D211"/>
      <c r="E211"/>
    </row>
    <row r="212" spans="1:5" ht="27.75" customHeight="1" x14ac:dyDescent="0.25">
      <c r="A212"/>
      <c r="D212"/>
      <c r="E212"/>
    </row>
    <row r="213" spans="1:5" ht="27.75" customHeight="1" x14ac:dyDescent="0.25">
      <c r="A213"/>
      <c r="D213"/>
      <c r="E213"/>
    </row>
    <row r="214" spans="1:5" ht="27.75" customHeight="1" x14ac:dyDescent="0.25">
      <c r="A214"/>
      <c r="D214"/>
      <c r="E214"/>
    </row>
    <row r="215" spans="1:5" ht="27.75" customHeight="1" x14ac:dyDescent="0.25">
      <c r="A215"/>
      <c r="D215"/>
      <c r="E215"/>
    </row>
    <row r="216" spans="1:5" ht="27.75" customHeight="1" x14ac:dyDescent="0.25">
      <c r="A216"/>
      <c r="D216"/>
      <c r="E216"/>
    </row>
    <row r="217" spans="1:5" ht="27.75" customHeight="1" x14ac:dyDescent="0.25">
      <c r="A217"/>
      <c r="D217"/>
      <c r="E217"/>
    </row>
    <row r="218" spans="1:5" ht="27.75" customHeight="1" x14ac:dyDescent="0.25">
      <c r="A218"/>
      <c r="D218"/>
      <c r="E218"/>
    </row>
    <row r="219" spans="1:5" ht="27.75" customHeight="1" x14ac:dyDescent="0.25">
      <c r="A219"/>
      <c r="D219"/>
      <c r="E219"/>
    </row>
    <row r="220" spans="1:5" ht="27.75" customHeight="1" x14ac:dyDescent="0.25">
      <c r="A220"/>
      <c r="D220"/>
      <c r="E220"/>
    </row>
    <row r="221" spans="1:5" ht="27.75" customHeight="1" x14ac:dyDescent="0.25">
      <c r="A221"/>
      <c r="D221"/>
      <c r="E221"/>
    </row>
    <row r="222" spans="1:5" ht="27.75" customHeight="1" x14ac:dyDescent="0.25">
      <c r="A222"/>
      <c r="D222"/>
      <c r="E222"/>
    </row>
    <row r="223" spans="1:5" ht="27.75" customHeight="1" x14ac:dyDescent="0.25">
      <c r="A223"/>
      <c r="D223"/>
      <c r="E223"/>
    </row>
    <row r="224" spans="1:5" ht="27.75" customHeight="1" x14ac:dyDescent="0.25">
      <c r="A224"/>
      <c r="D224"/>
      <c r="E224"/>
    </row>
    <row r="225" spans="1:5" ht="27.75" customHeight="1" x14ac:dyDescent="0.25">
      <c r="A225"/>
      <c r="D225"/>
      <c r="E225"/>
    </row>
    <row r="226" spans="1:5" ht="27.75" customHeight="1" x14ac:dyDescent="0.25">
      <c r="A226"/>
      <c r="D226"/>
      <c r="E226"/>
    </row>
    <row r="227" spans="1:5" ht="27.75" customHeight="1" x14ac:dyDescent="0.25">
      <c r="A227"/>
      <c r="D227"/>
      <c r="E227"/>
    </row>
    <row r="228" spans="1:5" ht="27.75" customHeight="1" x14ac:dyDescent="0.25">
      <c r="A228"/>
      <c r="D228"/>
      <c r="E228"/>
    </row>
    <row r="229" spans="1:5" ht="27.75" customHeight="1" x14ac:dyDescent="0.25">
      <c r="A229"/>
      <c r="D229"/>
      <c r="E229"/>
    </row>
    <row r="230" spans="1:5" ht="27.75" customHeight="1" x14ac:dyDescent="0.25">
      <c r="A230"/>
      <c r="D230"/>
      <c r="E230"/>
    </row>
    <row r="231" spans="1:5" ht="27.75" customHeight="1" x14ac:dyDescent="0.25">
      <c r="A231"/>
      <c r="D231"/>
      <c r="E231"/>
    </row>
    <row r="232" spans="1:5" ht="27.75" customHeight="1" x14ac:dyDescent="0.25">
      <c r="A232"/>
      <c r="D232"/>
      <c r="E232"/>
    </row>
    <row r="233" spans="1:5" ht="27.75" customHeight="1" x14ac:dyDescent="0.25">
      <c r="A233"/>
      <c r="D233"/>
      <c r="E233"/>
    </row>
    <row r="234" spans="1:5" ht="27.75" customHeight="1" x14ac:dyDescent="0.25">
      <c r="A234"/>
      <c r="D234"/>
      <c r="E234"/>
    </row>
    <row r="235" spans="1:5" ht="27.75" customHeight="1" x14ac:dyDescent="0.25">
      <c r="A235"/>
      <c r="D235"/>
      <c r="E235"/>
    </row>
    <row r="236" spans="1:5" ht="27.75" customHeight="1" x14ac:dyDescent="0.25">
      <c r="A236"/>
      <c r="D236"/>
      <c r="E236"/>
    </row>
    <row r="237" spans="1:5" ht="27.75" customHeight="1" x14ac:dyDescent="0.25">
      <c r="A237"/>
      <c r="D237"/>
      <c r="E237"/>
    </row>
    <row r="238" spans="1:5" ht="27.75" customHeight="1" x14ac:dyDescent="0.25">
      <c r="A238"/>
      <c r="D238"/>
      <c r="E238"/>
    </row>
    <row r="239" spans="1:5" ht="27.75" customHeight="1" x14ac:dyDescent="0.25">
      <c r="A239"/>
      <c r="D239"/>
      <c r="E239"/>
    </row>
    <row r="240" spans="1:5" ht="27.75" customHeight="1" x14ac:dyDescent="0.25">
      <c r="A240"/>
      <c r="D240"/>
      <c r="E240"/>
    </row>
    <row r="241" spans="1:5" ht="27.75" customHeight="1" x14ac:dyDescent="0.25">
      <c r="A241"/>
      <c r="D241"/>
      <c r="E241"/>
    </row>
    <row r="242" spans="1:5" ht="27.75" customHeight="1" x14ac:dyDescent="0.25">
      <c r="A242"/>
      <c r="D242"/>
      <c r="E242"/>
    </row>
    <row r="243" spans="1:5" ht="27.75" customHeight="1" x14ac:dyDescent="0.25">
      <c r="A243"/>
      <c r="D243"/>
      <c r="E243"/>
    </row>
    <row r="244" spans="1:5" ht="27.75" customHeight="1" x14ac:dyDescent="0.25">
      <c r="A244"/>
      <c r="D244"/>
      <c r="E244"/>
    </row>
    <row r="245" spans="1:5" ht="27.75" customHeight="1" x14ac:dyDescent="0.25">
      <c r="A245"/>
      <c r="D245"/>
      <c r="E245"/>
    </row>
    <row r="246" spans="1:5" ht="27.75" customHeight="1" x14ac:dyDescent="0.25">
      <c r="A246"/>
      <c r="D246"/>
      <c r="E246"/>
    </row>
    <row r="247" spans="1:5" ht="27.75" customHeight="1" x14ac:dyDescent="0.25">
      <c r="A247"/>
      <c r="D247"/>
      <c r="E247"/>
    </row>
    <row r="248" spans="1:5" ht="27.75" customHeight="1" x14ac:dyDescent="0.25">
      <c r="A248"/>
      <c r="D248"/>
      <c r="E248"/>
    </row>
    <row r="249" spans="1:5" ht="27.75" customHeight="1" x14ac:dyDescent="0.25">
      <c r="A249"/>
      <c r="D249"/>
      <c r="E249"/>
    </row>
    <row r="250" spans="1:5" ht="27.75" customHeight="1" x14ac:dyDescent="0.25">
      <c r="A250"/>
      <c r="D250"/>
      <c r="E250"/>
    </row>
    <row r="251" spans="1:5" ht="27.75" customHeight="1" x14ac:dyDescent="0.25">
      <c r="A251"/>
      <c r="D251"/>
      <c r="E251"/>
    </row>
    <row r="252" spans="1:5" ht="27.75" customHeight="1" x14ac:dyDescent="0.25">
      <c r="A252"/>
      <c r="D252"/>
      <c r="E252"/>
    </row>
    <row r="253" spans="1:5" ht="27.75" customHeight="1" x14ac:dyDescent="0.25">
      <c r="A253"/>
      <c r="D253"/>
      <c r="E253"/>
    </row>
    <row r="254" spans="1:5" ht="27.75" customHeight="1" x14ac:dyDescent="0.25">
      <c r="A254"/>
      <c r="D254"/>
      <c r="E254"/>
    </row>
    <row r="255" spans="1:5" ht="27.75" customHeight="1" x14ac:dyDescent="0.25">
      <c r="A255"/>
      <c r="D255"/>
      <c r="E255"/>
    </row>
    <row r="256" spans="1:5" ht="27.75" customHeight="1" x14ac:dyDescent="0.25">
      <c r="A256"/>
      <c r="D256"/>
      <c r="E256"/>
    </row>
    <row r="257" spans="1:5" ht="27.75" customHeight="1" x14ac:dyDescent="0.25">
      <c r="A257"/>
      <c r="D257"/>
      <c r="E257"/>
    </row>
    <row r="258" spans="1:5" ht="27.75" customHeight="1" x14ac:dyDescent="0.25">
      <c r="A258"/>
      <c r="D258"/>
      <c r="E258"/>
    </row>
    <row r="259" spans="1:5" ht="27.75" customHeight="1" x14ac:dyDescent="0.25">
      <c r="A259"/>
      <c r="D259"/>
      <c r="E259"/>
    </row>
    <row r="260" spans="1:5" ht="27.75" customHeight="1" x14ac:dyDescent="0.25">
      <c r="A260"/>
      <c r="D260"/>
      <c r="E260"/>
    </row>
    <row r="261" spans="1:5" ht="27.75" customHeight="1" x14ac:dyDescent="0.25">
      <c r="A261"/>
      <c r="D261"/>
      <c r="E261"/>
    </row>
    <row r="262" spans="1:5" ht="27.75" customHeight="1" x14ac:dyDescent="0.25">
      <c r="A262"/>
      <c r="D262"/>
      <c r="E262"/>
    </row>
    <row r="263" spans="1:5" ht="27.75" customHeight="1" x14ac:dyDescent="0.25">
      <c r="A263"/>
      <c r="D263"/>
      <c r="E263"/>
    </row>
    <row r="264" spans="1:5" ht="27.75" customHeight="1" x14ac:dyDescent="0.25">
      <c r="A264"/>
      <c r="D264"/>
      <c r="E264"/>
    </row>
    <row r="265" spans="1:5" ht="27.75" customHeight="1" x14ac:dyDescent="0.25">
      <c r="A265"/>
      <c r="D265"/>
      <c r="E265"/>
    </row>
    <row r="266" spans="1:5" ht="27.75" customHeight="1" x14ac:dyDescent="0.25">
      <c r="A266"/>
      <c r="D266"/>
      <c r="E266"/>
    </row>
    <row r="267" spans="1:5" ht="27.75" customHeight="1" x14ac:dyDescent="0.25">
      <c r="A267"/>
      <c r="D267"/>
      <c r="E267"/>
    </row>
    <row r="268" spans="1:5" ht="27.75" customHeight="1" x14ac:dyDescent="0.25">
      <c r="A268"/>
      <c r="D268"/>
      <c r="E268"/>
    </row>
    <row r="269" spans="1:5" ht="27.75" customHeight="1" x14ac:dyDescent="0.25">
      <c r="A269"/>
      <c r="D269"/>
      <c r="E269"/>
    </row>
    <row r="270" spans="1:5" ht="27.75" customHeight="1" x14ac:dyDescent="0.25">
      <c r="A270"/>
      <c r="D270"/>
      <c r="E270"/>
    </row>
    <row r="271" spans="1:5" ht="27.75" customHeight="1" x14ac:dyDescent="0.25">
      <c r="A271"/>
      <c r="D271"/>
      <c r="E271"/>
    </row>
    <row r="272" spans="1:5" ht="27.75" customHeight="1" x14ac:dyDescent="0.25">
      <c r="A272"/>
      <c r="D272"/>
      <c r="E272"/>
    </row>
    <row r="273" spans="1:5" ht="27.75" customHeight="1" x14ac:dyDescent="0.25">
      <c r="A273"/>
      <c r="D273"/>
      <c r="E273"/>
    </row>
    <row r="274" spans="1:5" ht="27.75" customHeight="1" x14ac:dyDescent="0.25">
      <c r="A274"/>
      <c r="D274"/>
      <c r="E274"/>
    </row>
    <row r="275" spans="1:5" ht="27.75" customHeight="1" x14ac:dyDescent="0.25">
      <c r="A275"/>
      <c r="D275"/>
      <c r="E275"/>
    </row>
    <row r="276" spans="1:5" ht="27.75" customHeight="1" x14ac:dyDescent="0.25">
      <c r="A276"/>
      <c r="D276"/>
      <c r="E276"/>
    </row>
    <row r="277" spans="1:5" ht="27.75" customHeight="1" x14ac:dyDescent="0.25">
      <c r="A277"/>
      <c r="D277"/>
      <c r="E277"/>
    </row>
    <row r="278" spans="1:5" ht="27.75" customHeight="1" x14ac:dyDescent="0.25">
      <c r="A278"/>
      <c r="D278"/>
      <c r="E278"/>
    </row>
    <row r="279" spans="1:5" ht="27.75" customHeight="1" x14ac:dyDescent="0.25">
      <c r="A279"/>
      <c r="D279"/>
      <c r="E279"/>
    </row>
    <row r="280" spans="1:5" ht="27.75" customHeight="1" x14ac:dyDescent="0.25">
      <c r="A280"/>
      <c r="D280"/>
      <c r="E280"/>
    </row>
    <row r="281" spans="1:5" ht="27.75" customHeight="1" x14ac:dyDescent="0.25">
      <c r="A281"/>
      <c r="D281"/>
      <c r="E281"/>
    </row>
    <row r="282" spans="1:5" ht="27.75" customHeight="1" x14ac:dyDescent="0.25">
      <c r="A282"/>
      <c r="D282"/>
      <c r="E282"/>
    </row>
    <row r="283" spans="1:5" ht="27.75" customHeight="1" x14ac:dyDescent="0.25">
      <c r="A283"/>
      <c r="D283"/>
      <c r="E283"/>
    </row>
    <row r="284" spans="1:5" ht="27.75" customHeight="1" x14ac:dyDescent="0.25">
      <c r="A284"/>
      <c r="D284"/>
      <c r="E284"/>
    </row>
    <row r="285" spans="1:5" ht="27.75" customHeight="1" x14ac:dyDescent="0.25">
      <c r="A285"/>
      <c r="D285"/>
      <c r="E285"/>
    </row>
    <row r="286" spans="1:5" ht="27.75" customHeight="1" x14ac:dyDescent="0.25">
      <c r="A286"/>
      <c r="D286"/>
      <c r="E286"/>
    </row>
    <row r="287" spans="1:5" ht="27.75" customHeight="1" x14ac:dyDescent="0.25">
      <c r="A287"/>
      <c r="D287"/>
      <c r="E287"/>
    </row>
    <row r="288" spans="1:5" ht="27.75" customHeight="1" x14ac:dyDescent="0.25">
      <c r="A288"/>
      <c r="D288"/>
      <c r="E288"/>
    </row>
    <row r="289" spans="1:5" ht="27.75" customHeight="1" x14ac:dyDescent="0.25">
      <c r="A289"/>
      <c r="D289"/>
      <c r="E289"/>
    </row>
    <row r="290" spans="1:5" ht="27.75" customHeight="1" x14ac:dyDescent="0.25">
      <c r="A290"/>
      <c r="D290"/>
      <c r="E290"/>
    </row>
    <row r="291" spans="1:5" ht="27.75" customHeight="1" x14ac:dyDescent="0.25">
      <c r="A291"/>
      <c r="D291"/>
      <c r="E291"/>
    </row>
    <row r="292" spans="1:5" ht="27.75" customHeight="1" x14ac:dyDescent="0.25">
      <c r="A292"/>
      <c r="D292"/>
      <c r="E292"/>
    </row>
    <row r="293" spans="1:5" ht="27.75" customHeight="1" x14ac:dyDescent="0.25">
      <c r="A293"/>
      <c r="D293"/>
      <c r="E293"/>
    </row>
    <row r="294" spans="1:5" ht="27.75" customHeight="1" x14ac:dyDescent="0.25">
      <c r="A294"/>
      <c r="D294"/>
      <c r="E294"/>
    </row>
    <row r="295" spans="1:5" ht="27.75" customHeight="1" x14ac:dyDescent="0.25">
      <c r="A295"/>
      <c r="D295"/>
      <c r="E295"/>
    </row>
    <row r="296" spans="1:5" ht="27.75" customHeight="1" x14ac:dyDescent="0.25">
      <c r="A296"/>
      <c r="D296"/>
      <c r="E296"/>
    </row>
    <row r="297" spans="1:5" ht="27.75" customHeight="1" x14ac:dyDescent="0.25">
      <c r="A297"/>
      <c r="D297"/>
      <c r="E297"/>
    </row>
    <row r="298" spans="1:5" ht="27.75" customHeight="1" x14ac:dyDescent="0.25">
      <c r="A298"/>
      <c r="D298"/>
      <c r="E298"/>
    </row>
    <row r="299" spans="1:5" ht="27.75" customHeight="1" x14ac:dyDescent="0.25">
      <c r="A299"/>
      <c r="D299"/>
      <c r="E299"/>
    </row>
    <row r="300" spans="1:5" ht="27.75" customHeight="1" x14ac:dyDescent="0.25">
      <c r="A300"/>
      <c r="D300"/>
      <c r="E300"/>
    </row>
    <row r="301" spans="1:5" ht="27.75" customHeight="1" x14ac:dyDescent="0.25">
      <c r="A301"/>
      <c r="D301"/>
      <c r="E301"/>
    </row>
    <row r="302" spans="1:5" ht="27.75" customHeight="1" x14ac:dyDescent="0.25">
      <c r="A302"/>
      <c r="D302"/>
      <c r="E302"/>
    </row>
    <row r="303" spans="1:5" ht="27.75" customHeight="1" x14ac:dyDescent="0.25">
      <c r="A303"/>
      <c r="D303"/>
      <c r="E303"/>
    </row>
    <row r="304" spans="1:5" ht="27.75" customHeight="1" x14ac:dyDescent="0.25">
      <c r="A304"/>
      <c r="D304"/>
      <c r="E304"/>
    </row>
    <row r="305" spans="1:5" ht="27.75" customHeight="1" x14ac:dyDescent="0.25">
      <c r="A305"/>
      <c r="D305"/>
      <c r="E305"/>
    </row>
    <row r="306" spans="1:5" ht="27.75" customHeight="1" x14ac:dyDescent="0.25">
      <c r="A306"/>
      <c r="D306"/>
      <c r="E306"/>
    </row>
    <row r="307" spans="1:5" ht="27.75" customHeight="1" x14ac:dyDescent="0.25">
      <c r="A307"/>
      <c r="D307"/>
      <c r="E307"/>
    </row>
    <row r="308" spans="1:5" ht="27.75" customHeight="1" x14ac:dyDescent="0.25">
      <c r="A308"/>
      <c r="D308"/>
      <c r="E308"/>
    </row>
    <row r="309" spans="1:5" ht="27.75" customHeight="1" x14ac:dyDescent="0.25">
      <c r="A309"/>
      <c r="D309"/>
      <c r="E309"/>
    </row>
    <row r="310" spans="1:5" ht="27.75" customHeight="1" x14ac:dyDescent="0.25">
      <c r="A310"/>
      <c r="D310"/>
      <c r="E310"/>
    </row>
    <row r="311" spans="1:5" ht="27.75" customHeight="1" x14ac:dyDescent="0.25">
      <c r="A311"/>
      <c r="D311"/>
      <c r="E311"/>
    </row>
    <row r="312" spans="1:5" ht="27.75" customHeight="1" x14ac:dyDescent="0.25">
      <c r="A312"/>
      <c r="D312"/>
      <c r="E312"/>
    </row>
    <row r="313" spans="1:5" ht="27.75" customHeight="1" x14ac:dyDescent="0.25">
      <c r="A313"/>
      <c r="D313"/>
      <c r="E313"/>
    </row>
    <row r="314" spans="1:5" ht="27.75" customHeight="1" x14ac:dyDescent="0.25">
      <c r="A314"/>
      <c r="D314"/>
      <c r="E314"/>
    </row>
    <row r="315" spans="1:5" ht="27.75" customHeight="1" x14ac:dyDescent="0.25">
      <c r="A315"/>
      <c r="D315"/>
      <c r="E315"/>
    </row>
    <row r="316" spans="1:5" ht="27.75" customHeight="1" x14ac:dyDescent="0.25">
      <c r="A316"/>
      <c r="D316"/>
      <c r="E316"/>
    </row>
    <row r="317" spans="1:5" ht="27.75" customHeight="1" x14ac:dyDescent="0.25">
      <c r="A317"/>
      <c r="D317"/>
      <c r="E317"/>
    </row>
    <row r="318" spans="1:5" ht="27.75" customHeight="1" x14ac:dyDescent="0.25">
      <c r="A318"/>
      <c r="D318"/>
      <c r="E318"/>
    </row>
    <row r="319" spans="1:5" ht="27.75" customHeight="1" x14ac:dyDescent="0.25">
      <c r="A319"/>
      <c r="D319"/>
      <c r="E319"/>
    </row>
    <row r="320" spans="1:5" ht="27.75" customHeight="1" x14ac:dyDescent="0.25">
      <c r="A320"/>
      <c r="D320"/>
      <c r="E320"/>
    </row>
    <row r="321" spans="1:5" ht="27.75" customHeight="1" x14ac:dyDescent="0.25">
      <c r="A321"/>
      <c r="D321"/>
      <c r="E321"/>
    </row>
    <row r="322" spans="1:5" ht="27.75" customHeight="1" x14ac:dyDescent="0.25">
      <c r="A322"/>
      <c r="D322"/>
      <c r="E322"/>
    </row>
    <row r="323" spans="1:5" ht="27.75" customHeight="1" x14ac:dyDescent="0.25">
      <c r="A323"/>
      <c r="D323"/>
      <c r="E323"/>
    </row>
    <row r="324" spans="1:5" ht="27.75" customHeight="1" x14ac:dyDescent="0.25">
      <c r="A324"/>
      <c r="D324"/>
      <c r="E324"/>
    </row>
    <row r="325" spans="1:5" ht="27.75" customHeight="1" x14ac:dyDescent="0.25">
      <c r="A325"/>
      <c r="D325"/>
      <c r="E325"/>
    </row>
    <row r="326" spans="1:5" ht="27.75" customHeight="1" x14ac:dyDescent="0.25">
      <c r="A326"/>
      <c r="D326"/>
      <c r="E326"/>
    </row>
    <row r="327" spans="1:5" ht="27.75" customHeight="1" x14ac:dyDescent="0.25">
      <c r="A327"/>
      <c r="D327"/>
      <c r="E327"/>
    </row>
    <row r="328" spans="1:5" ht="27.75" customHeight="1" x14ac:dyDescent="0.25">
      <c r="A328"/>
      <c r="D328"/>
      <c r="E328"/>
    </row>
    <row r="329" spans="1:5" ht="27.75" customHeight="1" x14ac:dyDescent="0.25">
      <c r="A329"/>
      <c r="D329"/>
      <c r="E329"/>
    </row>
    <row r="330" spans="1:5" ht="27.75" customHeight="1" x14ac:dyDescent="0.25">
      <c r="A330"/>
      <c r="D330"/>
      <c r="E330"/>
    </row>
    <row r="331" spans="1:5" ht="27.75" customHeight="1" x14ac:dyDescent="0.25">
      <c r="A331"/>
      <c r="D331"/>
      <c r="E331"/>
    </row>
    <row r="332" spans="1:5" ht="27.75" customHeight="1" x14ac:dyDescent="0.25">
      <c r="A332"/>
      <c r="D332"/>
      <c r="E332"/>
    </row>
    <row r="333" spans="1:5" ht="27.75" customHeight="1" x14ac:dyDescent="0.25">
      <c r="A333"/>
      <c r="D333"/>
      <c r="E333"/>
    </row>
    <row r="334" spans="1:5" ht="27.75" customHeight="1" x14ac:dyDescent="0.25">
      <c r="A334"/>
      <c r="D334"/>
      <c r="E334"/>
    </row>
    <row r="335" spans="1:5" ht="27.75" customHeight="1" x14ac:dyDescent="0.25">
      <c r="A335"/>
      <c r="D335"/>
      <c r="E335"/>
    </row>
    <row r="336" spans="1:5" ht="27.75" customHeight="1" x14ac:dyDescent="0.25">
      <c r="A336"/>
      <c r="D336"/>
      <c r="E336"/>
    </row>
    <row r="337" spans="1:5" ht="27.75" customHeight="1" x14ac:dyDescent="0.25">
      <c r="A337"/>
      <c r="D337"/>
      <c r="E337"/>
    </row>
    <row r="338" spans="1:5" ht="27.75" customHeight="1" x14ac:dyDescent="0.25">
      <c r="A338"/>
      <c r="D338"/>
      <c r="E338"/>
    </row>
    <row r="339" spans="1:5" ht="27.75" customHeight="1" x14ac:dyDescent="0.25">
      <c r="A339"/>
      <c r="D339"/>
      <c r="E339"/>
    </row>
    <row r="340" spans="1:5" ht="27.75" customHeight="1" x14ac:dyDescent="0.25">
      <c r="A340"/>
      <c r="D340"/>
      <c r="E340"/>
    </row>
    <row r="341" spans="1:5" ht="27.75" customHeight="1" x14ac:dyDescent="0.25">
      <c r="A341"/>
      <c r="D341"/>
      <c r="E341"/>
    </row>
    <row r="342" spans="1:5" ht="27.75" customHeight="1" x14ac:dyDescent="0.25">
      <c r="A342"/>
      <c r="D342"/>
      <c r="E342"/>
    </row>
    <row r="343" spans="1:5" ht="27.75" customHeight="1" x14ac:dyDescent="0.25">
      <c r="A343"/>
      <c r="D343"/>
      <c r="E343"/>
    </row>
    <row r="344" spans="1:5" ht="27.75" customHeight="1" x14ac:dyDescent="0.25">
      <c r="A344"/>
      <c r="D344"/>
      <c r="E344"/>
    </row>
    <row r="345" spans="1:5" ht="27.75" customHeight="1" x14ac:dyDescent="0.25">
      <c r="A345"/>
      <c r="D345"/>
      <c r="E345"/>
    </row>
    <row r="346" spans="1:5" ht="27.75" customHeight="1" x14ac:dyDescent="0.25">
      <c r="A346"/>
      <c r="D346"/>
      <c r="E346"/>
    </row>
    <row r="347" spans="1:5" ht="27.75" customHeight="1" x14ac:dyDescent="0.25">
      <c r="A347"/>
      <c r="D347"/>
      <c r="E347"/>
    </row>
    <row r="348" spans="1:5" ht="27.75" customHeight="1" x14ac:dyDescent="0.25">
      <c r="A348"/>
      <c r="D348"/>
      <c r="E348"/>
    </row>
    <row r="349" spans="1:5" ht="27.75" customHeight="1" x14ac:dyDescent="0.25">
      <c r="A349"/>
      <c r="D349"/>
      <c r="E349"/>
    </row>
    <row r="350" spans="1:5" ht="27.75" customHeight="1" x14ac:dyDescent="0.25">
      <c r="A350"/>
      <c r="D350"/>
      <c r="E350"/>
    </row>
    <row r="351" spans="1:5" ht="27.75" customHeight="1" x14ac:dyDescent="0.25">
      <c r="A351"/>
      <c r="D351"/>
      <c r="E351"/>
    </row>
    <row r="352" spans="1:5" ht="27.75" customHeight="1" x14ac:dyDescent="0.25">
      <c r="A352"/>
      <c r="D352"/>
      <c r="E352"/>
    </row>
    <row r="353" spans="1:5" ht="27.75" customHeight="1" x14ac:dyDescent="0.25">
      <c r="A353"/>
      <c r="D353"/>
      <c r="E353"/>
    </row>
    <row r="354" spans="1:5" ht="27.75" customHeight="1" x14ac:dyDescent="0.25">
      <c r="A354"/>
      <c r="D354"/>
      <c r="E354"/>
    </row>
    <row r="355" spans="1:5" ht="27.75" customHeight="1" x14ac:dyDescent="0.25">
      <c r="A355"/>
      <c r="D355"/>
      <c r="E355"/>
    </row>
    <row r="356" spans="1:5" ht="27.75" customHeight="1" x14ac:dyDescent="0.25">
      <c r="A356"/>
      <c r="D356"/>
      <c r="E356"/>
    </row>
    <row r="357" spans="1:5" ht="27.75" customHeight="1" x14ac:dyDescent="0.25">
      <c r="A357"/>
      <c r="D357"/>
      <c r="E357"/>
    </row>
    <row r="358" spans="1:5" ht="27.75" customHeight="1" x14ac:dyDescent="0.25">
      <c r="A358"/>
      <c r="D358"/>
      <c r="E358"/>
    </row>
    <row r="359" spans="1:5" ht="27.75" customHeight="1" x14ac:dyDescent="0.25">
      <c r="A359"/>
      <c r="D359"/>
      <c r="E359"/>
    </row>
    <row r="360" spans="1:5" ht="27.75" customHeight="1" x14ac:dyDescent="0.25">
      <c r="A360"/>
      <c r="D360"/>
      <c r="E360"/>
    </row>
    <row r="361" spans="1:5" ht="27.75" customHeight="1" x14ac:dyDescent="0.25">
      <c r="A361"/>
      <c r="D361"/>
      <c r="E361"/>
    </row>
    <row r="362" spans="1:5" ht="27.75" customHeight="1" x14ac:dyDescent="0.25">
      <c r="A362"/>
      <c r="D362"/>
      <c r="E362"/>
    </row>
    <row r="363" spans="1:5" ht="27.75" customHeight="1" x14ac:dyDescent="0.25">
      <c r="A363"/>
      <c r="D363"/>
      <c r="E363"/>
    </row>
    <row r="364" spans="1:5" ht="27.75" customHeight="1" x14ac:dyDescent="0.25">
      <c r="A364"/>
      <c r="D364"/>
      <c r="E364"/>
    </row>
    <row r="365" spans="1:5" ht="27.75" customHeight="1" x14ac:dyDescent="0.25">
      <c r="A365"/>
      <c r="D365"/>
      <c r="E365"/>
    </row>
    <row r="366" spans="1:5" ht="27.75" customHeight="1" x14ac:dyDescent="0.25">
      <c r="A366"/>
      <c r="D366"/>
      <c r="E366"/>
    </row>
    <row r="367" spans="1:5" ht="27.75" customHeight="1" x14ac:dyDescent="0.25">
      <c r="A367"/>
      <c r="D367"/>
      <c r="E367"/>
    </row>
    <row r="368" spans="1:5" ht="27.75" customHeight="1" x14ac:dyDescent="0.25">
      <c r="A368"/>
      <c r="D368"/>
      <c r="E368"/>
    </row>
    <row r="369" spans="1:5" ht="27.75" customHeight="1" x14ac:dyDescent="0.25">
      <c r="A369"/>
      <c r="D369"/>
      <c r="E369"/>
    </row>
    <row r="370" spans="1:5" ht="27.75" customHeight="1" x14ac:dyDescent="0.25">
      <c r="A370"/>
      <c r="D370"/>
      <c r="E370"/>
    </row>
    <row r="371" spans="1:5" ht="27.75" customHeight="1" x14ac:dyDescent="0.25">
      <c r="A371"/>
      <c r="D371"/>
      <c r="E371"/>
    </row>
    <row r="372" spans="1:5" ht="27.75" customHeight="1" x14ac:dyDescent="0.25">
      <c r="A372"/>
      <c r="D372"/>
      <c r="E372"/>
    </row>
    <row r="373" spans="1:5" ht="27.75" customHeight="1" x14ac:dyDescent="0.25">
      <c r="A373"/>
      <c r="D373"/>
      <c r="E373"/>
    </row>
    <row r="374" spans="1:5" ht="27.75" customHeight="1" x14ac:dyDescent="0.25">
      <c r="A374"/>
      <c r="D374"/>
      <c r="E374"/>
    </row>
    <row r="375" spans="1:5" ht="27.75" customHeight="1" x14ac:dyDescent="0.25">
      <c r="A375"/>
      <c r="D375"/>
      <c r="E375"/>
    </row>
    <row r="376" spans="1:5" ht="27.75" customHeight="1" x14ac:dyDescent="0.25">
      <c r="A376"/>
      <c r="D376"/>
      <c r="E376"/>
    </row>
    <row r="377" spans="1:5" ht="27.75" customHeight="1" x14ac:dyDescent="0.25">
      <c r="A377"/>
      <c r="D377"/>
      <c r="E377"/>
    </row>
    <row r="378" spans="1:5" ht="27.75" customHeight="1" x14ac:dyDescent="0.25">
      <c r="A378"/>
      <c r="D378"/>
      <c r="E378"/>
    </row>
    <row r="379" spans="1:5" ht="27.75" customHeight="1" x14ac:dyDescent="0.25">
      <c r="A379"/>
      <c r="D379"/>
      <c r="E379"/>
    </row>
    <row r="380" spans="1:5" ht="27.75" customHeight="1" x14ac:dyDescent="0.25">
      <c r="A380"/>
      <c r="D380"/>
      <c r="E380"/>
    </row>
    <row r="381" spans="1:5" ht="27.75" customHeight="1" x14ac:dyDescent="0.25">
      <c r="A381"/>
      <c r="D381"/>
      <c r="E381"/>
    </row>
    <row r="382" spans="1:5" ht="27.75" customHeight="1" x14ac:dyDescent="0.25">
      <c r="A382"/>
      <c r="D382"/>
      <c r="E382"/>
    </row>
    <row r="383" spans="1:5" ht="27.75" customHeight="1" x14ac:dyDescent="0.25">
      <c r="A383"/>
      <c r="D383"/>
      <c r="E383"/>
    </row>
    <row r="384" spans="1:5" ht="27.75" customHeight="1" x14ac:dyDescent="0.25">
      <c r="A384"/>
      <c r="D384"/>
      <c r="E384"/>
    </row>
    <row r="385" spans="1:5" ht="27.75" customHeight="1" x14ac:dyDescent="0.25">
      <c r="A385"/>
      <c r="D385"/>
      <c r="E385"/>
    </row>
    <row r="386" spans="1:5" ht="27.75" customHeight="1" x14ac:dyDescent="0.25">
      <c r="A386"/>
      <c r="D386"/>
      <c r="E386"/>
    </row>
    <row r="387" spans="1:5" ht="27.75" customHeight="1" x14ac:dyDescent="0.25">
      <c r="A387"/>
      <c r="D387"/>
      <c r="E387"/>
    </row>
    <row r="388" spans="1:5" ht="27.75" customHeight="1" x14ac:dyDescent="0.25">
      <c r="A388"/>
      <c r="D388"/>
      <c r="E388"/>
    </row>
    <row r="389" spans="1:5" ht="27.75" customHeight="1" x14ac:dyDescent="0.25">
      <c r="A389"/>
      <c r="D389"/>
      <c r="E389"/>
    </row>
    <row r="390" spans="1:5" ht="27.75" customHeight="1" x14ac:dyDescent="0.25">
      <c r="A390"/>
      <c r="D390"/>
      <c r="E390"/>
    </row>
    <row r="391" spans="1:5" ht="27.75" customHeight="1" x14ac:dyDescent="0.25">
      <c r="A391"/>
      <c r="D391"/>
      <c r="E391"/>
    </row>
    <row r="392" spans="1:5" ht="27.75" customHeight="1" x14ac:dyDescent="0.25">
      <c r="A392"/>
      <c r="D392"/>
      <c r="E392"/>
    </row>
    <row r="393" spans="1:5" ht="27.75" customHeight="1" x14ac:dyDescent="0.25">
      <c r="A393"/>
      <c r="D393"/>
      <c r="E393"/>
    </row>
    <row r="394" spans="1:5" ht="27.75" customHeight="1" x14ac:dyDescent="0.25">
      <c r="A394"/>
      <c r="D394"/>
      <c r="E394"/>
    </row>
    <row r="395" spans="1:5" ht="27.75" customHeight="1" x14ac:dyDescent="0.25">
      <c r="A395"/>
      <c r="D395"/>
      <c r="E395"/>
    </row>
    <row r="396" spans="1:5" ht="27.75" customHeight="1" x14ac:dyDescent="0.25">
      <c r="A396"/>
      <c r="D396"/>
      <c r="E396"/>
    </row>
    <row r="397" spans="1:5" ht="27.75" customHeight="1" x14ac:dyDescent="0.25">
      <c r="A397"/>
      <c r="D397"/>
      <c r="E397"/>
    </row>
    <row r="398" spans="1:5" ht="27.75" customHeight="1" x14ac:dyDescent="0.25">
      <c r="A398"/>
      <c r="D398"/>
      <c r="E398"/>
    </row>
    <row r="399" spans="1:5" ht="27.75" customHeight="1" x14ac:dyDescent="0.25">
      <c r="A399"/>
      <c r="D399"/>
      <c r="E399"/>
    </row>
    <row r="400" spans="1:5" ht="27.75" customHeight="1" x14ac:dyDescent="0.25">
      <c r="A400"/>
      <c r="D400"/>
      <c r="E400"/>
    </row>
    <row r="401" spans="1:5" ht="27.75" customHeight="1" x14ac:dyDescent="0.25">
      <c r="A401"/>
      <c r="D401"/>
      <c r="E401"/>
    </row>
    <row r="402" spans="1:5" ht="27.75" customHeight="1" x14ac:dyDescent="0.25">
      <c r="A402"/>
      <c r="D402"/>
      <c r="E402"/>
    </row>
    <row r="403" spans="1:5" ht="27.75" customHeight="1" x14ac:dyDescent="0.25">
      <c r="A403"/>
      <c r="D403"/>
      <c r="E403"/>
    </row>
    <row r="404" spans="1:5" ht="27.75" customHeight="1" x14ac:dyDescent="0.25">
      <c r="A404"/>
      <c r="D404"/>
      <c r="E404"/>
    </row>
    <row r="405" spans="1:5" ht="27.75" customHeight="1" x14ac:dyDescent="0.25">
      <c r="A405"/>
      <c r="D405"/>
      <c r="E405"/>
    </row>
    <row r="406" spans="1:5" ht="27.75" customHeight="1" x14ac:dyDescent="0.25">
      <c r="A406"/>
      <c r="D406"/>
      <c r="E406"/>
    </row>
    <row r="407" spans="1:5" ht="27.75" customHeight="1" x14ac:dyDescent="0.25">
      <c r="A407"/>
      <c r="D407"/>
      <c r="E407"/>
    </row>
    <row r="408" spans="1:5" ht="27.75" customHeight="1" x14ac:dyDescent="0.25">
      <c r="A408"/>
      <c r="D408"/>
      <c r="E408"/>
    </row>
    <row r="409" spans="1:5" ht="27.75" customHeight="1" x14ac:dyDescent="0.25">
      <c r="A409"/>
      <c r="D409"/>
      <c r="E409"/>
    </row>
    <row r="410" spans="1:5" ht="27.75" customHeight="1" x14ac:dyDescent="0.25">
      <c r="A410"/>
      <c r="D410"/>
      <c r="E410"/>
    </row>
    <row r="411" spans="1:5" ht="27.75" customHeight="1" x14ac:dyDescent="0.25">
      <c r="A411"/>
      <c r="D411"/>
      <c r="E411"/>
    </row>
    <row r="412" spans="1:5" ht="27.75" customHeight="1" x14ac:dyDescent="0.25">
      <c r="A412"/>
      <c r="D412"/>
      <c r="E412"/>
    </row>
    <row r="413" spans="1:5" ht="27.75" customHeight="1" x14ac:dyDescent="0.25">
      <c r="A413"/>
      <c r="D413"/>
      <c r="E413"/>
    </row>
    <row r="414" spans="1:5" ht="27.75" customHeight="1" x14ac:dyDescent="0.25">
      <c r="A414"/>
      <c r="D414"/>
      <c r="E414"/>
    </row>
    <row r="415" spans="1:5" ht="27.75" customHeight="1" x14ac:dyDescent="0.25">
      <c r="A415"/>
      <c r="D415"/>
      <c r="E415"/>
    </row>
    <row r="416" spans="1:5" ht="27.75" customHeight="1" x14ac:dyDescent="0.25">
      <c r="A416"/>
      <c r="D416"/>
      <c r="E416"/>
    </row>
    <row r="417" spans="1:5" ht="27.75" customHeight="1" x14ac:dyDescent="0.25">
      <c r="A417"/>
      <c r="D417"/>
      <c r="E417"/>
    </row>
    <row r="418" spans="1:5" ht="27.75" customHeight="1" x14ac:dyDescent="0.25">
      <c r="A418"/>
      <c r="D418"/>
      <c r="E418"/>
    </row>
    <row r="419" spans="1:5" ht="27.75" customHeight="1" x14ac:dyDescent="0.25">
      <c r="A419"/>
      <c r="D419"/>
      <c r="E419"/>
    </row>
    <row r="420" spans="1:5" ht="27.75" customHeight="1" x14ac:dyDescent="0.25">
      <c r="A420"/>
      <c r="D420"/>
      <c r="E420"/>
    </row>
    <row r="421" spans="1:5" ht="27.75" customHeight="1" x14ac:dyDescent="0.25">
      <c r="A421"/>
      <c r="D421"/>
      <c r="E421"/>
    </row>
    <row r="422" spans="1:5" ht="27.75" customHeight="1" x14ac:dyDescent="0.25">
      <c r="A422"/>
      <c r="D422"/>
      <c r="E422"/>
    </row>
    <row r="423" spans="1:5" ht="27.75" customHeight="1" x14ac:dyDescent="0.25">
      <c r="A423"/>
      <c r="D423"/>
      <c r="E423"/>
    </row>
    <row r="424" spans="1:5" ht="27.75" customHeight="1" x14ac:dyDescent="0.25">
      <c r="A424"/>
      <c r="D424"/>
      <c r="E424"/>
    </row>
    <row r="425" spans="1:5" ht="27.75" customHeight="1" x14ac:dyDescent="0.25">
      <c r="A425"/>
      <c r="D425"/>
      <c r="E425"/>
    </row>
    <row r="426" spans="1:5" ht="27.75" customHeight="1" x14ac:dyDescent="0.25">
      <c r="A426"/>
      <c r="D426"/>
      <c r="E426"/>
    </row>
    <row r="427" spans="1:5" ht="27.75" customHeight="1" x14ac:dyDescent="0.25">
      <c r="A427"/>
      <c r="D427"/>
      <c r="E427"/>
    </row>
    <row r="428" spans="1:5" ht="27.75" customHeight="1" x14ac:dyDescent="0.25">
      <c r="A428"/>
      <c r="D428"/>
      <c r="E428"/>
    </row>
    <row r="429" spans="1:5" ht="27.75" customHeight="1" x14ac:dyDescent="0.25">
      <c r="A429"/>
      <c r="D429"/>
      <c r="E429"/>
    </row>
    <row r="430" spans="1:5" ht="27.75" customHeight="1" x14ac:dyDescent="0.25">
      <c r="A430"/>
      <c r="D430"/>
      <c r="E430"/>
    </row>
    <row r="431" spans="1:5" ht="27.75" customHeight="1" x14ac:dyDescent="0.25">
      <c r="A431"/>
      <c r="D431"/>
      <c r="E431"/>
    </row>
    <row r="432" spans="1:5" ht="27.75" customHeight="1" x14ac:dyDescent="0.25">
      <c r="A432"/>
      <c r="D432"/>
      <c r="E432"/>
    </row>
    <row r="433" spans="1:5" ht="27.75" customHeight="1" x14ac:dyDescent="0.25">
      <c r="A433"/>
      <c r="D433"/>
      <c r="E433"/>
    </row>
    <row r="434" spans="1:5" ht="27.75" customHeight="1" x14ac:dyDescent="0.25">
      <c r="A434"/>
      <c r="D434"/>
      <c r="E434"/>
    </row>
    <row r="435" spans="1:5" ht="27.75" customHeight="1" x14ac:dyDescent="0.25">
      <c r="A435"/>
      <c r="D435"/>
      <c r="E435"/>
    </row>
    <row r="436" spans="1:5" ht="27.75" customHeight="1" x14ac:dyDescent="0.25">
      <c r="A436"/>
      <c r="D436"/>
      <c r="E436"/>
    </row>
    <row r="437" spans="1:5" ht="27.75" customHeight="1" x14ac:dyDescent="0.25">
      <c r="A437"/>
      <c r="D437"/>
      <c r="E437"/>
    </row>
    <row r="438" spans="1:5" ht="27.75" customHeight="1" x14ac:dyDescent="0.25">
      <c r="A438"/>
      <c r="D438"/>
      <c r="E438"/>
    </row>
    <row r="439" spans="1:5" ht="27.75" customHeight="1" x14ac:dyDescent="0.25">
      <c r="A439"/>
      <c r="D439"/>
      <c r="E439"/>
    </row>
    <row r="440" spans="1:5" ht="27.75" customHeight="1" x14ac:dyDescent="0.25">
      <c r="A440"/>
      <c r="D440"/>
      <c r="E440"/>
    </row>
    <row r="441" spans="1:5" ht="27.75" customHeight="1" x14ac:dyDescent="0.25">
      <c r="A441"/>
      <c r="D441"/>
      <c r="E441"/>
    </row>
    <row r="442" spans="1:5" ht="27.75" customHeight="1" x14ac:dyDescent="0.25">
      <c r="A442"/>
      <c r="D442"/>
      <c r="E442"/>
    </row>
    <row r="443" spans="1:5" ht="27.75" customHeight="1" x14ac:dyDescent="0.25">
      <c r="A443"/>
      <c r="D443"/>
      <c r="E443"/>
    </row>
    <row r="444" spans="1:5" ht="27.75" customHeight="1" x14ac:dyDescent="0.25">
      <c r="A444"/>
      <c r="D444"/>
      <c r="E444"/>
    </row>
    <row r="445" spans="1:5" ht="27.75" customHeight="1" x14ac:dyDescent="0.25">
      <c r="A445"/>
      <c r="D445"/>
      <c r="E445"/>
    </row>
    <row r="446" spans="1:5" ht="27.75" customHeight="1" x14ac:dyDescent="0.25">
      <c r="A446"/>
      <c r="D446"/>
      <c r="E446"/>
    </row>
    <row r="447" spans="1:5" ht="27.75" customHeight="1" x14ac:dyDescent="0.25">
      <c r="A447"/>
      <c r="D447"/>
      <c r="E447"/>
    </row>
    <row r="448" spans="1:5" ht="27.75" customHeight="1" x14ac:dyDescent="0.25">
      <c r="A448"/>
      <c r="D448"/>
      <c r="E448"/>
    </row>
    <row r="449" spans="1:5" ht="27.75" customHeight="1" x14ac:dyDescent="0.25">
      <c r="A449"/>
      <c r="D449"/>
      <c r="E449"/>
    </row>
    <row r="450" spans="1:5" ht="27.75" customHeight="1" x14ac:dyDescent="0.25">
      <c r="A450"/>
      <c r="D450"/>
      <c r="E450"/>
    </row>
    <row r="451" spans="1:5" ht="27.75" customHeight="1" x14ac:dyDescent="0.25">
      <c r="A451"/>
      <c r="D451"/>
      <c r="E451"/>
    </row>
    <row r="452" spans="1:5" ht="27.75" customHeight="1" x14ac:dyDescent="0.25">
      <c r="A452"/>
      <c r="D452"/>
      <c r="E452"/>
    </row>
    <row r="453" spans="1:5" ht="27.75" customHeight="1" x14ac:dyDescent="0.25">
      <c r="A453"/>
      <c r="D453"/>
      <c r="E453"/>
    </row>
    <row r="454" spans="1:5" ht="27.75" customHeight="1" x14ac:dyDescent="0.25">
      <c r="A454"/>
      <c r="D454"/>
      <c r="E454"/>
    </row>
    <row r="455" spans="1:5" ht="27.75" customHeight="1" x14ac:dyDescent="0.25">
      <c r="A455"/>
      <c r="D455"/>
      <c r="E455"/>
    </row>
    <row r="456" spans="1:5" ht="27.75" customHeight="1" x14ac:dyDescent="0.25">
      <c r="A456"/>
      <c r="D456"/>
      <c r="E456"/>
    </row>
    <row r="457" spans="1:5" ht="27.75" customHeight="1" x14ac:dyDescent="0.25">
      <c r="A457"/>
      <c r="D457"/>
      <c r="E457"/>
    </row>
    <row r="458" spans="1:5" ht="27.75" customHeight="1" x14ac:dyDescent="0.25">
      <c r="A458"/>
      <c r="D458"/>
      <c r="E458"/>
    </row>
    <row r="459" spans="1:5" ht="27.75" customHeight="1" x14ac:dyDescent="0.25">
      <c r="A459"/>
      <c r="D459"/>
      <c r="E459"/>
    </row>
    <row r="460" spans="1:5" ht="27.75" customHeight="1" x14ac:dyDescent="0.25">
      <c r="A460"/>
      <c r="D460"/>
      <c r="E460"/>
    </row>
    <row r="461" spans="1:5" ht="27.75" customHeight="1" x14ac:dyDescent="0.25">
      <c r="A461"/>
      <c r="D461"/>
      <c r="E461"/>
    </row>
    <row r="462" spans="1:5" ht="27.75" customHeight="1" x14ac:dyDescent="0.25">
      <c r="A462"/>
      <c r="D462"/>
      <c r="E462"/>
    </row>
    <row r="463" spans="1:5" ht="27.75" customHeight="1" x14ac:dyDescent="0.25">
      <c r="A463"/>
      <c r="D463"/>
      <c r="E463"/>
    </row>
    <row r="464" spans="1:5" ht="27.75" customHeight="1" x14ac:dyDescent="0.25">
      <c r="A464"/>
      <c r="D464"/>
      <c r="E464"/>
    </row>
    <row r="465" spans="1:5" ht="27.75" customHeight="1" x14ac:dyDescent="0.25">
      <c r="A465"/>
      <c r="D465"/>
      <c r="E465"/>
    </row>
    <row r="466" spans="1:5" ht="27.75" customHeight="1" x14ac:dyDescent="0.25">
      <c r="A466"/>
      <c r="D466"/>
      <c r="E466"/>
    </row>
    <row r="467" spans="1:5" ht="27.75" customHeight="1" x14ac:dyDescent="0.25">
      <c r="A467"/>
      <c r="D467"/>
      <c r="E467"/>
    </row>
    <row r="468" spans="1:5" ht="27.75" customHeight="1" x14ac:dyDescent="0.25">
      <c r="A468"/>
      <c r="D468"/>
      <c r="E468"/>
    </row>
    <row r="469" spans="1:5" ht="27.75" customHeight="1" x14ac:dyDescent="0.25">
      <c r="A469"/>
      <c r="D469"/>
      <c r="E469"/>
    </row>
    <row r="470" spans="1:5" ht="27.75" customHeight="1" x14ac:dyDescent="0.25">
      <c r="A470"/>
      <c r="D470"/>
      <c r="E470"/>
    </row>
    <row r="471" spans="1:5" ht="27.75" customHeight="1" x14ac:dyDescent="0.25">
      <c r="A471"/>
      <c r="D471"/>
      <c r="E471"/>
    </row>
    <row r="472" spans="1:5" ht="27.75" customHeight="1" x14ac:dyDescent="0.25">
      <c r="A472"/>
      <c r="D472"/>
      <c r="E472"/>
    </row>
    <row r="473" spans="1:5" ht="27.75" customHeight="1" x14ac:dyDescent="0.25">
      <c r="A473"/>
      <c r="D473"/>
      <c r="E473"/>
    </row>
    <row r="474" spans="1:5" ht="27.75" customHeight="1" x14ac:dyDescent="0.25">
      <c r="A474"/>
      <c r="D474"/>
      <c r="E474"/>
    </row>
    <row r="475" spans="1:5" ht="27.75" customHeight="1" x14ac:dyDescent="0.25">
      <c r="A475"/>
      <c r="D475"/>
      <c r="E475"/>
    </row>
    <row r="476" spans="1:5" ht="27.75" customHeight="1" x14ac:dyDescent="0.25">
      <c r="A476"/>
      <c r="D476"/>
      <c r="E476"/>
    </row>
    <row r="477" spans="1:5" ht="27.75" customHeight="1" x14ac:dyDescent="0.25">
      <c r="A477"/>
      <c r="D477"/>
      <c r="E477"/>
    </row>
    <row r="478" spans="1:5" ht="27.75" customHeight="1" x14ac:dyDescent="0.25">
      <c r="A478"/>
      <c r="D478"/>
      <c r="E478"/>
    </row>
    <row r="479" spans="1:5" ht="27.75" customHeight="1" x14ac:dyDescent="0.25">
      <c r="A479"/>
      <c r="D479"/>
      <c r="E479"/>
    </row>
    <row r="480" spans="1:5" ht="27.75" customHeight="1" x14ac:dyDescent="0.25">
      <c r="A480"/>
      <c r="D480"/>
      <c r="E480"/>
    </row>
    <row r="481" spans="1:5" ht="27.75" customHeight="1" x14ac:dyDescent="0.25">
      <c r="A481"/>
      <c r="D481"/>
      <c r="E481"/>
    </row>
    <row r="482" spans="1:5" ht="27.75" customHeight="1" x14ac:dyDescent="0.25">
      <c r="A482"/>
      <c r="D482"/>
      <c r="E482"/>
    </row>
    <row r="483" spans="1:5" ht="27.75" customHeight="1" x14ac:dyDescent="0.25">
      <c r="A483"/>
      <c r="D483"/>
      <c r="E483"/>
    </row>
    <row r="484" spans="1:5" ht="27.75" customHeight="1" x14ac:dyDescent="0.25">
      <c r="A484"/>
      <c r="D484"/>
      <c r="E484"/>
    </row>
    <row r="485" spans="1:5" ht="27.75" customHeight="1" x14ac:dyDescent="0.25">
      <c r="A485"/>
      <c r="D485"/>
      <c r="E485"/>
    </row>
    <row r="486" spans="1:5" ht="27.75" customHeight="1" x14ac:dyDescent="0.25">
      <c r="A486"/>
      <c r="D486"/>
      <c r="E486"/>
    </row>
    <row r="487" spans="1:5" ht="27.75" customHeight="1" x14ac:dyDescent="0.25">
      <c r="A487"/>
      <c r="D487"/>
      <c r="E487"/>
    </row>
    <row r="488" spans="1:5" ht="27.75" customHeight="1" x14ac:dyDescent="0.25">
      <c r="A488"/>
      <c r="D488"/>
      <c r="E488"/>
    </row>
    <row r="489" spans="1:5" ht="27.75" customHeight="1" x14ac:dyDescent="0.25">
      <c r="A489"/>
      <c r="D489"/>
      <c r="E489"/>
    </row>
    <row r="490" spans="1:5" ht="27.75" customHeight="1" x14ac:dyDescent="0.25">
      <c r="A490"/>
      <c r="D490"/>
      <c r="E490"/>
    </row>
    <row r="491" spans="1:5" ht="27.75" customHeight="1" x14ac:dyDescent="0.25">
      <c r="A491"/>
      <c r="D491"/>
      <c r="E491"/>
    </row>
    <row r="492" spans="1:5" ht="27.75" customHeight="1" x14ac:dyDescent="0.25">
      <c r="A492"/>
      <c r="D492"/>
      <c r="E492"/>
    </row>
    <row r="493" spans="1:5" ht="27.75" customHeight="1" x14ac:dyDescent="0.25">
      <c r="A493"/>
      <c r="D493"/>
      <c r="E493"/>
    </row>
    <row r="494" spans="1:5" ht="27.75" customHeight="1" x14ac:dyDescent="0.25">
      <c r="A494"/>
      <c r="D494"/>
      <c r="E494"/>
    </row>
    <row r="495" spans="1:5" ht="27.75" customHeight="1" x14ac:dyDescent="0.25">
      <c r="A495"/>
      <c r="D495"/>
      <c r="E495"/>
    </row>
    <row r="496" spans="1:5" ht="27.75" customHeight="1" x14ac:dyDescent="0.25">
      <c r="A496"/>
      <c r="D496"/>
      <c r="E496"/>
    </row>
    <row r="497" spans="1:5" ht="27.75" customHeight="1" x14ac:dyDescent="0.25">
      <c r="A497"/>
      <c r="D497"/>
      <c r="E497"/>
    </row>
    <row r="498" spans="1:5" ht="27.75" customHeight="1" x14ac:dyDescent="0.25">
      <c r="A498"/>
      <c r="D498"/>
      <c r="E498"/>
    </row>
    <row r="499" spans="1:5" ht="27.75" customHeight="1" x14ac:dyDescent="0.25">
      <c r="A499"/>
      <c r="D499"/>
      <c r="E499"/>
    </row>
    <row r="500" spans="1:5" ht="27.75" customHeight="1" x14ac:dyDescent="0.25">
      <c r="A500"/>
      <c r="D500"/>
      <c r="E500"/>
    </row>
    <row r="501" spans="1:5" ht="27.75" customHeight="1" x14ac:dyDescent="0.25">
      <c r="A501"/>
      <c r="D501"/>
      <c r="E501"/>
    </row>
    <row r="502" spans="1:5" ht="27.75" customHeight="1" x14ac:dyDescent="0.25">
      <c r="A502"/>
      <c r="D502"/>
      <c r="E502"/>
    </row>
    <row r="503" spans="1:5" ht="27.75" customHeight="1" x14ac:dyDescent="0.25">
      <c r="A503"/>
      <c r="D503"/>
      <c r="E503"/>
    </row>
    <row r="504" spans="1:5" ht="27.75" customHeight="1" x14ac:dyDescent="0.25">
      <c r="A504"/>
      <c r="D504"/>
      <c r="E504"/>
    </row>
    <row r="505" spans="1:5" ht="27.75" customHeight="1" x14ac:dyDescent="0.25">
      <c r="A505"/>
      <c r="D505"/>
      <c r="E505"/>
    </row>
    <row r="506" spans="1:5" ht="27.75" customHeight="1" x14ac:dyDescent="0.25">
      <c r="A506"/>
      <c r="D506"/>
      <c r="E506"/>
    </row>
    <row r="507" spans="1:5" ht="27.75" customHeight="1" x14ac:dyDescent="0.25">
      <c r="A507"/>
      <c r="D507"/>
      <c r="E507"/>
    </row>
    <row r="508" spans="1:5" ht="27.75" customHeight="1" x14ac:dyDescent="0.25">
      <c r="A508"/>
      <c r="D508"/>
      <c r="E508"/>
    </row>
    <row r="509" spans="1:5" ht="27.75" customHeight="1" x14ac:dyDescent="0.25">
      <c r="A509"/>
      <c r="D509"/>
      <c r="E509"/>
    </row>
    <row r="510" spans="1:5" ht="27.75" customHeight="1" x14ac:dyDescent="0.25">
      <c r="A510"/>
      <c r="D510"/>
      <c r="E510"/>
    </row>
    <row r="511" spans="1:5" ht="27.75" customHeight="1" x14ac:dyDescent="0.25">
      <c r="A511"/>
      <c r="D511"/>
      <c r="E511"/>
    </row>
    <row r="512" spans="1:5" ht="27.75" customHeight="1" x14ac:dyDescent="0.25">
      <c r="A512"/>
      <c r="D512"/>
      <c r="E512"/>
    </row>
    <row r="513" spans="1:5" ht="27.75" customHeight="1" x14ac:dyDescent="0.25">
      <c r="A513"/>
      <c r="D513"/>
      <c r="E513"/>
    </row>
    <row r="514" spans="1:5" ht="27.75" customHeight="1" x14ac:dyDescent="0.25">
      <c r="A514"/>
      <c r="D514"/>
      <c r="E514"/>
    </row>
    <row r="515" spans="1:5" ht="27.75" customHeight="1" x14ac:dyDescent="0.25">
      <c r="A515"/>
      <c r="D515"/>
      <c r="E515"/>
    </row>
    <row r="516" spans="1:5" ht="27.75" customHeight="1" x14ac:dyDescent="0.25">
      <c r="A516"/>
      <c r="D516"/>
      <c r="E516"/>
    </row>
    <row r="517" spans="1:5" ht="27.75" customHeight="1" x14ac:dyDescent="0.25">
      <c r="A517"/>
      <c r="D517"/>
      <c r="E517"/>
    </row>
    <row r="518" spans="1:5" ht="27.75" customHeight="1" x14ac:dyDescent="0.25">
      <c r="A518"/>
      <c r="D518"/>
      <c r="E518"/>
    </row>
    <row r="519" spans="1:5" ht="27.75" customHeight="1" x14ac:dyDescent="0.25">
      <c r="A519"/>
      <c r="D519"/>
      <c r="E519"/>
    </row>
    <row r="520" spans="1:5" ht="27.75" customHeight="1" x14ac:dyDescent="0.25">
      <c r="A520"/>
      <c r="D520"/>
      <c r="E520"/>
    </row>
    <row r="521" spans="1:5" ht="27.75" customHeight="1" x14ac:dyDescent="0.25">
      <c r="A521"/>
      <c r="D521"/>
      <c r="E521"/>
    </row>
    <row r="522" spans="1:5" ht="27.75" customHeight="1" x14ac:dyDescent="0.25">
      <c r="A522"/>
      <c r="D522"/>
      <c r="E522"/>
    </row>
    <row r="523" spans="1:5" ht="27.75" customHeight="1" x14ac:dyDescent="0.25">
      <c r="A523"/>
      <c r="D523"/>
      <c r="E523"/>
    </row>
    <row r="524" spans="1:5" ht="27.75" customHeight="1" x14ac:dyDescent="0.25">
      <c r="A524"/>
      <c r="D524"/>
      <c r="E524"/>
    </row>
    <row r="525" spans="1:5" ht="27.75" customHeight="1" x14ac:dyDescent="0.25">
      <c r="A525"/>
      <c r="D525"/>
      <c r="E525"/>
    </row>
    <row r="526" spans="1:5" ht="27.75" customHeight="1" x14ac:dyDescent="0.25">
      <c r="A526"/>
      <c r="D526"/>
      <c r="E526"/>
    </row>
    <row r="527" spans="1:5" ht="27.75" customHeight="1" x14ac:dyDescent="0.25">
      <c r="A527"/>
      <c r="D527"/>
      <c r="E527"/>
    </row>
    <row r="528" spans="1:5" ht="27.75" customHeight="1" x14ac:dyDescent="0.25">
      <c r="A528"/>
      <c r="D528"/>
      <c r="E528"/>
    </row>
    <row r="529" spans="1:5" ht="27.75" customHeight="1" x14ac:dyDescent="0.25">
      <c r="A529"/>
      <c r="D529"/>
      <c r="E529"/>
    </row>
    <row r="530" spans="1:5" ht="27.75" customHeight="1" x14ac:dyDescent="0.25">
      <c r="A530"/>
      <c r="D530"/>
      <c r="E530"/>
    </row>
    <row r="531" spans="1:5" ht="27.75" customHeight="1" x14ac:dyDescent="0.25">
      <c r="A531"/>
      <c r="D531"/>
      <c r="E531"/>
    </row>
    <row r="532" spans="1:5" ht="27.75" customHeight="1" x14ac:dyDescent="0.25">
      <c r="A532"/>
      <c r="D532"/>
      <c r="E532"/>
    </row>
    <row r="533" spans="1:5" ht="27.75" customHeight="1" x14ac:dyDescent="0.25">
      <c r="A533"/>
      <c r="D533"/>
      <c r="E533"/>
    </row>
    <row r="534" spans="1:5" ht="27.75" customHeight="1" x14ac:dyDescent="0.25">
      <c r="A534"/>
      <c r="D534"/>
      <c r="E534"/>
    </row>
    <row r="535" spans="1:5" ht="27.75" customHeight="1" x14ac:dyDescent="0.25">
      <c r="A535"/>
      <c r="D535"/>
      <c r="E535"/>
    </row>
    <row r="536" spans="1:5" ht="27.75" customHeight="1" x14ac:dyDescent="0.25">
      <c r="A536"/>
      <c r="D536"/>
      <c r="E536"/>
    </row>
    <row r="537" spans="1:5" ht="27.75" customHeight="1" x14ac:dyDescent="0.25">
      <c r="A537"/>
      <c r="D537"/>
      <c r="E537"/>
    </row>
    <row r="538" spans="1:5" ht="27.75" customHeight="1" x14ac:dyDescent="0.25">
      <c r="A538"/>
      <c r="D538"/>
      <c r="E538"/>
    </row>
    <row r="539" spans="1:5" ht="27.75" customHeight="1" x14ac:dyDescent="0.25">
      <c r="A539"/>
      <c r="D539"/>
      <c r="E539"/>
    </row>
    <row r="540" spans="1:5" ht="27.75" customHeight="1" x14ac:dyDescent="0.25">
      <c r="A540"/>
      <c r="D540"/>
      <c r="E540"/>
    </row>
    <row r="541" spans="1:5" ht="27.75" customHeight="1" x14ac:dyDescent="0.25">
      <c r="A541"/>
      <c r="D541"/>
      <c r="E541"/>
    </row>
    <row r="542" spans="1:5" ht="27.75" customHeight="1" x14ac:dyDescent="0.25">
      <c r="A542"/>
      <c r="D542"/>
      <c r="E542"/>
    </row>
    <row r="543" spans="1:5" ht="27.75" customHeight="1" x14ac:dyDescent="0.25">
      <c r="A543"/>
      <c r="D543"/>
      <c r="E543"/>
    </row>
    <row r="544" spans="1:5" ht="27.75" customHeight="1" x14ac:dyDescent="0.25">
      <c r="A544"/>
      <c r="D544"/>
      <c r="E544"/>
    </row>
    <row r="545" spans="1:5" ht="27.75" customHeight="1" x14ac:dyDescent="0.25">
      <c r="A545"/>
      <c r="D545"/>
      <c r="E545"/>
    </row>
    <row r="546" spans="1:5" ht="27.75" customHeight="1" x14ac:dyDescent="0.25">
      <c r="A546"/>
      <c r="D546"/>
      <c r="E546"/>
    </row>
    <row r="547" spans="1:5" ht="27.75" customHeight="1" x14ac:dyDescent="0.25">
      <c r="A547"/>
      <c r="D547"/>
      <c r="E547"/>
    </row>
    <row r="548" spans="1:5" ht="27.75" customHeight="1" x14ac:dyDescent="0.25">
      <c r="A548"/>
      <c r="D548"/>
      <c r="E548"/>
    </row>
    <row r="549" spans="1:5" ht="27.75" customHeight="1" x14ac:dyDescent="0.25">
      <c r="A549"/>
      <c r="D549"/>
      <c r="E549"/>
    </row>
    <row r="550" spans="1:5" ht="27.75" customHeight="1" x14ac:dyDescent="0.25">
      <c r="A550"/>
      <c r="D550"/>
      <c r="E550"/>
    </row>
    <row r="551" spans="1:5" ht="27.75" customHeight="1" x14ac:dyDescent="0.25">
      <c r="A551"/>
      <c r="D551"/>
      <c r="E551"/>
    </row>
    <row r="552" spans="1:5" ht="27.75" customHeight="1" x14ac:dyDescent="0.25">
      <c r="A552"/>
      <c r="D552"/>
      <c r="E552"/>
    </row>
    <row r="553" spans="1:5" ht="27.75" customHeight="1" x14ac:dyDescent="0.25">
      <c r="A553"/>
      <c r="D553"/>
      <c r="E553"/>
    </row>
    <row r="554" spans="1:5" ht="27.75" customHeight="1" x14ac:dyDescent="0.25">
      <c r="A554"/>
      <c r="D554"/>
      <c r="E554"/>
    </row>
    <row r="555" spans="1:5" ht="27.75" customHeight="1" x14ac:dyDescent="0.25">
      <c r="A555"/>
      <c r="D555"/>
      <c r="E555"/>
    </row>
    <row r="556" spans="1:5" ht="27.75" customHeight="1" x14ac:dyDescent="0.25">
      <c r="A556"/>
      <c r="D556"/>
      <c r="E556"/>
    </row>
    <row r="557" spans="1:5" ht="27.75" customHeight="1" x14ac:dyDescent="0.25">
      <c r="A557"/>
      <c r="D557"/>
      <c r="E557"/>
    </row>
    <row r="558" spans="1:5" ht="27.75" customHeight="1" x14ac:dyDescent="0.25">
      <c r="A558"/>
      <c r="D558"/>
      <c r="E558"/>
    </row>
    <row r="559" spans="1:5" ht="27.75" customHeight="1" x14ac:dyDescent="0.25">
      <c r="A559"/>
      <c r="D559"/>
      <c r="E559"/>
    </row>
    <row r="560" spans="1:5" ht="27.75" customHeight="1" x14ac:dyDescent="0.25">
      <c r="A560"/>
      <c r="D560"/>
      <c r="E560"/>
    </row>
    <row r="561" spans="1:5" ht="27.75" customHeight="1" x14ac:dyDescent="0.25">
      <c r="A561"/>
      <c r="D561"/>
      <c r="E561"/>
    </row>
    <row r="562" spans="1:5" ht="27.75" customHeight="1" x14ac:dyDescent="0.25">
      <c r="A562"/>
      <c r="D562"/>
      <c r="E562"/>
    </row>
    <row r="563" spans="1:5" ht="27.75" customHeight="1" x14ac:dyDescent="0.25">
      <c r="A563"/>
      <c r="D563"/>
      <c r="E563"/>
    </row>
    <row r="564" spans="1:5" ht="27.75" customHeight="1" x14ac:dyDescent="0.25">
      <c r="A564"/>
      <c r="D564"/>
      <c r="E564"/>
    </row>
    <row r="565" spans="1:5" ht="27.75" customHeight="1" x14ac:dyDescent="0.25">
      <c r="A565"/>
      <c r="D565"/>
      <c r="E565"/>
    </row>
    <row r="566" spans="1:5" ht="27.75" customHeight="1" x14ac:dyDescent="0.25">
      <c r="A566"/>
      <c r="D566"/>
      <c r="E566"/>
    </row>
    <row r="567" spans="1:5" ht="27.75" customHeight="1" x14ac:dyDescent="0.25">
      <c r="A567"/>
      <c r="D567"/>
      <c r="E567"/>
    </row>
    <row r="568" spans="1:5" ht="27.75" customHeight="1" x14ac:dyDescent="0.25">
      <c r="A568"/>
      <c r="D568"/>
      <c r="E568"/>
    </row>
    <row r="569" spans="1:5" ht="27.75" customHeight="1" x14ac:dyDescent="0.25">
      <c r="A569"/>
      <c r="D569"/>
      <c r="E569"/>
    </row>
    <row r="570" spans="1:5" ht="27.75" customHeight="1" x14ac:dyDescent="0.25">
      <c r="A570"/>
      <c r="D570"/>
      <c r="E570"/>
    </row>
    <row r="571" spans="1:5" ht="27.75" customHeight="1" x14ac:dyDescent="0.25">
      <c r="A571"/>
      <c r="D571"/>
      <c r="E571"/>
    </row>
    <row r="572" spans="1:5" ht="27.75" customHeight="1" x14ac:dyDescent="0.25">
      <c r="A572"/>
      <c r="D572"/>
      <c r="E572"/>
    </row>
    <row r="573" spans="1:5" ht="27.75" customHeight="1" x14ac:dyDescent="0.25">
      <c r="A573"/>
      <c r="D573"/>
      <c r="E573"/>
    </row>
    <row r="574" spans="1:5" ht="27.75" customHeight="1" x14ac:dyDescent="0.25">
      <c r="A574"/>
      <c r="D574"/>
      <c r="E574"/>
    </row>
    <row r="575" spans="1:5" ht="27.75" customHeight="1" x14ac:dyDescent="0.25">
      <c r="A575"/>
      <c r="D575"/>
      <c r="E575"/>
    </row>
    <row r="576" spans="1:5" ht="27.75" customHeight="1" x14ac:dyDescent="0.25">
      <c r="A576"/>
      <c r="D576"/>
      <c r="E576"/>
    </row>
    <row r="577" spans="1:5" ht="27.75" customHeight="1" x14ac:dyDescent="0.25">
      <c r="A577"/>
      <c r="D577"/>
      <c r="E577"/>
    </row>
    <row r="578" spans="1:5" ht="27.75" customHeight="1" x14ac:dyDescent="0.25">
      <c r="A578"/>
      <c r="D578"/>
      <c r="E578"/>
    </row>
    <row r="579" spans="1:5" ht="27.75" customHeight="1" x14ac:dyDescent="0.25">
      <c r="A579"/>
      <c r="D579"/>
      <c r="E579"/>
    </row>
    <row r="580" spans="1:5" ht="27.75" customHeight="1" x14ac:dyDescent="0.25">
      <c r="A580"/>
      <c r="D580"/>
      <c r="E580"/>
    </row>
    <row r="581" spans="1:5" ht="27.75" customHeight="1" x14ac:dyDescent="0.25">
      <c r="A581"/>
      <c r="D581"/>
      <c r="E581"/>
    </row>
    <row r="582" spans="1:5" ht="27.75" customHeight="1" x14ac:dyDescent="0.25">
      <c r="A582"/>
      <c r="D582"/>
      <c r="E582"/>
    </row>
    <row r="583" spans="1:5" ht="27.75" customHeight="1" x14ac:dyDescent="0.25">
      <c r="A583"/>
      <c r="D583"/>
      <c r="E583"/>
    </row>
    <row r="584" spans="1:5" ht="27.75" customHeight="1" x14ac:dyDescent="0.25">
      <c r="A584"/>
      <c r="D584"/>
      <c r="E584"/>
    </row>
    <row r="585" spans="1:5" ht="27.75" customHeight="1" x14ac:dyDescent="0.25">
      <c r="A585"/>
      <c r="D585"/>
      <c r="E585"/>
    </row>
    <row r="586" spans="1:5" ht="27.75" customHeight="1" x14ac:dyDescent="0.25">
      <c r="A586"/>
      <c r="D586"/>
      <c r="E586"/>
    </row>
    <row r="587" spans="1:5" ht="27.75" customHeight="1" x14ac:dyDescent="0.25">
      <c r="A587"/>
      <c r="D587"/>
      <c r="E587"/>
    </row>
    <row r="588" spans="1:5" ht="27.75" customHeight="1" x14ac:dyDescent="0.25">
      <c r="A588"/>
      <c r="D588"/>
      <c r="E588"/>
    </row>
    <row r="589" spans="1:5" ht="27.75" customHeight="1" x14ac:dyDescent="0.25">
      <c r="A589"/>
      <c r="D589"/>
      <c r="E589"/>
    </row>
    <row r="590" spans="1:5" ht="27.75" customHeight="1" x14ac:dyDescent="0.25">
      <c r="A590"/>
      <c r="D590"/>
      <c r="E590"/>
    </row>
    <row r="591" spans="1:5" ht="27.75" customHeight="1" x14ac:dyDescent="0.25">
      <c r="A591"/>
      <c r="D591"/>
      <c r="E591"/>
    </row>
    <row r="592" spans="1:5" ht="27.75" customHeight="1" x14ac:dyDescent="0.25">
      <c r="A592"/>
      <c r="D592"/>
      <c r="E592"/>
    </row>
    <row r="593" spans="1:5" ht="27.75" customHeight="1" x14ac:dyDescent="0.25">
      <c r="A593"/>
      <c r="D593"/>
      <c r="E593"/>
    </row>
    <row r="594" spans="1:5" ht="27.75" customHeight="1" x14ac:dyDescent="0.25">
      <c r="A594"/>
      <c r="D594"/>
      <c r="E594"/>
    </row>
    <row r="595" spans="1:5" ht="27.75" customHeight="1" x14ac:dyDescent="0.25">
      <c r="A595"/>
      <c r="D595"/>
      <c r="E595"/>
    </row>
    <row r="596" spans="1:5" ht="27.75" customHeight="1" x14ac:dyDescent="0.25">
      <c r="A596"/>
      <c r="D596"/>
      <c r="E596"/>
    </row>
    <row r="597" spans="1:5" ht="27.75" customHeight="1" x14ac:dyDescent="0.25">
      <c r="A597"/>
      <c r="D597"/>
      <c r="E597"/>
    </row>
    <row r="598" spans="1:5" ht="27.75" customHeight="1" x14ac:dyDescent="0.25">
      <c r="A598"/>
      <c r="D598"/>
      <c r="E598"/>
    </row>
    <row r="599" spans="1:5" ht="27.75" customHeight="1" x14ac:dyDescent="0.25">
      <c r="A599"/>
      <c r="D599"/>
      <c r="E599"/>
    </row>
    <row r="600" spans="1:5" ht="27.75" customHeight="1" x14ac:dyDescent="0.25">
      <c r="A600"/>
      <c r="D600"/>
      <c r="E600"/>
    </row>
    <row r="601" spans="1:5" ht="27.75" customHeight="1" x14ac:dyDescent="0.25">
      <c r="A601"/>
      <c r="D601"/>
      <c r="E601"/>
    </row>
    <row r="602" spans="1:5" ht="27.75" customHeight="1" x14ac:dyDescent="0.25">
      <c r="A602"/>
      <c r="D602"/>
      <c r="E602"/>
    </row>
    <row r="603" spans="1:5" ht="27.75" customHeight="1" x14ac:dyDescent="0.25">
      <c r="A603"/>
      <c r="D603"/>
      <c r="E603"/>
    </row>
    <row r="604" spans="1:5" ht="27.75" customHeight="1" x14ac:dyDescent="0.25">
      <c r="A604"/>
      <c r="D604"/>
      <c r="E604"/>
    </row>
    <row r="605" spans="1:5" ht="27.75" customHeight="1" x14ac:dyDescent="0.25">
      <c r="A605"/>
      <c r="D605"/>
      <c r="E605"/>
    </row>
    <row r="606" spans="1:5" ht="27.75" customHeight="1" x14ac:dyDescent="0.25">
      <c r="A606"/>
      <c r="D606"/>
      <c r="E606"/>
    </row>
    <row r="607" spans="1:5" ht="27.75" customHeight="1" x14ac:dyDescent="0.25">
      <c r="A607"/>
      <c r="D607"/>
      <c r="E607"/>
    </row>
    <row r="608" spans="1:5" ht="27.75" customHeight="1" x14ac:dyDescent="0.25">
      <c r="A608"/>
      <c r="D608"/>
      <c r="E608"/>
    </row>
    <row r="609" spans="1:5" ht="27.75" customHeight="1" x14ac:dyDescent="0.25">
      <c r="A609"/>
      <c r="D609"/>
      <c r="E609"/>
    </row>
    <row r="610" spans="1:5" ht="27.75" customHeight="1" x14ac:dyDescent="0.25">
      <c r="A610"/>
      <c r="D610"/>
      <c r="E610"/>
    </row>
    <row r="611" spans="1:5" ht="27.75" customHeight="1" x14ac:dyDescent="0.25">
      <c r="A611"/>
      <c r="D611"/>
      <c r="E611"/>
    </row>
    <row r="612" spans="1:5" ht="27.75" customHeight="1" x14ac:dyDescent="0.25">
      <c r="A612"/>
      <c r="D612"/>
      <c r="E612"/>
    </row>
    <row r="613" spans="1:5" ht="27.75" customHeight="1" x14ac:dyDescent="0.25">
      <c r="A613"/>
      <c r="D613"/>
      <c r="E613"/>
    </row>
    <row r="614" spans="1:5" ht="27.75" customHeight="1" x14ac:dyDescent="0.25">
      <c r="A614"/>
      <c r="D614"/>
      <c r="E614"/>
    </row>
    <row r="615" spans="1:5" ht="27.75" customHeight="1" x14ac:dyDescent="0.25">
      <c r="A615"/>
      <c r="D615"/>
      <c r="E615"/>
    </row>
    <row r="616" spans="1:5" ht="27.75" customHeight="1" x14ac:dyDescent="0.25">
      <c r="A616"/>
      <c r="D616"/>
      <c r="E616"/>
    </row>
    <row r="617" spans="1:5" ht="27.75" customHeight="1" x14ac:dyDescent="0.25">
      <c r="A617"/>
      <c r="D617"/>
      <c r="E617"/>
    </row>
    <row r="618" spans="1:5" ht="27.75" customHeight="1" x14ac:dyDescent="0.25">
      <c r="A618"/>
      <c r="D618"/>
      <c r="E618"/>
    </row>
    <row r="619" spans="1:5" ht="27.75" customHeight="1" x14ac:dyDescent="0.25">
      <c r="A619"/>
      <c r="D619"/>
      <c r="E619"/>
    </row>
    <row r="620" spans="1:5" ht="27.75" customHeight="1" x14ac:dyDescent="0.25">
      <c r="A620"/>
      <c r="D620"/>
      <c r="E620"/>
    </row>
    <row r="621" spans="1:5" ht="27.75" customHeight="1" x14ac:dyDescent="0.25">
      <c r="A621"/>
      <c r="D621"/>
      <c r="E621"/>
    </row>
    <row r="622" spans="1:5" ht="27.75" customHeight="1" x14ac:dyDescent="0.25">
      <c r="A622"/>
      <c r="D622"/>
      <c r="E622"/>
    </row>
    <row r="623" spans="1:5" ht="27.75" customHeight="1" x14ac:dyDescent="0.25">
      <c r="A623"/>
      <c r="D623"/>
      <c r="E623"/>
    </row>
    <row r="624" spans="1:5" ht="27.75" customHeight="1" x14ac:dyDescent="0.25">
      <c r="A624"/>
      <c r="D624"/>
      <c r="E624"/>
    </row>
    <row r="625" spans="1:5" ht="27.75" customHeight="1" x14ac:dyDescent="0.25">
      <c r="A625"/>
      <c r="D625"/>
      <c r="E625"/>
    </row>
    <row r="626" spans="1:5" ht="27.75" customHeight="1" x14ac:dyDescent="0.25">
      <c r="A626"/>
      <c r="D626"/>
      <c r="E626"/>
    </row>
    <row r="627" spans="1:5" ht="27.75" customHeight="1" x14ac:dyDescent="0.25">
      <c r="A627"/>
      <c r="D627"/>
      <c r="E627"/>
    </row>
    <row r="628" spans="1:5" ht="27.75" customHeight="1" x14ac:dyDescent="0.25">
      <c r="A628"/>
      <c r="D628"/>
      <c r="E628"/>
    </row>
    <row r="629" spans="1:5" ht="27.75" customHeight="1" x14ac:dyDescent="0.25">
      <c r="A629"/>
      <c r="D629"/>
      <c r="E629"/>
    </row>
    <row r="630" spans="1:5" ht="27.75" customHeight="1" x14ac:dyDescent="0.25">
      <c r="A630"/>
      <c r="D630"/>
      <c r="E630"/>
    </row>
    <row r="631" spans="1:5" ht="27.75" customHeight="1" x14ac:dyDescent="0.25">
      <c r="A631"/>
      <c r="D631"/>
      <c r="E631"/>
    </row>
    <row r="632" spans="1:5" ht="27.75" customHeight="1" x14ac:dyDescent="0.25">
      <c r="A632"/>
      <c r="D632"/>
      <c r="E632"/>
    </row>
    <row r="633" spans="1:5" ht="27.75" customHeight="1" x14ac:dyDescent="0.25">
      <c r="A633"/>
      <c r="D633"/>
      <c r="E633"/>
    </row>
    <row r="634" spans="1:5" ht="27.75" customHeight="1" x14ac:dyDescent="0.25">
      <c r="A634"/>
      <c r="D634"/>
      <c r="E634"/>
    </row>
    <row r="635" spans="1:5" ht="27.75" customHeight="1" x14ac:dyDescent="0.25">
      <c r="A635"/>
      <c r="D635"/>
      <c r="E635"/>
    </row>
    <row r="636" spans="1:5" ht="27.75" customHeight="1" x14ac:dyDescent="0.25">
      <c r="A636"/>
      <c r="D636"/>
      <c r="E636"/>
    </row>
    <row r="637" spans="1:5" ht="27.75" customHeight="1" x14ac:dyDescent="0.25">
      <c r="A637"/>
      <c r="D637"/>
      <c r="E637"/>
    </row>
    <row r="638" spans="1:5" ht="27.75" customHeight="1" x14ac:dyDescent="0.25">
      <c r="A638"/>
      <c r="D638"/>
      <c r="E638"/>
    </row>
    <row r="639" spans="1:5" ht="27.75" customHeight="1" x14ac:dyDescent="0.25">
      <c r="A639"/>
      <c r="D639"/>
      <c r="E639"/>
    </row>
    <row r="640" spans="1:5" ht="27.75" customHeight="1" x14ac:dyDescent="0.25">
      <c r="A640"/>
      <c r="D640"/>
      <c r="E640"/>
    </row>
    <row r="641" spans="1:5" ht="27.75" customHeight="1" x14ac:dyDescent="0.25">
      <c r="A641"/>
      <c r="D641"/>
      <c r="E641"/>
    </row>
    <row r="642" spans="1:5" ht="27.75" customHeight="1" x14ac:dyDescent="0.25">
      <c r="A642"/>
      <c r="D642"/>
      <c r="E642"/>
    </row>
    <row r="643" spans="1:5" ht="27.75" customHeight="1" x14ac:dyDescent="0.25">
      <c r="A643"/>
      <c r="D643"/>
      <c r="E643"/>
    </row>
    <row r="644" spans="1:5" ht="27.75" customHeight="1" x14ac:dyDescent="0.25">
      <c r="A644"/>
      <c r="D644"/>
      <c r="E644"/>
    </row>
    <row r="645" spans="1:5" ht="27.75" customHeight="1" x14ac:dyDescent="0.25">
      <c r="A645"/>
      <c r="D645"/>
      <c r="E645"/>
    </row>
    <row r="646" spans="1:5" ht="27.75" customHeight="1" x14ac:dyDescent="0.25">
      <c r="A646"/>
      <c r="D646"/>
      <c r="E646"/>
    </row>
    <row r="647" spans="1:5" ht="27.75" customHeight="1" x14ac:dyDescent="0.25">
      <c r="A647"/>
      <c r="D647"/>
      <c r="E647"/>
    </row>
    <row r="648" spans="1:5" ht="27.75" customHeight="1" x14ac:dyDescent="0.25">
      <c r="A648"/>
      <c r="D648"/>
      <c r="E648"/>
    </row>
    <row r="649" spans="1:5" ht="27.75" customHeight="1" x14ac:dyDescent="0.25">
      <c r="A649"/>
      <c r="D649"/>
      <c r="E649"/>
    </row>
    <row r="650" spans="1:5" ht="27.75" customHeight="1" x14ac:dyDescent="0.25">
      <c r="A650"/>
      <c r="D650"/>
      <c r="E650"/>
    </row>
    <row r="651" spans="1:5" ht="27.75" customHeight="1" x14ac:dyDescent="0.25">
      <c r="A651"/>
    </row>
    <row r="652" spans="1:5" ht="27.75" customHeight="1" x14ac:dyDescent="0.25">
      <c r="A652"/>
    </row>
    <row r="653" spans="1:5" ht="27.75" customHeight="1" x14ac:dyDescent="0.25">
      <c r="A653"/>
    </row>
    <row r="654" spans="1:5" ht="27.75" customHeight="1" x14ac:dyDescent="0.25">
      <c r="A654"/>
    </row>
    <row r="655" spans="1:5" ht="27.75" customHeight="1" x14ac:dyDescent="0.25">
      <c r="A655"/>
    </row>
    <row r="656" spans="1:5" ht="27.75" customHeight="1" x14ac:dyDescent="0.25">
      <c r="A656"/>
    </row>
    <row r="657" spans="1:1" ht="27.75" customHeight="1" x14ac:dyDescent="0.25">
      <c r="A657"/>
    </row>
    <row r="658" spans="1:1" ht="27.75" customHeight="1" x14ac:dyDescent="0.25">
      <c r="A658"/>
    </row>
    <row r="659" spans="1:1" ht="27.75" customHeight="1" x14ac:dyDescent="0.25">
      <c r="A659"/>
    </row>
    <row r="660" spans="1:1" ht="27.75" customHeight="1" x14ac:dyDescent="0.25">
      <c r="A660"/>
    </row>
    <row r="661" spans="1:1" ht="27.75" customHeight="1" x14ac:dyDescent="0.25">
      <c r="A661"/>
    </row>
    <row r="662" spans="1:1" ht="27.75" customHeight="1" x14ac:dyDescent="0.25">
      <c r="A662"/>
    </row>
    <row r="663" spans="1:1" ht="27.75" customHeight="1" x14ac:dyDescent="0.25">
      <c r="A663"/>
    </row>
    <row r="664" spans="1:1" ht="27.75" customHeight="1" x14ac:dyDescent="0.25">
      <c r="A664"/>
    </row>
    <row r="665" spans="1:1" ht="27.75" customHeight="1" x14ac:dyDescent="0.25">
      <c r="A665"/>
    </row>
    <row r="666" spans="1:1" ht="27.75" customHeight="1" x14ac:dyDescent="0.25">
      <c r="A666"/>
    </row>
    <row r="667" spans="1:1" ht="27.75" customHeight="1" x14ac:dyDescent="0.25">
      <c r="A667"/>
    </row>
    <row r="668" spans="1:1" ht="27.75" customHeight="1" x14ac:dyDescent="0.25">
      <c r="A668"/>
    </row>
    <row r="669" spans="1:1" ht="27.75" customHeight="1" x14ac:dyDescent="0.25">
      <c r="A669"/>
    </row>
    <row r="670" spans="1:1" ht="27.75" customHeight="1" x14ac:dyDescent="0.25">
      <c r="A670"/>
    </row>
    <row r="671" spans="1:1" ht="27.75" customHeight="1" x14ac:dyDescent="0.25">
      <c r="A671"/>
    </row>
    <row r="672" spans="1:1" ht="27.75" customHeight="1" x14ac:dyDescent="0.25">
      <c r="A672"/>
    </row>
    <row r="673" spans="1:1" ht="27.75" customHeight="1" x14ac:dyDescent="0.25">
      <c r="A673"/>
    </row>
    <row r="674" spans="1:1" ht="27.75" customHeight="1" x14ac:dyDescent="0.25">
      <c r="A674"/>
    </row>
    <row r="675" spans="1:1" ht="27.75" customHeight="1" x14ac:dyDescent="0.25">
      <c r="A675"/>
    </row>
    <row r="676" spans="1:1" ht="27.75" customHeight="1" x14ac:dyDescent="0.25">
      <c r="A676"/>
    </row>
    <row r="677" spans="1:1" ht="27.75" customHeight="1" x14ac:dyDescent="0.25">
      <c r="A677"/>
    </row>
    <row r="678" spans="1:1" ht="27.75" customHeight="1" x14ac:dyDescent="0.25">
      <c r="A678"/>
    </row>
    <row r="679" spans="1:1" ht="27.75" customHeight="1" x14ac:dyDescent="0.25">
      <c r="A679"/>
    </row>
    <row r="680" spans="1:1" ht="27.75" customHeight="1" x14ac:dyDescent="0.25">
      <c r="A680"/>
    </row>
    <row r="681" spans="1:1" ht="27.75" customHeight="1" x14ac:dyDescent="0.25">
      <c r="A681"/>
    </row>
    <row r="682" spans="1:1" ht="27.75" customHeight="1" x14ac:dyDescent="0.25">
      <c r="A682"/>
    </row>
    <row r="683" spans="1:1" ht="27.75" customHeight="1" x14ac:dyDescent="0.25">
      <c r="A683"/>
    </row>
    <row r="684" spans="1:1" ht="27.75" customHeight="1" x14ac:dyDescent="0.25">
      <c r="A684"/>
    </row>
    <row r="685" spans="1:1" ht="27.75" customHeight="1" x14ac:dyDescent="0.25">
      <c r="A685"/>
    </row>
    <row r="686" spans="1:1" ht="27.75" customHeight="1" x14ac:dyDescent="0.25">
      <c r="A686"/>
    </row>
    <row r="687" spans="1:1" ht="27.75" customHeight="1" x14ac:dyDescent="0.25">
      <c r="A687"/>
    </row>
    <row r="688" spans="1:1" ht="27.75" customHeight="1" x14ac:dyDescent="0.25">
      <c r="A688"/>
    </row>
    <row r="689" spans="1:1" ht="27.75" customHeight="1" x14ac:dyDescent="0.25">
      <c r="A689"/>
    </row>
    <row r="690" spans="1:1" ht="27.75" customHeight="1" x14ac:dyDescent="0.25">
      <c r="A690"/>
    </row>
    <row r="691" spans="1:1" ht="27.75" customHeight="1" x14ac:dyDescent="0.25">
      <c r="A691"/>
    </row>
    <row r="692" spans="1:1" ht="27.75" customHeight="1" x14ac:dyDescent="0.25">
      <c r="A692"/>
    </row>
    <row r="693" spans="1:1" ht="27.75" customHeight="1" x14ac:dyDescent="0.25">
      <c r="A693"/>
    </row>
    <row r="694" spans="1:1" ht="27.75" customHeight="1" x14ac:dyDescent="0.25">
      <c r="A694"/>
    </row>
    <row r="695" spans="1:1" ht="27.75" customHeight="1" x14ac:dyDescent="0.25">
      <c r="A695"/>
    </row>
    <row r="696" spans="1:1" ht="27.75" customHeight="1" x14ac:dyDescent="0.25">
      <c r="A696"/>
    </row>
    <row r="697" spans="1:1" ht="27.75" customHeight="1" x14ac:dyDescent="0.25">
      <c r="A697"/>
    </row>
    <row r="698" spans="1:1" ht="27.75" customHeight="1" x14ac:dyDescent="0.25">
      <c r="A698"/>
    </row>
    <row r="699" spans="1:1" ht="27.75" customHeight="1" x14ac:dyDescent="0.25">
      <c r="A699"/>
    </row>
    <row r="700" spans="1:1" ht="27.75" customHeight="1" x14ac:dyDescent="0.25">
      <c r="A700"/>
    </row>
    <row r="701" spans="1:1" ht="27.75" customHeight="1" x14ac:dyDescent="0.25">
      <c r="A701"/>
    </row>
    <row r="702" spans="1:1" ht="27.75" customHeight="1" x14ac:dyDescent="0.25">
      <c r="A702"/>
    </row>
    <row r="703" spans="1:1" ht="27.75" customHeight="1" x14ac:dyDescent="0.25">
      <c r="A703"/>
    </row>
    <row r="704" spans="1:1" ht="27.75" customHeight="1" x14ac:dyDescent="0.25">
      <c r="A704"/>
    </row>
    <row r="705" spans="1:1" ht="27.75" customHeight="1" x14ac:dyDescent="0.25">
      <c r="A705"/>
    </row>
    <row r="706" spans="1:1" ht="27.75" customHeight="1" x14ac:dyDescent="0.25">
      <c r="A706"/>
    </row>
    <row r="707" spans="1:1" ht="27.75" customHeight="1" x14ac:dyDescent="0.25">
      <c r="A707"/>
    </row>
    <row r="708" spans="1:1" ht="27.75" customHeight="1" x14ac:dyDescent="0.25">
      <c r="A708"/>
    </row>
    <row r="709" spans="1:1" ht="27.75" customHeight="1" x14ac:dyDescent="0.25">
      <c r="A709"/>
    </row>
    <row r="710" spans="1:1" ht="27.75" customHeight="1" x14ac:dyDescent="0.25">
      <c r="A710"/>
    </row>
    <row r="711" spans="1:1" ht="27.75" customHeight="1" x14ac:dyDescent="0.25">
      <c r="A711"/>
    </row>
    <row r="712" spans="1:1" ht="27.75" customHeight="1" x14ac:dyDescent="0.25">
      <c r="A712"/>
    </row>
    <row r="713" spans="1:1" ht="27.75" customHeight="1" x14ac:dyDescent="0.25">
      <c r="A713"/>
    </row>
    <row r="714" spans="1:1" ht="27.75" customHeight="1" x14ac:dyDescent="0.25">
      <c r="A714"/>
    </row>
    <row r="715" spans="1:1" ht="27.75" customHeight="1" x14ac:dyDescent="0.25">
      <c r="A715"/>
    </row>
    <row r="716" spans="1:1" ht="27.75" customHeight="1" x14ac:dyDescent="0.25">
      <c r="A716"/>
    </row>
    <row r="717" spans="1:1" ht="27.75" customHeight="1" x14ac:dyDescent="0.25">
      <c r="A717"/>
    </row>
    <row r="718" spans="1:1" ht="27.75" customHeight="1" x14ac:dyDescent="0.25">
      <c r="A718"/>
    </row>
    <row r="719" spans="1:1" ht="27.75" customHeight="1" x14ac:dyDescent="0.25">
      <c r="A719"/>
    </row>
    <row r="720" spans="1:1" ht="27.75" customHeight="1" x14ac:dyDescent="0.25">
      <c r="A720"/>
    </row>
    <row r="721" spans="1:1" ht="27.75" customHeight="1" x14ac:dyDescent="0.25">
      <c r="A721"/>
    </row>
    <row r="722" spans="1:1" ht="27.75" customHeight="1" x14ac:dyDescent="0.25">
      <c r="A722"/>
    </row>
    <row r="723" spans="1:1" ht="27.75" customHeight="1" x14ac:dyDescent="0.25">
      <c r="A723"/>
    </row>
    <row r="724" spans="1:1" ht="27.75" customHeight="1" x14ac:dyDescent="0.25">
      <c r="A724"/>
    </row>
    <row r="725" spans="1:1" ht="27.75" customHeight="1" x14ac:dyDescent="0.25">
      <c r="A725"/>
    </row>
    <row r="726" spans="1:1" ht="27.75" customHeight="1" x14ac:dyDescent="0.25">
      <c r="A726"/>
    </row>
    <row r="727" spans="1:1" ht="27.75" customHeight="1" x14ac:dyDescent="0.25">
      <c r="A727"/>
    </row>
    <row r="728" spans="1:1" ht="27.75" customHeight="1" x14ac:dyDescent="0.25">
      <c r="A728"/>
    </row>
    <row r="729" spans="1:1" ht="27.75" customHeight="1" x14ac:dyDescent="0.25">
      <c r="A729"/>
    </row>
    <row r="730" spans="1:1" ht="27.75" customHeight="1" x14ac:dyDescent="0.25">
      <c r="A730"/>
    </row>
    <row r="731" spans="1:1" ht="27.75" customHeight="1" x14ac:dyDescent="0.25">
      <c r="A731"/>
    </row>
    <row r="732" spans="1:1" ht="27.75" customHeight="1" x14ac:dyDescent="0.25">
      <c r="A732"/>
    </row>
    <row r="733" spans="1:1" ht="27.75" customHeight="1" x14ac:dyDescent="0.25">
      <c r="A733"/>
    </row>
    <row r="734" spans="1:1" ht="27.75" customHeight="1" x14ac:dyDescent="0.25">
      <c r="A734"/>
    </row>
    <row r="735" spans="1:1" ht="27.75" customHeight="1" x14ac:dyDescent="0.25">
      <c r="A735"/>
    </row>
    <row r="736" spans="1:1" ht="27.75" customHeight="1" x14ac:dyDescent="0.25">
      <c r="A736"/>
    </row>
    <row r="737" spans="1:1" ht="27.75" customHeight="1" x14ac:dyDescent="0.25">
      <c r="A737"/>
    </row>
    <row r="738" spans="1:1" ht="27.75" customHeight="1" x14ac:dyDescent="0.25">
      <c r="A738"/>
    </row>
    <row r="739" spans="1:1" ht="27.75" customHeight="1" x14ac:dyDescent="0.25">
      <c r="A739"/>
    </row>
    <row r="740" spans="1:1" ht="27.75" customHeight="1" x14ac:dyDescent="0.25">
      <c r="A740"/>
    </row>
    <row r="741" spans="1:1" ht="27.75" customHeight="1" x14ac:dyDescent="0.25">
      <c r="A741"/>
    </row>
    <row r="742" spans="1:1" ht="27.75" customHeight="1" x14ac:dyDescent="0.25">
      <c r="A742"/>
    </row>
    <row r="743" spans="1:1" ht="27.75" customHeight="1" x14ac:dyDescent="0.25">
      <c r="A743"/>
    </row>
    <row r="744" spans="1:1" ht="27.75" customHeight="1" x14ac:dyDescent="0.25">
      <c r="A744"/>
    </row>
    <row r="745" spans="1:1" ht="27.75" customHeight="1" x14ac:dyDescent="0.25">
      <c r="A745"/>
    </row>
    <row r="746" spans="1:1" ht="27.75" customHeight="1" x14ac:dyDescent="0.25">
      <c r="A746"/>
    </row>
    <row r="747" spans="1:1" ht="27.75" customHeight="1" x14ac:dyDescent="0.25">
      <c r="A747"/>
    </row>
    <row r="748" spans="1:1" ht="27.75" customHeight="1" x14ac:dyDescent="0.25">
      <c r="A748"/>
    </row>
    <row r="749" spans="1:1" ht="27.75" customHeight="1" x14ac:dyDescent="0.25">
      <c r="A749"/>
    </row>
    <row r="750" spans="1:1" ht="27.75" customHeight="1" x14ac:dyDescent="0.25">
      <c r="A750"/>
    </row>
    <row r="751" spans="1:1" ht="27.75" customHeight="1" x14ac:dyDescent="0.25">
      <c r="A751"/>
    </row>
    <row r="752" spans="1:1" ht="27.75" customHeight="1" x14ac:dyDescent="0.25">
      <c r="A752"/>
    </row>
    <row r="753" spans="1:1" ht="27.75" customHeight="1" x14ac:dyDescent="0.25">
      <c r="A753"/>
    </row>
    <row r="754" spans="1:1" ht="27.75" customHeight="1" x14ac:dyDescent="0.25">
      <c r="A754"/>
    </row>
    <row r="755" spans="1:1" ht="27.75" customHeight="1" x14ac:dyDescent="0.25">
      <c r="A755"/>
    </row>
    <row r="756" spans="1:1" ht="27.75" customHeight="1" x14ac:dyDescent="0.25">
      <c r="A756"/>
    </row>
    <row r="757" spans="1:1" ht="27.75" customHeight="1" x14ac:dyDescent="0.25">
      <c r="A757"/>
    </row>
    <row r="758" spans="1:1" ht="27.75" customHeight="1" x14ac:dyDescent="0.25">
      <c r="A758"/>
    </row>
    <row r="759" spans="1:1" ht="27.75" customHeight="1" x14ac:dyDescent="0.25">
      <c r="A759"/>
    </row>
    <row r="760" spans="1:1" ht="27.75" customHeight="1" x14ac:dyDescent="0.25">
      <c r="A760"/>
    </row>
    <row r="761" spans="1:1" ht="27.75" customHeight="1" x14ac:dyDescent="0.25">
      <c r="A761"/>
    </row>
    <row r="762" spans="1:1" ht="27.75" customHeight="1" x14ac:dyDescent="0.25">
      <c r="A762"/>
    </row>
    <row r="763" spans="1:1" ht="27.75" customHeight="1" x14ac:dyDescent="0.25">
      <c r="A763"/>
    </row>
    <row r="764" spans="1:1" ht="27.75" customHeight="1" x14ac:dyDescent="0.25">
      <c r="A764"/>
    </row>
    <row r="765" spans="1:1" ht="27.75" customHeight="1" x14ac:dyDescent="0.25">
      <c r="A765"/>
    </row>
    <row r="766" spans="1:1" ht="27.75" customHeight="1" x14ac:dyDescent="0.25">
      <c r="A766"/>
    </row>
    <row r="767" spans="1:1" ht="27.75" customHeight="1" x14ac:dyDescent="0.25">
      <c r="A767"/>
    </row>
    <row r="768" spans="1:1" ht="27.75" customHeight="1" x14ac:dyDescent="0.25">
      <c r="A768"/>
    </row>
    <row r="769" spans="1:1" ht="27.75" customHeight="1" x14ac:dyDescent="0.25">
      <c r="A769"/>
    </row>
    <row r="770" spans="1:1" ht="27.75" customHeight="1" x14ac:dyDescent="0.25">
      <c r="A770"/>
    </row>
    <row r="771" spans="1:1" ht="27.75" customHeight="1" x14ac:dyDescent="0.25">
      <c r="A771"/>
    </row>
    <row r="772" spans="1:1" ht="27.75" customHeight="1" x14ac:dyDescent="0.25">
      <c r="A772"/>
    </row>
    <row r="773" spans="1:1" ht="27.75" customHeight="1" x14ac:dyDescent="0.25">
      <c r="A773"/>
    </row>
    <row r="774" spans="1:1" ht="27.75" customHeight="1" x14ac:dyDescent="0.25">
      <c r="A774"/>
    </row>
    <row r="775" spans="1:1" ht="27.75" customHeight="1" x14ac:dyDescent="0.25">
      <c r="A775"/>
    </row>
    <row r="776" spans="1:1" ht="27.75" customHeight="1" x14ac:dyDescent="0.25">
      <c r="A776"/>
    </row>
    <row r="777" spans="1:1" ht="27.75" customHeight="1" x14ac:dyDescent="0.25">
      <c r="A777"/>
    </row>
    <row r="778" spans="1:1" ht="27.75" customHeight="1" x14ac:dyDescent="0.25">
      <c r="A778"/>
    </row>
    <row r="779" spans="1:1" ht="27.75" customHeight="1" x14ac:dyDescent="0.25">
      <c r="A779"/>
    </row>
    <row r="780" spans="1:1" ht="27.75" customHeight="1" x14ac:dyDescent="0.25">
      <c r="A780"/>
    </row>
    <row r="781" spans="1:1" ht="27.75" customHeight="1" x14ac:dyDescent="0.25">
      <c r="A781"/>
    </row>
    <row r="782" spans="1:1" ht="27.75" customHeight="1" x14ac:dyDescent="0.25">
      <c r="A782"/>
    </row>
    <row r="783" spans="1:1" ht="27.75" customHeight="1" x14ac:dyDescent="0.25">
      <c r="A783"/>
    </row>
    <row r="784" spans="1:1" ht="27.75" customHeight="1" x14ac:dyDescent="0.25">
      <c r="A784"/>
    </row>
    <row r="785" spans="1:1" ht="27.75" customHeight="1" x14ac:dyDescent="0.25">
      <c r="A785"/>
    </row>
    <row r="786" spans="1:1" ht="27.75" customHeight="1" x14ac:dyDescent="0.25">
      <c r="A786"/>
    </row>
    <row r="787" spans="1:1" ht="27.75" customHeight="1" x14ac:dyDescent="0.25">
      <c r="A787"/>
    </row>
    <row r="788" spans="1:1" ht="27.75" customHeight="1" x14ac:dyDescent="0.25">
      <c r="A788"/>
    </row>
    <row r="789" spans="1:1" ht="27.75" customHeight="1" x14ac:dyDescent="0.25">
      <c r="A789"/>
    </row>
    <row r="790" spans="1:1" ht="27.75" customHeight="1" x14ac:dyDescent="0.25">
      <c r="A790"/>
    </row>
    <row r="791" spans="1:1" ht="27.75" customHeight="1" x14ac:dyDescent="0.25">
      <c r="A791"/>
    </row>
    <row r="792" spans="1:1" ht="27.75" customHeight="1" x14ac:dyDescent="0.25">
      <c r="A792"/>
    </row>
    <row r="793" spans="1:1" ht="27.75" customHeight="1" x14ac:dyDescent="0.25">
      <c r="A793"/>
    </row>
    <row r="794" spans="1:1" ht="27.75" customHeight="1" x14ac:dyDescent="0.25">
      <c r="A794"/>
    </row>
    <row r="795" spans="1:1" ht="27.75" customHeight="1" x14ac:dyDescent="0.25">
      <c r="A795"/>
    </row>
    <row r="796" spans="1:1" ht="27.75" customHeight="1" x14ac:dyDescent="0.25">
      <c r="A796"/>
    </row>
    <row r="797" spans="1:1" ht="27.75" customHeight="1" x14ac:dyDescent="0.25">
      <c r="A797"/>
    </row>
    <row r="798" spans="1:1" ht="27.75" customHeight="1" x14ac:dyDescent="0.25">
      <c r="A798"/>
    </row>
    <row r="799" spans="1:1" ht="27.75" customHeight="1" x14ac:dyDescent="0.25">
      <c r="A799"/>
    </row>
    <row r="800" spans="1:1" ht="27.75" customHeight="1" x14ac:dyDescent="0.25">
      <c r="A800"/>
    </row>
    <row r="801" spans="1:1" ht="27.75" customHeight="1" x14ac:dyDescent="0.25">
      <c r="A801"/>
    </row>
    <row r="802" spans="1:1" ht="27.75" customHeight="1" x14ac:dyDescent="0.25">
      <c r="A802"/>
    </row>
    <row r="803" spans="1:1" ht="27.75" customHeight="1" x14ac:dyDescent="0.25">
      <c r="A803"/>
    </row>
    <row r="804" spans="1:1" ht="27.75" customHeight="1" x14ac:dyDescent="0.25">
      <c r="A804"/>
    </row>
    <row r="805" spans="1:1" ht="27.75" customHeight="1" x14ac:dyDescent="0.25">
      <c r="A805"/>
    </row>
    <row r="806" spans="1:1" ht="27.75" customHeight="1" x14ac:dyDescent="0.25">
      <c r="A806"/>
    </row>
    <row r="807" spans="1:1" ht="27.75" customHeight="1" x14ac:dyDescent="0.25">
      <c r="A807"/>
    </row>
    <row r="808" spans="1:1" ht="27.75" customHeight="1" x14ac:dyDescent="0.25">
      <c r="A808"/>
    </row>
    <row r="809" spans="1:1" ht="27.75" customHeight="1" x14ac:dyDescent="0.25">
      <c r="A809"/>
    </row>
    <row r="810" spans="1:1" ht="27.75" customHeight="1" x14ac:dyDescent="0.25">
      <c r="A810"/>
    </row>
    <row r="811" spans="1:1" ht="27.75" customHeight="1" x14ac:dyDescent="0.25">
      <c r="A811"/>
    </row>
    <row r="812" spans="1:1" ht="27.75" customHeight="1" x14ac:dyDescent="0.25">
      <c r="A812"/>
    </row>
    <row r="813" spans="1:1" ht="27.75" customHeight="1" x14ac:dyDescent="0.25">
      <c r="A813"/>
    </row>
    <row r="814" spans="1:1" ht="27.75" customHeight="1" x14ac:dyDescent="0.25">
      <c r="A814"/>
    </row>
    <row r="815" spans="1:1" ht="27.75" customHeight="1" x14ac:dyDescent="0.25">
      <c r="A815"/>
    </row>
    <row r="816" spans="1:1" ht="27.75" customHeight="1" x14ac:dyDescent="0.25">
      <c r="A816"/>
    </row>
    <row r="817" spans="1:1" ht="27.75" customHeight="1" x14ac:dyDescent="0.25">
      <c r="A817"/>
    </row>
    <row r="818" spans="1:1" ht="27.75" customHeight="1" x14ac:dyDescent="0.25">
      <c r="A818"/>
    </row>
    <row r="819" spans="1:1" ht="27.75" customHeight="1" x14ac:dyDescent="0.25">
      <c r="A819"/>
    </row>
    <row r="820" spans="1:1" ht="27.75" customHeight="1" x14ac:dyDescent="0.25">
      <c r="A820"/>
    </row>
    <row r="821" spans="1:1" ht="27.75" customHeight="1" x14ac:dyDescent="0.25">
      <c r="A821"/>
    </row>
    <row r="822" spans="1:1" ht="27.75" customHeight="1" x14ac:dyDescent="0.25">
      <c r="A822"/>
    </row>
    <row r="823" spans="1:1" ht="27.75" customHeight="1" x14ac:dyDescent="0.25">
      <c r="A823"/>
    </row>
    <row r="824" spans="1:1" ht="27.75" customHeight="1" x14ac:dyDescent="0.25">
      <c r="A824"/>
    </row>
    <row r="825" spans="1:1" ht="27.75" customHeight="1" x14ac:dyDescent="0.25">
      <c r="A825"/>
    </row>
    <row r="826" spans="1:1" ht="27.75" customHeight="1" x14ac:dyDescent="0.25">
      <c r="A826"/>
    </row>
    <row r="827" spans="1:1" ht="27.75" customHeight="1" x14ac:dyDescent="0.25">
      <c r="A827"/>
    </row>
    <row r="828" spans="1:1" ht="27.75" customHeight="1" x14ac:dyDescent="0.25">
      <c r="A828"/>
    </row>
    <row r="829" spans="1:1" ht="27.75" customHeight="1" x14ac:dyDescent="0.25">
      <c r="A829"/>
    </row>
    <row r="830" spans="1:1" ht="27.75" customHeight="1" x14ac:dyDescent="0.25">
      <c r="A830"/>
    </row>
    <row r="831" spans="1:1" ht="27.75" customHeight="1" x14ac:dyDescent="0.25">
      <c r="A831"/>
    </row>
    <row r="832" spans="1:1" ht="27.75" customHeight="1" x14ac:dyDescent="0.25">
      <c r="A832"/>
    </row>
    <row r="833" spans="1:1" ht="27.75" customHeight="1" x14ac:dyDescent="0.25">
      <c r="A833"/>
    </row>
    <row r="834" spans="1:1" ht="27.75" customHeight="1" x14ac:dyDescent="0.25">
      <c r="A834"/>
    </row>
    <row r="835" spans="1:1" ht="27.75" customHeight="1" x14ac:dyDescent="0.25">
      <c r="A835"/>
    </row>
    <row r="836" spans="1:1" ht="27.75" customHeight="1" x14ac:dyDescent="0.25">
      <c r="A836"/>
    </row>
    <row r="837" spans="1:1" ht="27.75" customHeight="1" x14ac:dyDescent="0.25">
      <c r="A837"/>
    </row>
    <row r="838" spans="1:1" ht="27.75" customHeight="1" x14ac:dyDescent="0.25">
      <c r="A838"/>
    </row>
    <row r="839" spans="1:1" ht="27.75" customHeight="1" x14ac:dyDescent="0.25">
      <c r="A839"/>
    </row>
    <row r="840" spans="1:1" ht="27.75" customHeight="1" x14ac:dyDescent="0.25">
      <c r="A840"/>
    </row>
    <row r="841" spans="1:1" ht="27.75" customHeight="1" x14ac:dyDescent="0.25">
      <c r="A841"/>
    </row>
    <row r="842" spans="1:1" ht="27.75" customHeight="1" x14ac:dyDescent="0.25">
      <c r="A842"/>
    </row>
    <row r="843" spans="1:1" ht="27.75" customHeight="1" x14ac:dyDescent="0.25">
      <c r="A843"/>
    </row>
    <row r="844" spans="1:1" ht="27.75" customHeight="1" x14ac:dyDescent="0.25">
      <c r="A844"/>
    </row>
    <row r="845" spans="1:1" ht="27.75" customHeight="1" x14ac:dyDescent="0.25">
      <c r="A845"/>
    </row>
    <row r="846" spans="1:1" ht="27.75" customHeight="1" x14ac:dyDescent="0.25">
      <c r="A846"/>
    </row>
    <row r="847" spans="1:1" ht="27.75" customHeight="1" x14ac:dyDescent="0.25">
      <c r="A847"/>
    </row>
    <row r="848" spans="1:1" ht="27.75" customHeight="1" x14ac:dyDescent="0.25">
      <c r="A848"/>
    </row>
    <row r="849" spans="1:1" ht="27.75" customHeight="1" x14ac:dyDescent="0.25">
      <c r="A849"/>
    </row>
    <row r="850" spans="1:1" ht="27.75" customHeight="1" x14ac:dyDescent="0.25">
      <c r="A850"/>
    </row>
    <row r="851" spans="1:1" ht="27.75" customHeight="1" x14ac:dyDescent="0.25">
      <c r="A851"/>
    </row>
    <row r="852" spans="1:1" ht="27.75" customHeight="1" x14ac:dyDescent="0.25">
      <c r="A852"/>
    </row>
    <row r="853" spans="1:1" ht="27.75" customHeight="1" x14ac:dyDescent="0.25">
      <c r="A853"/>
    </row>
    <row r="854" spans="1:1" ht="27.75" customHeight="1" x14ac:dyDescent="0.25">
      <c r="A854"/>
    </row>
    <row r="855" spans="1:1" ht="27.75" customHeight="1" x14ac:dyDescent="0.25">
      <c r="A855"/>
    </row>
    <row r="856" spans="1:1" ht="27.75" customHeight="1" x14ac:dyDescent="0.25">
      <c r="A856"/>
    </row>
    <row r="857" spans="1:1" ht="27.75" customHeight="1" x14ac:dyDescent="0.25">
      <c r="A857"/>
    </row>
    <row r="858" spans="1:1" ht="27.75" customHeight="1" x14ac:dyDescent="0.25">
      <c r="A858"/>
    </row>
    <row r="859" spans="1:1" ht="27.75" customHeight="1" x14ac:dyDescent="0.25">
      <c r="A859"/>
    </row>
    <row r="860" spans="1:1" ht="27.75" customHeight="1" x14ac:dyDescent="0.25">
      <c r="A860"/>
    </row>
    <row r="861" spans="1:1" ht="27.75" customHeight="1" x14ac:dyDescent="0.25">
      <c r="A861"/>
    </row>
    <row r="862" spans="1:1" ht="27.75" customHeight="1" x14ac:dyDescent="0.25">
      <c r="A862"/>
    </row>
    <row r="863" spans="1:1" ht="27.75" customHeight="1" x14ac:dyDescent="0.25">
      <c r="A863"/>
    </row>
    <row r="864" spans="1:1" ht="27.75" customHeight="1" x14ac:dyDescent="0.25">
      <c r="A864"/>
    </row>
    <row r="865" spans="1:1" ht="27.75" customHeight="1" x14ac:dyDescent="0.25">
      <c r="A865"/>
    </row>
    <row r="866" spans="1:1" ht="27.75" customHeight="1" x14ac:dyDescent="0.25">
      <c r="A866"/>
    </row>
    <row r="867" spans="1:1" ht="27.75" customHeight="1" x14ac:dyDescent="0.25">
      <c r="A867"/>
    </row>
    <row r="868" spans="1:1" ht="27.75" customHeight="1" x14ac:dyDescent="0.25">
      <c r="A868"/>
    </row>
    <row r="869" spans="1:1" ht="27.75" customHeight="1" x14ac:dyDescent="0.25">
      <c r="A869"/>
    </row>
    <row r="870" spans="1:1" ht="27.75" customHeight="1" x14ac:dyDescent="0.25">
      <c r="A870"/>
    </row>
    <row r="871" spans="1:1" ht="27.75" customHeight="1" x14ac:dyDescent="0.25">
      <c r="A871"/>
    </row>
    <row r="872" spans="1:1" ht="27.75" customHeight="1" x14ac:dyDescent="0.25">
      <c r="A872"/>
    </row>
    <row r="873" spans="1:1" ht="27.75" customHeight="1" x14ac:dyDescent="0.25">
      <c r="A873"/>
    </row>
    <row r="874" spans="1:1" ht="27.75" customHeight="1" x14ac:dyDescent="0.25">
      <c r="A874"/>
    </row>
    <row r="875" spans="1:1" ht="27.75" customHeight="1" x14ac:dyDescent="0.25">
      <c r="A875"/>
    </row>
    <row r="876" spans="1:1" ht="27.75" customHeight="1" x14ac:dyDescent="0.25">
      <c r="A876"/>
    </row>
    <row r="877" spans="1:1" ht="27.75" customHeight="1" x14ac:dyDescent="0.25">
      <c r="A877"/>
    </row>
    <row r="878" spans="1:1" ht="27.75" customHeight="1" x14ac:dyDescent="0.25">
      <c r="A878"/>
    </row>
    <row r="879" spans="1:1" ht="27.75" customHeight="1" x14ac:dyDescent="0.25">
      <c r="A879"/>
    </row>
    <row r="880" spans="1:1" ht="27.75" customHeight="1" x14ac:dyDescent="0.25">
      <c r="A880"/>
    </row>
    <row r="881" spans="1:1" ht="27.75" customHeight="1" x14ac:dyDescent="0.25">
      <c r="A881"/>
    </row>
    <row r="882" spans="1:1" ht="27.75" customHeight="1" x14ac:dyDescent="0.25">
      <c r="A882"/>
    </row>
    <row r="883" spans="1:1" ht="27.75" customHeight="1" x14ac:dyDescent="0.25">
      <c r="A883"/>
    </row>
    <row r="884" spans="1:1" ht="27.75" customHeight="1" x14ac:dyDescent="0.25">
      <c r="A884"/>
    </row>
    <row r="885" spans="1:1" ht="27.75" customHeight="1" x14ac:dyDescent="0.25">
      <c r="A885"/>
    </row>
    <row r="886" spans="1:1" ht="27.75" customHeight="1" x14ac:dyDescent="0.25">
      <c r="A886"/>
    </row>
    <row r="887" spans="1:1" ht="27.75" customHeight="1" x14ac:dyDescent="0.25">
      <c r="A887"/>
    </row>
    <row r="888" spans="1:1" ht="27.75" customHeight="1" x14ac:dyDescent="0.25">
      <c r="A888"/>
    </row>
    <row r="889" spans="1:1" ht="27.75" customHeight="1" x14ac:dyDescent="0.25">
      <c r="A889"/>
    </row>
    <row r="890" spans="1:1" ht="27.75" customHeight="1" x14ac:dyDescent="0.25">
      <c r="A890"/>
    </row>
    <row r="891" spans="1:1" ht="27.75" customHeight="1" x14ac:dyDescent="0.25">
      <c r="A891"/>
    </row>
    <row r="892" spans="1:1" ht="27.75" customHeight="1" x14ac:dyDescent="0.25">
      <c r="A892"/>
    </row>
    <row r="893" spans="1:1" ht="27.75" customHeight="1" x14ac:dyDescent="0.25">
      <c r="A893"/>
    </row>
    <row r="894" spans="1:1" ht="27.75" customHeight="1" x14ac:dyDescent="0.25">
      <c r="A894"/>
    </row>
    <row r="895" spans="1:1" ht="27.75" customHeight="1" x14ac:dyDescent="0.25">
      <c r="A895"/>
    </row>
    <row r="896" spans="1:1" ht="27.75" customHeight="1" x14ac:dyDescent="0.25">
      <c r="A896"/>
    </row>
    <row r="897" spans="1:1" ht="27.75" customHeight="1" x14ac:dyDescent="0.25">
      <c r="A897"/>
    </row>
    <row r="898" spans="1:1" ht="27.75" customHeight="1" x14ac:dyDescent="0.25">
      <c r="A898"/>
    </row>
    <row r="899" spans="1:1" ht="27.75" customHeight="1" x14ac:dyDescent="0.25">
      <c r="A899"/>
    </row>
    <row r="900" spans="1:1" ht="27.75" customHeight="1" x14ac:dyDescent="0.25">
      <c r="A900"/>
    </row>
    <row r="901" spans="1:1" ht="27.75" customHeight="1" x14ac:dyDescent="0.25">
      <c r="A901"/>
    </row>
    <row r="902" spans="1:1" ht="27.75" customHeight="1" x14ac:dyDescent="0.25">
      <c r="A902"/>
    </row>
    <row r="903" spans="1:1" ht="27.75" customHeight="1" x14ac:dyDescent="0.25">
      <c r="A903"/>
    </row>
    <row r="904" spans="1:1" ht="27.75" customHeight="1" x14ac:dyDescent="0.25">
      <c r="A904"/>
    </row>
    <row r="905" spans="1:1" ht="27.75" customHeight="1" x14ac:dyDescent="0.25">
      <c r="A905"/>
    </row>
    <row r="906" spans="1:1" ht="27.75" customHeight="1" x14ac:dyDescent="0.25">
      <c r="A906"/>
    </row>
    <row r="907" spans="1:1" ht="27.75" customHeight="1" x14ac:dyDescent="0.25">
      <c r="A907"/>
    </row>
    <row r="908" spans="1:1" ht="27.75" customHeight="1" x14ac:dyDescent="0.25">
      <c r="A908"/>
    </row>
    <row r="909" spans="1:1" ht="27.75" customHeight="1" x14ac:dyDescent="0.25">
      <c r="A909"/>
    </row>
    <row r="910" spans="1:1" ht="27.75" customHeight="1" x14ac:dyDescent="0.25">
      <c r="A910"/>
    </row>
    <row r="911" spans="1:1" ht="27.75" customHeight="1" x14ac:dyDescent="0.25">
      <c r="A911"/>
    </row>
    <row r="912" spans="1:1" ht="27.75" customHeight="1" x14ac:dyDescent="0.25">
      <c r="A912"/>
    </row>
    <row r="913" spans="1:1" ht="27.75" customHeight="1" x14ac:dyDescent="0.25">
      <c r="A913"/>
    </row>
    <row r="914" spans="1:1" ht="27.75" customHeight="1" x14ac:dyDescent="0.25">
      <c r="A914"/>
    </row>
    <row r="915" spans="1:1" ht="27.75" customHeight="1" x14ac:dyDescent="0.25">
      <c r="A915"/>
    </row>
    <row r="916" spans="1:1" ht="27.75" customHeight="1" x14ac:dyDescent="0.25">
      <c r="A916"/>
    </row>
    <row r="917" spans="1:1" ht="27.75" customHeight="1" x14ac:dyDescent="0.25">
      <c r="A917"/>
    </row>
    <row r="918" spans="1:1" ht="27.75" customHeight="1" x14ac:dyDescent="0.25">
      <c r="A918"/>
    </row>
    <row r="919" spans="1:1" ht="27.75" customHeight="1" x14ac:dyDescent="0.25">
      <c r="A919"/>
    </row>
    <row r="920" spans="1:1" ht="27.75" customHeight="1" x14ac:dyDescent="0.25">
      <c r="A920"/>
    </row>
    <row r="921" spans="1:1" ht="27.75" customHeight="1" x14ac:dyDescent="0.25">
      <c r="A921"/>
    </row>
    <row r="922" spans="1:1" ht="27.75" customHeight="1" x14ac:dyDescent="0.25">
      <c r="A922"/>
    </row>
    <row r="923" spans="1:1" ht="27.75" customHeight="1" x14ac:dyDescent="0.25">
      <c r="A923"/>
    </row>
    <row r="924" spans="1:1" ht="27.75" customHeight="1" x14ac:dyDescent="0.25">
      <c r="A924"/>
    </row>
    <row r="925" spans="1:1" ht="27.75" customHeight="1" x14ac:dyDescent="0.25">
      <c r="A925"/>
    </row>
    <row r="926" spans="1:1" ht="27.75" customHeight="1" x14ac:dyDescent="0.25">
      <c r="A926"/>
    </row>
    <row r="927" spans="1:1" ht="27.75" customHeight="1" x14ac:dyDescent="0.25">
      <c r="A927"/>
    </row>
    <row r="928" spans="1:1" ht="27.75" customHeight="1" x14ac:dyDescent="0.25">
      <c r="A928"/>
    </row>
    <row r="929" spans="1:1" ht="27.75" customHeight="1" x14ac:dyDescent="0.25">
      <c r="A929"/>
    </row>
    <row r="930" spans="1:1" ht="27.75" customHeight="1" x14ac:dyDescent="0.25">
      <c r="A930"/>
    </row>
    <row r="931" spans="1:1" ht="27.75" customHeight="1" x14ac:dyDescent="0.25">
      <c r="A931"/>
    </row>
    <row r="932" spans="1:1" ht="27.75" customHeight="1" x14ac:dyDescent="0.25">
      <c r="A932"/>
    </row>
    <row r="933" spans="1:1" ht="27.75" customHeight="1" x14ac:dyDescent="0.25">
      <c r="A933"/>
    </row>
    <row r="934" spans="1:1" ht="27.75" customHeight="1" x14ac:dyDescent="0.25">
      <c r="A934"/>
    </row>
    <row r="935" spans="1:1" ht="27.75" customHeight="1" x14ac:dyDescent="0.25">
      <c r="A935"/>
    </row>
    <row r="936" spans="1:1" ht="27.75" customHeight="1" x14ac:dyDescent="0.25">
      <c r="A936"/>
    </row>
    <row r="937" spans="1:1" ht="27.75" customHeight="1" x14ac:dyDescent="0.25">
      <c r="A937"/>
    </row>
    <row r="938" spans="1:1" ht="27.75" customHeight="1" x14ac:dyDescent="0.25">
      <c r="A938"/>
    </row>
    <row r="939" spans="1:1" ht="27.75" customHeight="1" x14ac:dyDescent="0.25">
      <c r="A939"/>
    </row>
    <row r="940" spans="1:1" ht="27.75" customHeight="1" x14ac:dyDescent="0.25">
      <c r="A940"/>
    </row>
    <row r="941" spans="1:1" ht="27.75" customHeight="1" x14ac:dyDescent="0.25">
      <c r="A941"/>
    </row>
    <row r="942" spans="1:1" ht="27.75" customHeight="1" x14ac:dyDescent="0.25">
      <c r="A942"/>
    </row>
    <row r="943" spans="1:1" ht="27.75" customHeight="1" x14ac:dyDescent="0.25">
      <c r="A943"/>
    </row>
    <row r="944" spans="1:1" ht="27.75" customHeight="1" x14ac:dyDescent="0.25">
      <c r="A944"/>
    </row>
    <row r="945" spans="1:1" ht="27.75" customHeight="1" x14ac:dyDescent="0.25">
      <c r="A945"/>
    </row>
    <row r="946" spans="1:1" ht="27.75" customHeight="1" x14ac:dyDescent="0.25">
      <c r="A946"/>
    </row>
    <row r="947" spans="1:1" ht="27.75" customHeight="1" x14ac:dyDescent="0.25">
      <c r="A947"/>
    </row>
    <row r="948" spans="1:1" ht="27.75" customHeight="1" x14ac:dyDescent="0.25">
      <c r="A948"/>
    </row>
    <row r="949" spans="1:1" ht="27.75" customHeight="1" x14ac:dyDescent="0.25">
      <c r="A949"/>
    </row>
    <row r="950" spans="1:1" ht="27.75" customHeight="1" x14ac:dyDescent="0.25">
      <c r="A950"/>
    </row>
    <row r="951" spans="1:1" ht="27.75" customHeight="1" x14ac:dyDescent="0.25">
      <c r="A951"/>
    </row>
    <row r="952" spans="1:1" ht="27.75" customHeight="1" x14ac:dyDescent="0.25">
      <c r="A952"/>
    </row>
    <row r="953" spans="1:1" ht="27.75" customHeight="1" x14ac:dyDescent="0.25">
      <c r="A953"/>
    </row>
    <row r="954" spans="1:1" ht="27.75" customHeight="1" x14ac:dyDescent="0.25">
      <c r="A954"/>
    </row>
    <row r="955" spans="1:1" ht="27.75" customHeight="1" x14ac:dyDescent="0.25">
      <c r="A955"/>
    </row>
    <row r="956" spans="1:1" ht="27.75" customHeight="1" x14ac:dyDescent="0.25">
      <c r="A956"/>
    </row>
    <row r="957" spans="1:1" ht="27.75" customHeight="1" x14ac:dyDescent="0.25">
      <c r="A957"/>
    </row>
    <row r="958" spans="1:1" ht="27.75" customHeight="1" x14ac:dyDescent="0.25">
      <c r="A958"/>
    </row>
    <row r="959" spans="1:1" ht="27.75" customHeight="1" x14ac:dyDescent="0.25">
      <c r="A959"/>
    </row>
    <row r="960" spans="1:1" ht="27.75" customHeight="1" x14ac:dyDescent="0.25">
      <c r="A960"/>
    </row>
    <row r="961" spans="1:1" ht="27.75" customHeight="1" x14ac:dyDescent="0.25">
      <c r="A961"/>
    </row>
    <row r="962" spans="1:1" ht="27.75" customHeight="1" x14ac:dyDescent="0.25">
      <c r="A962"/>
    </row>
    <row r="963" spans="1:1" ht="27.75" customHeight="1" x14ac:dyDescent="0.25">
      <c r="A963"/>
    </row>
    <row r="964" spans="1:1" ht="27.75" customHeight="1" x14ac:dyDescent="0.25">
      <c r="A964"/>
    </row>
    <row r="965" spans="1:1" ht="27.75" customHeight="1" x14ac:dyDescent="0.25">
      <c r="A965"/>
    </row>
    <row r="966" spans="1:1" ht="27.75" customHeight="1" x14ac:dyDescent="0.25">
      <c r="A966"/>
    </row>
    <row r="967" spans="1:1" ht="27.75" customHeight="1" x14ac:dyDescent="0.25">
      <c r="A967"/>
    </row>
    <row r="968" spans="1:1" ht="27.75" customHeight="1" x14ac:dyDescent="0.25">
      <c r="A968"/>
    </row>
    <row r="969" spans="1:1" ht="27.75" customHeight="1" x14ac:dyDescent="0.25">
      <c r="A969"/>
    </row>
    <row r="970" spans="1:1" ht="27.75" customHeight="1" x14ac:dyDescent="0.25">
      <c r="A970"/>
    </row>
    <row r="971" spans="1:1" ht="27.75" customHeight="1" x14ac:dyDescent="0.25">
      <c r="A971"/>
    </row>
    <row r="972" spans="1:1" ht="27.75" customHeight="1" x14ac:dyDescent="0.25">
      <c r="A972"/>
    </row>
    <row r="973" spans="1:1" ht="27.75" customHeight="1" x14ac:dyDescent="0.25">
      <c r="A973"/>
    </row>
    <row r="974" spans="1:1" ht="27.75" customHeight="1" x14ac:dyDescent="0.25">
      <c r="A974"/>
    </row>
    <row r="975" spans="1:1" ht="27.75" customHeight="1" x14ac:dyDescent="0.25">
      <c r="A975"/>
    </row>
    <row r="976" spans="1:1" ht="27.75" customHeight="1" x14ac:dyDescent="0.25">
      <c r="A976"/>
    </row>
    <row r="977" spans="1:1" ht="27.75" customHeight="1" x14ac:dyDescent="0.25">
      <c r="A977"/>
    </row>
    <row r="978" spans="1:1" ht="27.75" customHeight="1" x14ac:dyDescent="0.25">
      <c r="A978"/>
    </row>
    <row r="979" spans="1:1" ht="27.75" customHeight="1" x14ac:dyDescent="0.25">
      <c r="A979"/>
    </row>
    <row r="980" spans="1:1" ht="27.75" customHeight="1" x14ac:dyDescent="0.25">
      <c r="A980"/>
    </row>
    <row r="981" spans="1:1" ht="27.75" customHeight="1" x14ac:dyDescent="0.25">
      <c r="A981"/>
    </row>
    <row r="982" spans="1:1" ht="27.75" customHeight="1" x14ac:dyDescent="0.25">
      <c r="A982"/>
    </row>
    <row r="983" spans="1:1" ht="27.75" customHeight="1" x14ac:dyDescent="0.25">
      <c r="A983"/>
    </row>
    <row r="984" spans="1:1" ht="27.75" customHeight="1" x14ac:dyDescent="0.25">
      <c r="A984"/>
    </row>
    <row r="985" spans="1:1" ht="27.75" customHeight="1" x14ac:dyDescent="0.25">
      <c r="A985"/>
    </row>
    <row r="986" spans="1:1" ht="27.75" customHeight="1" x14ac:dyDescent="0.25">
      <c r="A986"/>
    </row>
    <row r="987" spans="1:1" ht="27.75" customHeight="1" x14ac:dyDescent="0.25">
      <c r="A987"/>
    </row>
    <row r="988" spans="1:1" ht="27.75" customHeight="1" x14ac:dyDescent="0.25">
      <c r="A988"/>
    </row>
    <row r="989" spans="1:1" ht="27.75" customHeight="1" x14ac:dyDescent="0.25">
      <c r="A989"/>
    </row>
    <row r="990" spans="1:1" ht="27.75" customHeight="1" x14ac:dyDescent="0.25">
      <c r="A990"/>
    </row>
    <row r="991" spans="1:1" ht="27.75" customHeight="1" x14ac:dyDescent="0.25">
      <c r="A991"/>
    </row>
    <row r="992" spans="1:1" ht="27.75" customHeight="1" x14ac:dyDescent="0.25">
      <c r="A992"/>
    </row>
    <row r="993" spans="1:1" ht="27.75" customHeight="1" x14ac:dyDescent="0.25">
      <c r="A993"/>
    </row>
    <row r="994" spans="1:1" ht="27.75" customHeight="1" x14ac:dyDescent="0.25">
      <c r="A994"/>
    </row>
    <row r="995" spans="1:1" ht="27.75" customHeight="1" x14ac:dyDescent="0.25">
      <c r="A995"/>
    </row>
    <row r="996" spans="1:1" ht="27.75" customHeight="1" x14ac:dyDescent="0.25">
      <c r="A996"/>
    </row>
    <row r="997" spans="1:1" ht="27.75" customHeight="1" x14ac:dyDescent="0.25">
      <c r="A997"/>
    </row>
    <row r="998" spans="1:1" ht="27.75" customHeight="1" x14ac:dyDescent="0.25">
      <c r="A998"/>
    </row>
    <row r="999" spans="1:1" ht="27.75" customHeight="1" x14ac:dyDescent="0.25">
      <c r="A999"/>
    </row>
    <row r="1000" spans="1:1" ht="27.75" customHeight="1" x14ac:dyDescent="0.25">
      <c r="A1000"/>
    </row>
    <row r="1001" spans="1:1" ht="27.75" customHeight="1" x14ac:dyDescent="0.25">
      <c r="A1001"/>
    </row>
    <row r="1002" spans="1:1" ht="27.75" customHeight="1" x14ac:dyDescent="0.25">
      <c r="A1002"/>
    </row>
    <row r="1003" spans="1:1" ht="27.75" customHeight="1" x14ac:dyDescent="0.25">
      <c r="A1003"/>
    </row>
    <row r="1004" spans="1:1" ht="27.75" customHeight="1" x14ac:dyDescent="0.25">
      <c r="A1004"/>
    </row>
    <row r="1005" spans="1:1" ht="27.75" customHeight="1" x14ac:dyDescent="0.25">
      <c r="A1005"/>
    </row>
    <row r="1006" spans="1:1" ht="27.75" customHeight="1" x14ac:dyDescent="0.25">
      <c r="A1006"/>
    </row>
    <row r="1007" spans="1:1" ht="27.75" customHeight="1" x14ac:dyDescent="0.25">
      <c r="A1007"/>
    </row>
    <row r="1008" spans="1:1" ht="27.75" customHeight="1" x14ac:dyDescent="0.25">
      <c r="A1008"/>
    </row>
    <row r="1009" spans="1:1" ht="27.75" customHeight="1" x14ac:dyDescent="0.25">
      <c r="A1009"/>
    </row>
    <row r="1010" spans="1:1" ht="27.75" customHeight="1" x14ac:dyDescent="0.25">
      <c r="A1010"/>
    </row>
    <row r="1011" spans="1:1" ht="27.75" customHeight="1" x14ac:dyDescent="0.25">
      <c r="A1011"/>
    </row>
    <row r="1012" spans="1:1" ht="27.75" customHeight="1" x14ac:dyDescent="0.25">
      <c r="A1012"/>
    </row>
    <row r="1013" spans="1:1" ht="27.75" customHeight="1" x14ac:dyDescent="0.25">
      <c r="A1013"/>
    </row>
    <row r="1014" spans="1:1" ht="27.75" customHeight="1" x14ac:dyDescent="0.25">
      <c r="A1014"/>
    </row>
    <row r="1015" spans="1:1" ht="27.75" customHeight="1" x14ac:dyDescent="0.25">
      <c r="A1015"/>
    </row>
    <row r="1016" spans="1:1" ht="27.75" customHeight="1" x14ac:dyDescent="0.25">
      <c r="A1016"/>
    </row>
    <row r="1017" spans="1:1" ht="27.75" customHeight="1" x14ac:dyDescent="0.25">
      <c r="A1017"/>
    </row>
    <row r="1018" spans="1:1" ht="27.75" customHeight="1" x14ac:dyDescent="0.25">
      <c r="A1018"/>
    </row>
    <row r="1019" spans="1:1" ht="27.75" customHeight="1" x14ac:dyDescent="0.25">
      <c r="A1019"/>
    </row>
    <row r="1020" spans="1:1" ht="27.75" customHeight="1" x14ac:dyDescent="0.25">
      <c r="A1020"/>
    </row>
    <row r="1021" spans="1:1" ht="27.75" customHeight="1" x14ac:dyDescent="0.25">
      <c r="A1021"/>
    </row>
    <row r="1022" spans="1:1" ht="27.75" customHeight="1" x14ac:dyDescent="0.25">
      <c r="A1022"/>
    </row>
    <row r="1023" spans="1:1" ht="27.75" customHeight="1" x14ac:dyDescent="0.25">
      <c r="A1023"/>
    </row>
    <row r="1024" spans="1:1" ht="27.75" customHeight="1" x14ac:dyDescent="0.25">
      <c r="A1024"/>
    </row>
    <row r="1025" spans="1:1" ht="27.75" customHeight="1" x14ac:dyDescent="0.25">
      <c r="A1025"/>
    </row>
    <row r="1026" spans="1:1" ht="27.75" customHeight="1" x14ac:dyDescent="0.25">
      <c r="A1026"/>
    </row>
    <row r="1027" spans="1:1" ht="27.75" customHeight="1" x14ac:dyDescent="0.25">
      <c r="A1027"/>
    </row>
    <row r="1028" spans="1:1" ht="27.75" customHeight="1" x14ac:dyDescent="0.25">
      <c r="A1028"/>
    </row>
    <row r="1029" spans="1:1" ht="27.75" customHeight="1" x14ac:dyDescent="0.25">
      <c r="A1029"/>
    </row>
    <row r="1030" spans="1:1" ht="27.75" customHeight="1" x14ac:dyDescent="0.25">
      <c r="A1030"/>
    </row>
    <row r="1031" spans="1:1" ht="27.75" customHeight="1" x14ac:dyDescent="0.25">
      <c r="A1031"/>
    </row>
    <row r="1032" spans="1:1" ht="27.75" customHeight="1" x14ac:dyDescent="0.25">
      <c r="A1032"/>
    </row>
    <row r="1033" spans="1:1" ht="27.75" customHeight="1" x14ac:dyDescent="0.25">
      <c r="A1033"/>
    </row>
    <row r="1034" spans="1:1" ht="27.75" customHeight="1" x14ac:dyDescent="0.25">
      <c r="A1034"/>
    </row>
    <row r="1035" spans="1:1" ht="27.75" customHeight="1" x14ac:dyDescent="0.25">
      <c r="A1035"/>
    </row>
    <row r="1036" spans="1:1" ht="27.75" customHeight="1" x14ac:dyDescent="0.25">
      <c r="A1036"/>
    </row>
    <row r="1037" spans="1:1" ht="27.75" customHeight="1" x14ac:dyDescent="0.25">
      <c r="A1037"/>
    </row>
    <row r="1038" spans="1:1" ht="27.75" customHeight="1" x14ac:dyDescent="0.25">
      <c r="A1038"/>
    </row>
    <row r="1039" spans="1:1" ht="27.75" customHeight="1" x14ac:dyDescent="0.25">
      <c r="A1039"/>
    </row>
    <row r="1040" spans="1:1" ht="27.75" customHeight="1" x14ac:dyDescent="0.25">
      <c r="A1040"/>
    </row>
    <row r="1041" spans="1:1" ht="27.75" customHeight="1" x14ac:dyDescent="0.25">
      <c r="A1041"/>
    </row>
    <row r="1042" spans="1:1" ht="27.75" customHeight="1" x14ac:dyDescent="0.25">
      <c r="A1042"/>
    </row>
    <row r="1043" spans="1:1" ht="27.75" customHeight="1" x14ac:dyDescent="0.25">
      <c r="A1043"/>
    </row>
    <row r="1044" spans="1:1" ht="27.75" customHeight="1" x14ac:dyDescent="0.25">
      <c r="A1044"/>
    </row>
    <row r="1045" spans="1:1" ht="27.75" customHeight="1" x14ac:dyDescent="0.25">
      <c r="A1045"/>
    </row>
    <row r="1046" spans="1:1" ht="27.75" customHeight="1" x14ac:dyDescent="0.25">
      <c r="A1046"/>
    </row>
    <row r="1047" spans="1:1" ht="27.75" customHeight="1" x14ac:dyDescent="0.25">
      <c r="A1047"/>
    </row>
    <row r="1048" spans="1:1" ht="27.75" customHeight="1" x14ac:dyDescent="0.25">
      <c r="A1048"/>
    </row>
    <row r="1049" spans="1:1" ht="27.75" customHeight="1" x14ac:dyDescent="0.25">
      <c r="A1049"/>
    </row>
    <row r="1050" spans="1:1" ht="27.75" customHeight="1" x14ac:dyDescent="0.25">
      <c r="A1050"/>
    </row>
    <row r="1051" spans="1:1" ht="27.75" customHeight="1" x14ac:dyDescent="0.25">
      <c r="A1051"/>
    </row>
    <row r="1052" spans="1:1" ht="27.75" customHeight="1" x14ac:dyDescent="0.25">
      <c r="A1052"/>
    </row>
    <row r="1053" spans="1:1" ht="27.75" customHeight="1" x14ac:dyDescent="0.25">
      <c r="A1053"/>
    </row>
    <row r="1054" spans="1:1" ht="27.75" customHeight="1" x14ac:dyDescent="0.25">
      <c r="A1054"/>
    </row>
    <row r="1055" spans="1:1" ht="27.75" customHeight="1" x14ac:dyDescent="0.25">
      <c r="A1055"/>
    </row>
    <row r="1056" spans="1:1" ht="27.75" customHeight="1" x14ac:dyDescent="0.25">
      <c r="A1056"/>
    </row>
    <row r="1057" spans="1:1" ht="27.75" customHeight="1" x14ac:dyDescent="0.25">
      <c r="A1057"/>
    </row>
    <row r="1058" spans="1:1" ht="27.75" customHeight="1" x14ac:dyDescent="0.25">
      <c r="A1058"/>
    </row>
    <row r="1059" spans="1:1" ht="27.75" customHeight="1" x14ac:dyDescent="0.25">
      <c r="A1059"/>
    </row>
    <row r="1060" spans="1:1" ht="27.75" customHeight="1" x14ac:dyDescent="0.25">
      <c r="A1060"/>
    </row>
    <row r="1061" spans="1:1" ht="27.75" customHeight="1" x14ac:dyDescent="0.25">
      <c r="A1061"/>
    </row>
    <row r="1062" spans="1:1" ht="27.75" customHeight="1" x14ac:dyDescent="0.25">
      <c r="A1062"/>
    </row>
    <row r="1063" spans="1:1" ht="27.75" customHeight="1" x14ac:dyDescent="0.25">
      <c r="A1063"/>
    </row>
    <row r="1064" spans="1:1" ht="27.75" customHeight="1" x14ac:dyDescent="0.25">
      <c r="A1064"/>
    </row>
    <row r="1065" spans="1:1" ht="27.75" customHeight="1" x14ac:dyDescent="0.25">
      <c r="A1065"/>
    </row>
    <row r="1066" spans="1:1" ht="27.75" customHeight="1" x14ac:dyDescent="0.25">
      <c r="A1066"/>
    </row>
    <row r="1067" spans="1:1" ht="27.75" customHeight="1" x14ac:dyDescent="0.25">
      <c r="A1067"/>
    </row>
    <row r="1068" spans="1:1" ht="27.75" customHeight="1" x14ac:dyDescent="0.25">
      <c r="A1068"/>
    </row>
    <row r="1069" spans="1:1" ht="27.75" customHeight="1" x14ac:dyDescent="0.25">
      <c r="A1069"/>
    </row>
    <row r="1070" spans="1:1" ht="27.75" customHeight="1" x14ac:dyDescent="0.25">
      <c r="A1070"/>
    </row>
    <row r="1071" spans="1:1" ht="27.75" customHeight="1" x14ac:dyDescent="0.25">
      <c r="A1071"/>
    </row>
    <row r="1072" spans="1:1" ht="27.75" customHeight="1" x14ac:dyDescent="0.25">
      <c r="A1072"/>
    </row>
    <row r="1073" spans="1:1" ht="27.75" customHeight="1" x14ac:dyDescent="0.25">
      <c r="A1073"/>
    </row>
    <row r="1074" spans="1:1" ht="27.75" customHeight="1" x14ac:dyDescent="0.25">
      <c r="A1074"/>
    </row>
    <row r="1075" spans="1:1" ht="27.75" customHeight="1" x14ac:dyDescent="0.25">
      <c r="A1075"/>
    </row>
    <row r="1076" spans="1:1" ht="27.75" customHeight="1" x14ac:dyDescent="0.25">
      <c r="A1076"/>
    </row>
    <row r="1077" spans="1:1" ht="27.75" customHeight="1" x14ac:dyDescent="0.25">
      <c r="A1077"/>
    </row>
    <row r="1078" spans="1:1" ht="27.75" customHeight="1" x14ac:dyDescent="0.25">
      <c r="A1078"/>
    </row>
    <row r="1079" spans="1:1" ht="27.75" customHeight="1" x14ac:dyDescent="0.25">
      <c r="A1079"/>
    </row>
    <row r="1080" spans="1:1" ht="27.75" customHeight="1" x14ac:dyDescent="0.25">
      <c r="A1080"/>
    </row>
    <row r="1081" spans="1:1" ht="27.75" customHeight="1" x14ac:dyDescent="0.25">
      <c r="A1081"/>
    </row>
    <row r="1082" spans="1:1" ht="27.75" customHeight="1" x14ac:dyDescent="0.25">
      <c r="A1082"/>
    </row>
    <row r="1083" spans="1:1" ht="27.75" customHeight="1" x14ac:dyDescent="0.25">
      <c r="A1083"/>
    </row>
    <row r="1084" spans="1:1" ht="27.75" customHeight="1" x14ac:dyDescent="0.25">
      <c r="A1084"/>
    </row>
    <row r="1085" spans="1:1" ht="27.75" customHeight="1" x14ac:dyDescent="0.25">
      <c r="A1085"/>
    </row>
    <row r="1086" spans="1:1" ht="27.75" customHeight="1" x14ac:dyDescent="0.25">
      <c r="A1086"/>
    </row>
    <row r="1087" spans="1:1" ht="27.75" customHeight="1" x14ac:dyDescent="0.25">
      <c r="A1087"/>
    </row>
    <row r="1088" spans="1:1" ht="27.75" customHeight="1" x14ac:dyDescent="0.25">
      <c r="A1088"/>
    </row>
    <row r="1089" spans="1:1" ht="27.75" customHeight="1" x14ac:dyDescent="0.25">
      <c r="A1089"/>
    </row>
    <row r="1090" spans="1:1" ht="27.75" customHeight="1" x14ac:dyDescent="0.25">
      <c r="A1090"/>
    </row>
    <row r="1091" spans="1:1" ht="27.75" customHeight="1" x14ac:dyDescent="0.25">
      <c r="A1091"/>
    </row>
    <row r="1092" spans="1:1" ht="27.75" customHeight="1" x14ac:dyDescent="0.25">
      <c r="A1092"/>
    </row>
    <row r="1093" spans="1:1" ht="27.75" customHeight="1" x14ac:dyDescent="0.25">
      <c r="A1093"/>
    </row>
    <row r="1094" spans="1:1" ht="27.75" customHeight="1" x14ac:dyDescent="0.25">
      <c r="A1094"/>
    </row>
    <row r="1095" spans="1:1" ht="27.75" customHeight="1" x14ac:dyDescent="0.25">
      <c r="A1095"/>
    </row>
    <row r="1096" spans="1:1" ht="27.75" customHeight="1" x14ac:dyDescent="0.25">
      <c r="A1096"/>
    </row>
    <row r="1097" spans="1:1" ht="27.75" customHeight="1" x14ac:dyDescent="0.25">
      <c r="A1097"/>
    </row>
    <row r="1098" spans="1:1" ht="27.75" customHeight="1" x14ac:dyDescent="0.25">
      <c r="A1098"/>
    </row>
    <row r="1099" spans="1:1" ht="27.75" customHeight="1" x14ac:dyDescent="0.25">
      <c r="A1099"/>
    </row>
    <row r="1100" spans="1:1" ht="27.75" customHeight="1" x14ac:dyDescent="0.25">
      <c r="A1100"/>
    </row>
    <row r="1101" spans="1:1" ht="27.75" customHeight="1" x14ac:dyDescent="0.25">
      <c r="A1101"/>
    </row>
    <row r="1102" spans="1:1" ht="27.75" customHeight="1" x14ac:dyDescent="0.25">
      <c r="A1102"/>
    </row>
    <row r="1103" spans="1:1" ht="27.75" customHeight="1" x14ac:dyDescent="0.25">
      <c r="A1103"/>
    </row>
    <row r="1104" spans="1:1" ht="27.75" customHeight="1" x14ac:dyDescent="0.25">
      <c r="A1104"/>
    </row>
    <row r="1105" spans="1:1" ht="27.75" customHeight="1" x14ac:dyDescent="0.25">
      <c r="A1105"/>
    </row>
    <row r="1106" spans="1:1" ht="27.75" customHeight="1" x14ac:dyDescent="0.25">
      <c r="A1106"/>
    </row>
    <row r="1107" spans="1:1" ht="27.75" customHeight="1" x14ac:dyDescent="0.25">
      <c r="A1107"/>
    </row>
    <row r="1108" spans="1:1" ht="27.75" customHeight="1" x14ac:dyDescent="0.25">
      <c r="A1108"/>
    </row>
    <row r="1109" spans="1:1" ht="27.75" customHeight="1" x14ac:dyDescent="0.25">
      <c r="A1109"/>
    </row>
    <row r="1110" spans="1:1" ht="27.75" customHeight="1" x14ac:dyDescent="0.25">
      <c r="A1110"/>
    </row>
    <row r="1111" spans="1:1" ht="27.75" customHeight="1" x14ac:dyDescent="0.25">
      <c r="A1111"/>
    </row>
    <row r="1112" spans="1:1" ht="27.75" customHeight="1" x14ac:dyDescent="0.25">
      <c r="A1112"/>
    </row>
    <row r="1113" spans="1:1" ht="27.75" customHeight="1" x14ac:dyDescent="0.25">
      <c r="A1113"/>
    </row>
    <row r="1114" spans="1:1" ht="27.75" customHeight="1" x14ac:dyDescent="0.25">
      <c r="A1114"/>
    </row>
    <row r="1115" spans="1:1" ht="27.75" customHeight="1" x14ac:dyDescent="0.25">
      <c r="A1115"/>
    </row>
    <row r="1116" spans="1:1" ht="27.75" customHeight="1" x14ac:dyDescent="0.25">
      <c r="A1116"/>
    </row>
    <row r="1117" spans="1:1" ht="27.75" customHeight="1" x14ac:dyDescent="0.25">
      <c r="A1117"/>
    </row>
    <row r="1118" spans="1:1" ht="27.75" customHeight="1" x14ac:dyDescent="0.25">
      <c r="A1118"/>
    </row>
    <row r="1119" spans="1:1" ht="27.75" customHeight="1" x14ac:dyDescent="0.25">
      <c r="A1119"/>
    </row>
    <row r="1120" spans="1:1" ht="27.75" customHeight="1" x14ac:dyDescent="0.25">
      <c r="A1120"/>
    </row>
    <row r="1121" spans="1:1" ht="27.75" customHeight="1" x14ac:dyDescent="0.25">
      <c r="A1121"/>
    </row>
    <row r="1122" spans="1:1" ht="27.75" customHeight="1" x14ac:dyDescent="0.25">
      <c r="A1122"/>
    </row>
    <row r="1123" spans="1:1" ht="27.75" customHeight="1" x14ac:dyDescent="0.25">
      <c r="A1123"/>
    </row>
    <row r="1124" spans="1:1" ht="27.75" customHeight="1" x14ac:dyDescent="0.25">
      <c r="A1124"/>
    </row>
    <row r="1125" spans="1:1" ht="27.75" customHeight="1" x14ac:dyDescent="0.25">
      <c r="A1125"/>
    </row>
    <row r="1126" spans="1:1" ht="27.75" customHeight="1" x14ac:dyDescent="0.25">
      <c r="A1126"/>
    </row>
    <row r="1127" spans="1:1" ht="27.75" customHeight="1" x14ac:dyDescent="0.25">
      <c r="A1127"/>
    </row>
    <row r="1128" spans="1:1" ht="27.75" customHeight="1" x14ac:dyDescent="0.25">
      <c r="A1128"/>
    </row>
    <row r="1129" spans="1:1" ht="27.75" customHeight="1" x14ac:dyDescent="0.25">
      <c r="A1129"/>
    </row>
    <row r="1130" spans="1:1" ht="27.75" customHeight="1" x14ac:dyDescent="0.25">
      <c r="A1130"/>
    </row>
    <row r="1131" spans="1:1" ht="27.75" customHeight="1" x14ac:dyDescent="0.25">
      <c r="A1131"/>
    </row>
    <row r="1132" spans="1:1" ht="27.75" customHeight="1" x14ac:dyDescent="0.25">
      <c r="A1132"/>
    </row>
    <row r="1133" spans="1:1" ht="27.75" customHeight="1" x14ac:dyDescent="0.25">
      <c r="A1133"/>
    </row>
    <row r="1134" spans="1:1" ht="27.75" customHeight="1" x14ac:dyDescent="0.25">
      <c r="A1134"/>
    </row>
    <row r="1135" spans="1:1" ht="27.75" customHeight="1" x14ac:dyDescent="0.25">
      <c r="A1135"/>
    </row>
    <row r="1136" spans="1:1" ht="27.75" customHeight="1" x14ac:dyDescent="0.25">
      <c r="A1136"/>
    </row>
    <row r="1137" spans="1:1" ht="27.75" customHeight="1" x14ac:dyDescent="0.25">
      <c r="A1137"/>
    </row>
    <row r="1138" spans="1:1" ht="27.75" customHeight="1" x14ac:dyDescent="0.25">
      <c r="A1138"/>
    </row>
    <row r="1139" spans="1:1" ht="27.75" customHeight="1" x14ac:dyDescent="0.25">
      <c r="A1139"/>
    </row>
    <row r="1140" spans="1:1" ht="27.75" customHeight="1" x14ac:dyDescent="0.25">
      <c r="A1140"/>
    </row>
    <row r="1141" spans="1:1" ht="27.75" customHeight="1" x14ac:dyDescent="0.25">
      <c r="A1141"/>
    </row>
    <row r="1142" spans="1:1" ht="27.75" customHeight="1" x14ac:dyDescent="0.25">
      <c r="A1142"/>
    </row>
    <row r="1143" spans="1:1" ht="27.75" customHeight="1" x14ac:dyDescent="0.25">
      <c r="A1143"/>
    </row>
    <row r="1144" spans="1:1" ht="27.75" customHeight="1" x14ac:dyDescent="0.25">
      <c r="A1144"/>
    </row>
    <row r="1145" spans="1:1" ht="27.75" customHeight="1" x14ac:dyDescent="0.25">
      <c r="A1145"/>
    </row>
    <row r="1146" spans="1:1" ht="27.75" customHeight="1" x14ac:dyDescent="0.25">
      <c r="A1146"/>
    </row>
    <row r="1147" spans="1:1" ht="27.75" customHeight="1" x14ac:dyDescent="0.25">
      <c r="A1147"/>
    </row>
    <row r="1148" spans="1:1" ht="27.75" customHeight="1" x14ac:dyDescent="0.25">
      <c r="A1148"/>
    </row>
    <row r="1149" spans="1:1" ht="27.75" customHeight="1" x14ac:dyDescent="0.25">
      <c r="A1149"/>
    </row>
    <row r="1150" spans="1:1" ht="27.75" customHeight="1" x14ac:dyDescent="0.25">
      <c r="A1150"/>
    </row>
    <row r="1151" spans="1:1" ht="27.75" customHeight="1" x14ac:dyDescent="0.25">
      <c r="A1151"/>
    </row>
    <row r="1152" spans="1:1" ht="27.75" customHeight="1" x14ac:dyDescent="0.25">
      <c r="A1152"/>
    </row>
    <row r="1153" spans="1:1" ht="27.75" customHeight="1" x14ac:dyDescent="0.25">
      <c r="A1153"/>
    </row>
    <row r="1154" spans="1:1" ht="27.75" customHeight="1" x14ac:dyDescent="0.25">
      <c r="A1154"/>
    </row>
    <row r="1155" spans="1:1" ht="27.75" customHeight="1" x14ac:dyDescent="0.25">
      <c r="A1155"/>
    </row>
    <row r="1156" spans="1:1" ht="27.75" customHeight="1" x14ac:dyDescent="0.25">
      <c r="A1156"/>
    </row>
    <row r="1157" spans="1:1" ht="27.75" customHeight="1" x14ac:dyDescent="0.25">
      <c r="A1157"/>
    </row>
    <row r="1158" spans="1:1" ht="27.75" customHeight="1" x14ac:dyDescent="0.25">
      <c r="A1158"/>
    </row>
    <row r="1159" spans="1:1" ht="27.75" customHeight="1" x14ac:dyDescent="0.25">
      <c r="A1159"/>
    </row>
    <row r="1160" spans="1:1" ht="27.75" customHeight="1" x14ac:dyDescent="0.25">
      <c r="A1160"/>
    </row>
    <row r="1161" spans="1:1" ht="27.75" customHeight="1" x14ac:dyDescent="0.25">
      <c r="A1161"/>
    </row>
    <row r="1162" spans="1:1" ht="27.75" customHeight="1" x14ac:dyDescent="0.25">
      <c r="A1162"/>
    </row>
    <row r="1163" spans="1:1" ht="27.75" customHeight="1" x14ac:dyDescent="0.25">
      <c r="A1163"/>
    </row>
    <row r="1164" spans="1:1" ht="27.75" customHeight="1" x14ac:dyDescent="0.25">
      <c r="A1164"/>
    </row>
    <row r="1165" spans="1:1" ht="27.75" customHeight="1" x14ac:dyDescent="0.25">
      <c r="A1165"/>
    </row>
    <row r="1166" spans="1:1" ht="27.75" customHeight="1" x14ac:dyDescent="0.25">
      <c r="A1166"/>
    </row>
    <row r="1167" spans="1:1" ht="27.75" customHeight="1" x14ac:dyDescent="0.25">
      <c r="A1167"/>
    </row>
    <row r="1168" spans="1:1" ht="27.75" customHeight="1" x14ac:dyDescent="0.25">
      <c r="A1168"/>
    </row>
    <row r="1169" spans="1:1" ht="27.75" customHeight="1" x14ac:dyDescent="0.25">
      <c r="A1169"/>
    </row>
    <row r="1170" spans="1:1" ht="27.75" customHeight="1" x14ac:dyDescent="0.25">
      <c r="A1170"/>
    </row>
    <row r="1171" spans="1:1" ht="27.75" customHeight="1" x14ac:dyDescent="0.25">
      <c r="A1171"/>
    </row>
    <row r="1172" spans="1:1" ht="27.75" customHeight="1" x14ac:dyDescent="0.25">
      <c r="A1172"/>
    </row>
    <row r="1173" spans="1:1" ht="27.75" customHeight="1" x14ac:dyDescent="0.25">
      <c r="A1173"/>
    </row>
    <row r="1174" spans="1:1" ht="27.75" customHeight="1" x14ac:dyDescent="0.25">
      <c r="A1174"/>
    </row>
    <row r="1175" spans="1:1" ht="27.75" customHeight="1" x14ac:dyDescent="0.25">
      <c r="A1175"/>
    </row>
    <row r="1176" spans="1:1" ht="27.75" customHeight="1" x14ac:dyDescent="0.25">
      <c r="A1176"/>
    </row>
    <row r="1177" spans="1:1" ht="27.75" customHeight="1" x14ac:dyDescent="0.25">
      <c r="A1177"/>
    </row>
    <row r="1178" spans="1:1" ht="27.75" customHeight="1" x14ac:dyDescent="0.25">
      <c r="A1178"/>
    </row>
    <row r="1179" spans="1:1" ht="27.75" customHeight="1" x14ac:dyDescent="0.25">
      <c r="A1179"/>
    </row>
    <row r="1180" spans="1:1" ht="27.75" customHeight="1" x14ac:dyDescent="0.25">
      <c r="A1180"/>
    </row>
    <row r="1181" spans="1:1" ht="27.75" customHeight="1" x14ac:dyDescent="0.25">
      <c r="A1181"/>
    </row>
    <row r="1182" spans="1:1" ht="27.75" customHeight="1" x14ac:dyDescent="0.25">
      <c r="A1182"/>
    </row>
    <row r="1183" spans="1:1" ht="27.75" customHeight="1" x14ac:dyDescent="0.25">
      <c r="A1183"/>
    </row>
    <row r="1184" spans="1:1" ht="27.75" customHeight="1" x14ac:dyDescent="0.25">
      <c r="A1184"/>
    </row>
    <row r="1185" spans="1:1" ht="27.75" customHeight="1" x14ac:dyDescent="0.25">
      <c r="A1185"/>
    </row>
    <row r="1186" spans="1:1" ht="27.75" customHeight="1" x14ac:dyDescent="0.25">
      <c r="A1186"/>
    </row>
    <row r="1187" spans="1:1" ht="27.75" customHeight="1" x14ac:dyDescent="0.25">
      <c r="A1187"/>
    </row>
    <row r="1188" spans="1:1" ht="27.75" customHeight="1" x14ac:dyDescent="0.25">
      <c r="A1188"/>
    </row>
    <row r="1189" spans="1:1" ht="27.75" customHeight="1" x14ac:dyDescent="0.25">
      <c r="A1189"/>
    </row>
    <row r="1190" spans="1:1" ht="27.75" customHeight="1" x14ac:dyDescent="0.25">
      <c r="A1190"/>
    </row>
    <row r="1191" spans="1:1" ht="27.75" customHeight="1" x14ac:dyDescent="0.25">
      <c r="A1191"/>
    </row>
    <row r="1192" spans="1:1" ht="27.75" customHeight="1" x14ac:dyDescent="0.25">
      <c r="A1192"/>
    </row>
    <row r="1193" spans="1:1" ht="27.75" customHeight="1" x14ac:dyDescent="0.25">
      <c r="A1193"/>
    </row>
    <row r="1194" spans="1:1" ht="27.75" customHeight="1" x14ac:dyDescent="0.25">
      <c r="A1194"/>
    </row>
    <row r="1195" spans="1:1" ht="27.75" customHeight="1" x14ac:dyDescent="0.25">
      <c r="A1195"/>
    </row>
    <row r="1196" spans="1:1" ht="27.75" customHeight="1" x14ac:dyDescent="0.25">
      <c r="A1196"/>
    </row>
    <row r="1197" spans="1:1" ht="27.75" customHeight="1" x14ac:dyDescent="0.25">
      <c r="A1197"/>
    </row>
    <row r="1198" spans="1:1" ht="27.75" customHeight="1" x14ac:dyDescent="0.25">
      <c r="A1198"/>
    </row>
    <row r="1199" spans="1:1" ht="27.75" customHeight="1" x14ac:dyDescent="0.25">
      <c r="A1199"/>
    </row>
    <row r="1200" spans="1:1" ht="27.75" customHeight="1" x14ac:dyDescent="0.25">
      <c r="A1200"/>
    </row>
    <row r="1201" spans="1:1" ht="27.75" customHeight="1" x14ac:dyDescent="0.25">
      <c r="A1201"/>
    </row>
    <row r="1202" spans="1:1" ht="27.75" customHeight="1" x14ac:dyDescent="0.25">
      <c r="A1202"/>
    </row>
    <row r="1203" spans="1:1" ht="27.75" customHeight="1" x14ac:dyDescent="0.25">
      <c r="A1203"/>
    </row>
    <row r="1204" spans="1:1" ht="27.75" customHeight="1" x14ac:dyDescent="0.25">
      <c r="A1204"/>
    </row>
    <row r="1205" spans="1:1" ht="27.75" customHeight="1" x14ac:dyDescent="0.25">
      <c r="A1205"/>
    </row>
    <row r="1206" spans="1:1" ht="27.75" customHeight="1" x14ac:dyDescent="0.25">
      <c r="A1206"/>
    </row>
    <row r="1207" spans="1:1" ht="27.75" customHeight="1" x14ac:dyDescent="0.25">
      <c r="A1207"/>
    </row>
    <row r="1208" spans="1:1" ht="27.75" customHeight="1" x14ac:dyDescent="0.25">
      <c r="A1208"/>
    </row>
    <row r="1209" spans="1:1" ht="27.75" customHeight="1" x14ac:dyDescent="0.25">
      <c r="A1209"/>
    </row>
    <row r="1210" spans="1:1" ht="27.75" customHeight="1" x14ac:dyDescent="0.25">
      <c r="A1210"/>
    </row>
    <row r="1211" spans="1:1" ht="27.75" customHeight="1" x14ac:dyDescent="0.25">
      <c r="A1211"/>
    </row>
    <row r="1212" spans="1:1" ht="27.75" customHeight="1" x14ac:dyDescent="0.25">
      <c r="A1212"/>
    </row>
    <row r="1213" spans="1:1" ht="27.75" customHeight="1" x14ac:dyDescent="0.25">
      <c r="A1213"/>
    </row>
    <row r="1214" spans="1:1" ht="27.75" customHeight="1" x14ac:dyDescent="0.25">
      <c r="A1214"/>
    </row>
    <row r="1215" spans="1:1" ht="27.75" customHeight="1" x14ac:dyDescent="0.25">
      <c r="A1215"/>
    </row>
    <row r="1216" spans="1:1" ht="27.75" customHeight="1" x14ac:dyDescent="0.25">
      <c r="A1216"/>
    </row>
    <row r="1217" spans="1:1" ht="27.75" customHeight="1" x14ac:dyDescent="0.25">
      <c r="A1217"/>
    </row>
    <row r="1218" spans="1:1" ht="27.75" customHeight="1" x14ac:dyDescent="0.25">
      <c r="A1218"/>
    </row>
    <row r="1219" spans="1:1" ht="27.75" customHeight="1" x14ac:dyDescent="0.25">
      <c r="A1219"/>
    </row>
    <row r="1220" spans="1:1" ht="27.75" customHeight="1" x14ac:dyDescent="0.25">
      <c r="A1220"/>
    </row>
    <row r="1221" spans="1:1" ht="27.75" customHeight="1" x14ac:dyDescent="0.25">
      <c r="A1221"/>
    </row>
    <row r="1222" spans="1:1" ht="27.75" customHeight="1" x14ac:dyDescent="0.25">
      <c r="A1222"/>
    </row>
    <row r="1223" spans="1:1" ht="27.75" customHeight="1" x14ac:dyDescent="0.25">
      <c r="A1223"/>
    </row>
    <row r="1224" spans="1:1" ht="27.75" customHeight="1" x14ac:dyDescent="0.25">
      <c r="A1224"/>
    </row>
    <row r="1225" spans="1:1" ht="27.75" customHeight="1" x14ac:dyDescent="0.25">
      <c r="A1225"/>
    </row>
    <row r="1226" spans="1:1" ht="27.75" customHeight="1" x14ac:dyDescent="0.25">
      <c r="A1226"/>
    </row>
    <row r="1227" spans="1:1" ht="27.75" customHeight="1" x14ac:dyDescent="0.25">
      <c r="A1227"/>
    </row>
    <row r="1228" spans="1:1" ht="27.75" customHeight="1" x14ac:dyDescent="0.25">
      <c r="A1228"/>
    </row>
    <row r="1229" spans="1:1" ht="27.75" customHeight="1" x14ac:dyDescent="0.25">
      <c r="A1229"/>
    </row>
    <row r="1230" spans="1:1" ht="27.75" customHeight="1" x14ac:dyDescent="0.25">
      <c r="A1230"/>
    </row>
    <row r="1231" spans="1:1" ht="27.75" customHeight="1" x14ac:dyDescent="0.25">
      <c r="A1231"/>
    </row>
    <row r="1232" spans="1:1" ht="27.75" customHeight="1" x14ac:dyDescent="0.25">
      <c r="A1232"/>
    </row>
    <row r="1233" spans="1:1" ht="27.75" customHeight="1" x14ac:dyDescent="0.25">
      <c r="A1233"/>
    </row>
    <row r="1234" spans="1:1" ht="27.75" customHeight="1" x14ac:dyDescent="0.25">
      <c r="A1234"/>
    </row>
    <row r="1235" spans="1:1" ht="27.75" customHeight="1" x14ac:dyDescent="0.25">
      <c r="A1235"/>
    </row>
    <row r="1236" spans="1:1" ht="27.75" customHeight="1" x14ac:dyDescent="0.25">
      <c r="A1236"/>
    </row>
    <row r="1237" spans="1:1" ht="27.75" customHeight="1" x14ac:dyDescent="0.25">
      <c r="A1237"/>
    </row>
    <row r="1238" spans="1:1" ht="27.75" customHeight="1" x14ac:dyDescent="0.25">
      <c r="A1238"/>
    </row>
    <row r="1239" spans="1:1" ht="27.75" customHeight="1" x14ac:dyDescent="0.25">
      <c r="A1239"/>
    </row>
    <row r="1240" spans="1:1" ht="27.75" customHeight="1" x14ac:dyDescent="0.25">
      <c r="A1240"/>
    </row>
    <row r="1241" spans="1:1" ht="27.75" customHeight="1" x14ac:dyDescent="0.25">
      <c r="A1241"/>
    </row>
    <row r="1242" spans="1:1" ht="27.75" customHeight="1" x14ac:dyDescent="0.25">
      <c r="A1242"/>
    </row>
    <row r="1243" spans="1:1" ht="27.75" customHeight="1" x14ac:dyDescent="0.25">
      <c r="A1243"/>
    </row>
    <row r="1244" spans="1:1" ht="27.75" customHeight="1" x14ac:dyDescent="0.25">
      <c r="A1244"/>
    </row>
    <row r="1245" spans="1:1" ht="27.75" customHeight="1" x14ac:dyDescent="0.25">
      <c r="A1245"/>
    </row>
    <row r="1246" spans="1:1" ht="27.75" customHeight="1" x14ac:dyDescent="0.25">
      <c r="A1246"/>
    </row>
    <row r="1247" spans="1:1" ht="27.75" customHeight="1" x14ac:dyDescent="0.25">
      <c r="A1247"/>
    </row>
    <row r="1248" spans="1:1" ht="27.75" customHeight="1" x14ac:dyDescent="0.25">
      <c r="A1248"/>
    </row>
    <row r="1249" spans="1:1" ht="27.75" customHeight="1" x14ac:dyDescent="0.25">
      <c r="A1249"/>
    </row>
    <row r="1250" spans="1:1" ht="27.75" customHeight="1" x14ac:dyDescent="0.25">
      <c r="A1250"/>
    </row>
    <row r="1251" spans="1:1" ht="27.75" customHeight="1" x14ac:dyDescent="0.25">
      <c r="A1251"/>
    </row>
    <row r="1252" spans="1:1" ht="27.75" customHeight="1" x14ac:dyDescent="0.25">
      <c r="A1252"/>
    </row>
    <row r="1253" spans="1:1" ht="27.75" customHeight="1" x14ac:dyDescent="0.25">
      <c r="A1253"/>
    </row>
    <row r="1254" spans="1:1" ht="27.75" customHeight="1" x14ac:dyDescent="0.25">
      <c r="A1254"/>
    </row>
    <row r="1255" spans="1:1" ht="27.75" customHeight="1" x14ac:dyDescent="0.25">
      <c r="A1255"/>
    </row>
    <row r="1256" spans="1:1" ht="27.75" customHeight="1" x14ac:dyDescent="0.25">
      <c r="A1256"/>
    </row>
    <row r="1257" spans="1:1" ht="27.75" customHeight="1" x14ac:dyDescent="0.25">
      <c r="A1257"/>
    </row>
    <row r="1258" spans="1:1" ht="27.75" customHeight="1" x14ac:dyDescent="0.25">
      <c r="A1258"/>
    </row>
    <row r="1259" spans="1:1" ht="27.75" customHeight="1" x14ac:dyDescent="0.25">
      <c r="A1259"/>
    </row>
    <row r="1260" spans="1:1" ht="27.75" customHeight="1" x14ac:dyDescent="0.25">
      <c r="A1260"/>
    </row>
    <row r="1261" spans="1:1" ht="27.75" customHeight="1" x14ac:dyDescent="0.25">
      <c r="A1261"/>
    </row>
    <row r="1262" spans="1:1" ht="27.75" customHeight="1" x14ac:dyDescent="0.25">
      <c r="A1262"/>
    </row>
    <row r="1263" spans="1:1" ht="27.75" customHeight="1" x14ac:dyDescent="0.25">
      <c r="A1263"/>
    </row>
    <row r="1264" spans="1:1" ht="27.75" customHeight="1" x14ac:dyDescent="0.25">
      <c r="A1264"/>
    </row>
    <row r="1265" spans="1:1" ht="27.75" customHeight="1" x14ac:dyDescent="0.25">
      <c r="A1265"/>
    </row>
    <row r="1266" spans="1:1" ht="27.75" customHeight="1" x14ac:dyDescent="0.25">
      <c r="A1266"/>
    </row>
    <row r="1267" spans="1:1" ht="27.75" customHeight="1" x14ac:dyDescent="0.25">
      <c r="A1267"/>
    </row>
    <row r="1268" spans="1:1" ht="27.75" customHeight="1" x14ac:dyDescent="0.25">
      <c r="A1268"/>
    </row>
    <row r="1269" spans="1:1" ht="27.75" customHeight="1" x14ac:dyDescent="0.25">
      <c r="A1269"/>
    </row>
    <row r="1270" spans="1:1" ht="27.75" customHeight="1" x14ac:dyDescent="0.25">
      <c r="A1270"/>
    </row>
    <row r="1271" spans="1:1" ht="27.75" customHeight="1" x14ac:dyDescent="0.25">
      <c r="A1271"/>
    </row>
    <row r="1272" spans="1:1" ht="27.75" customHeight="1" x14ac:dyDescent="0.25">
      <c r="A1272"/>
    </row>
    <row r="1273" spans="1:1" ht="27.75" customHeight="1" x14ac:dyDescent="0.25">
      <c r="A1273"/>
    </row>
    <row r="1274" spans="1:1" ht="27.75" customHeight="1" x14ac:dyDescent="0.25">
      <c r="A1274"/>
    </row>
    <row r="1275" spans="1:1" ht="27.75" customHeight="1" x14ac:dyDescent="0.25">
      <c r="A1275"/>
    </row>
    <row r="1276" spans="1:1" ht="27.75" customHeight="1" x14ac:dyDescent="0.25">
      <c r="A1276"/>
    </row>
    <row r="1277" spans="1:1" ht="27.75" customHeight="1" x14ac:dyDescent="0.25">
      <c r="A1277"/>
    </row>
    <row r="1278" spans="1:1" ht="27.75" customHeight="1" x14ac:dyDescent="0.25">
      <c r="A1278"/>
    </row>
    <row r="1279" spans="1:1" ht="27.75" customHeight="1" x14ac:dyDescent="0.25">
      <c r="A1279"/>
    </row>
    <row r="1280" spans="1:1" ht="27.75" customHeight="1" x14ac:dyDescent="0.25">
      <c r="A1280"/>
    </row>
    <row r="1281" spans="1:1" ht="27.75" customHeight="1" x14ac:dyDescent="0.25">
      <c r="A1281"/>
    </row>
    <row r="1282" spans="1:1" ht="27.75" customHeight="1" x14ac:dyDescent="0.25">
      <c r="A1282"/>
    </row>
    <row r="1283" spans="1:1" ht="27.75" customHeight="1" x14ac:dyDescent="0.25">
      <c r="A1283"/>
    </row>
    <row r="1284" spans="1:1" ht="27.75" customHeight="1" x14ac:dyDescent="0.25">
      <c r="A1284"/>
    </row>
    <row r="1285" spans="1:1" ht="27.75" customHeight="1" x14ac:dyDescent="0.25">
      <c r="A1285"/>
    </row>
    <row r="1286" spans="1:1" ht="27.75" customHeight="1" x14ac:dyDescent="0.25">
      <c r="A1286"/>
    </row>
    <row r="1287" spans="1:1" ht="27.75" customHeight="1" x14ac:dyDescent="0.25">
      <c r="A1287"/>
    </row>
    <row r="1288" spans="1:1" ht="27.75" customHeight="1" x14ac:dyDescent="0.25">
      <c r="A1288"/>
    </row>
    <row r="1289" spans="1:1" ht="27.75" customHeight="1" x14ac:dyDescent="0.25">
      <c r="A1289"/>
    </row>
    <row r="1290" spans="1:1" ht="27.75" customHeight="1" x14ac:dyDescent="0.25">
      <c r="A1290"/>
    </row>
    <row r="1291" spans="1:1" ht="27.75" customHeight="1" x14ac:dyDescent="0.25">
      <c r="A1291"/>
    </row>
    <row r="1292" spans="1:1" ht="27.75" customHeight="1" x14ac:dyDescent="0.25">
      <c r="A1292"/>
    </row>
    <row r="1293" spans="1:1" ht="27.75" customHeight="1" x14ac:dyDescent="0.25">
      <c r="A1293"/>
    </row>
    <row r="1294" spans="1:1" ht="27.75" customHeight="1" x14ac:dyDescent="0.25">
      <c r="A1294"/>
    </row>
    <row r="1295" spans="1:1" ht="27.75" customHeight="1" x14ac:dyDescent="0.25">
      <c r="A1295"/>
    </row>
    <row r="1296" spans="1:1" ht="27.75" customHeight="1" x14ac:dyDescent="0.25">
      <c r="A1296"/>
    </row>
    <row r="1297" spans="1:1" ht="27.75" customHeight="1" x14ac:dyDescent="0.25">
      <c r="A1297"/>
    </row>
    <row r="1298" spans="1:1" ht="27.75" customHeight="1" x14ac:dyDescent="0.25">
      <c r="A1298"/>
    </row>
    <row r="1299" spans="1:1" ht="27.75" customHeight="1" x14ac:dyDescent="0.25">
      <c r="A1299"/>
    </row>
    <row r="1300" spans="1:1" ht="27.75" customHeight="1" x14ac:dyDescent="0.25">
      <c r="A1300"/>
    </row>
    <row r="1301" spans="1:1" ht="27.75" customHeight="1" x14ac:dyDescent="0.25">
      <c r="A1301"/>
    </row>
    <row r="1302" spans="1:1" ht="27.75" customHeight="1" x14ac:dyDescent="0.25">
      <c r="A1302"/>
    </row>
    <row r="1303" spans="1:1" ht="27.75" customHeight="1" x14ac:dyDescent="0.25">
      <c r="A1303"/>
    </row>
    <row r="1304" spans="1:1" ht="27.75" customHeight="1" x14ac:dyDescent="0.25">
      <c r="A1304"/>
    </row>
    <row r="1305" spans="1:1" ht="27.75" customHeight="1" x14ac:dyDescent="0.25">
      <c r="A1305"/>
    </row>
    <row r="1306" spans="1:1" ht="27.75" customHeight="1" x14ac:dyDescent="0.25">
      <c r="A1306"/>
    </row>
    <row r="1307" spans="1:1" ht="27.75" customHeight="1" x14ac:dyDescent="0.25">
      <c r="A1307"/>
    </row>
    <row r="1308" spans="1:1" ht="27.75" customHeight="1" x14ac:dyDescent="0.25">
      <c r="A1308"/>
    </row>
    <row r="1309" spans="1:1" ht="27.75" customHeight="1" x14ac:dyDescent="0.25">
      <c r="A1309"/>
    </row>
    <row r="1310" spans="1:1" ht="27.75" customHeight="1" x14ac:dyDescent="0.25">
      <c r="A1310"/>
    </row>
    <row r="1311" spans="1:1" ht="27.75" customHeight="1" x14ac:dyDescent="0.25">
      <c r="A1311"/>
    </row>
    <row r="1312" spans="1:1" ht="27.75" customHeight="1" x14ac:dyDescent="0.25">
      <c r="A1312"/>
    </row>
    <row r="1313" spans="1:1" ht="27.75" customHeight="1" x14ac:dyDescent="0.25">
      <c r="A1313"/>
    </row>
    <row r="1314" spans="1:1" ht="27.75" customHeight="1" x14ac:dyDescent="0.25">
      <c r="A1314"/>
    </row>
    <row r="1315" spans="1:1" ht="27.75" customHeight="1" x14ac:dyDescent="0.25">
      <c r="A1315"/>
    </row>
    <row r="1316" spans="1:1" ht="27.75" customHeight="1" x14ac:dyDescent="0.25">
      <c r="A1316"/>
    </row>
    <row r="1317" spans="1:1" ht="27.75" customHeight="1" x14ac:dyDescent="0.25">
      <c r="A1317"/>
    </row>
    <row r="1318" spans="1:1" ht="27.75" customHeight="1" x14ac:dyDescent="0.25">
      <c r="A1318"/>
    </row>
    <row r="1319" spans="1:1" ht="27.75" customHeight="1" x14ac:dyDescent="0.25">
      <c r="A1319"/>
    </row>
    <row r="1320" spans="1:1" ht="27.75" customHeight="1" x14ac:dyDescent="0.25">
      <c r="A1320"/>
    </row>
    <row r="1321" spans="1:1" ht="27.75" customHeight="1" x14ac:dyDescent="0.25">
      <c r="A1321"/>
    </row>
    <row r="1322" spans="1:1" ht="27.75" customHeight="1" x14ac:dyDescent="0.25">
      <c r="A1322"/>
    </row>
    <row r="1323" spans="1:1" ht="27.75" customHeight="1" x14ac:dyDescent="0.25">
      <c r="A1323"/>
    </row>
    <row r="1324" spans="1:1" ht="27.75" customHeight="1" x14ac:dyDescent="0.25">
      <c r="A1324"/>
    </row>
    <row r="1325" spans="1:1" ht="27.75" customHeight="1" x14ac:dyDescent="0.25">
      <c r="A1325"/>
    </row>
    <row r="1326" spans="1:1" ht="27.75" customHeight="1" x14ac:dyDescent="0.25">
      <c r="A1326"/>
    </row>
    <row r="1327" spans="1:1" ht="27.75" customHeight="1" x14ac:dyDescent="0.25">
      <c r="A1327"/>
    </row>
    <row r="1328" spans="1:1" ht="27.75" customHeight="1" x14ac:dyDescent="0.25">
      <c r="A1328"/>
    </row>
    <row r="1329" spans="1:1" ht="27.75" customHeight="1" x14ac:dyDescent="0.25">
      <c r="A1329"/>
    </row>
    <row r="1330" spans="1:1" ht="27.75" customHeight="1" x14ac:dyDescent="0.25">
      <c r="A1330"/>
    </row>
    <row r="1331" spans="1:1" ht="27.75" customHeight="1" x14ac:dyDescent="0.25">
      <c r="A1331"/>
    </row>
    <row r="1332" spans="1:1" ht="27.75" customHeight="1" x14ac:dyDescent="0.25">
      <c r="A1332"/>
    </row>
    <row r="1333" spans="1:1" ht="27.75" customHeight="1" x14ac:dyDescent="0.25">
      <c r="A1333"/>
    </row>
    <row r="1334" spans="1:1" ht="27.75" customHeight="1" x14ac:dyDescent="0.25">
      <c r="A1334"/>
    </row>
    <row r="1335" spans="1:1" ht="27.75" customHeight="1" x14ac:dyDescent="0.25">
      <c r="A1335"/>
    </row>
    <row r="1336" spans="1:1" ht="27.75" customHeight="1" x14ac:dyDescent="0.25">
      <c r="A1336"/>
    </row>
    <row r="1337" spans="1:1" ht="27.75" customHeight="1" x14ac:dyDescent="0.25">
      <c r="A1337"/>
    </row>
    <row r="1338" spans="1:1" ht="27.75" customHeight="1" x14ac:dyDescent="0.25">
      <c r="A1338"/>
    </row>
    <row r="1339" spans="1:1" ht="27.75" customHeight="1" x14ac:dyDescent="0.25">
      <c r="A1339"/>
    </row>
    <row r="1340" spans="1:1" ht="27.75" customHeight="1" x14ac:dyDescent="0.25">
      <c r="A1340"/>
    </row>
    <row r="1341" spans="1:1" ht="27.75" customHeight="1" x14ac:dyDescent="0.25">
      <c r="A1341"/>
    </row>
    <row r="1342" spans="1:1" ht="27.75" customHeight="1" x14ac:dyDescent="0.25">
      <c r="A1342"/>
    </row>
    <row r="1343" spans="1:1" ht="27.75" customHeight="1" x14ac:dyDescent="0.25">
      <c r="A1343"/>
    </row>
    <row r="1344" spans="1:1" ht="27.75" customHeight="1" x14ac:dyDescent="0.25">
      <c r="A1344"/>
    </row>
    <row r="1345" spans="1:1" ht="27.75" customHeight="1" x14ac:dyDescent="0.25">
      <c r="A1345"/>
    </row>
    <row r="1346" spans="1:1" ht="27.75" customHeight="1" x14ac:dyDescent="0.25">
      <c r="A1346"/>
    </row>
    <row r="1347" spans="1:1" ht="27.75" customHeight="1" x14ac:dyDescent="0.25">
      <c r="A1347"/>
    </row>
    <row r="1348" spans="1:1" ht="27.75" customHeight="1" x14ac:dyDescent="0.25">
      <c r="A1348"/>
    </row>
    <row r="1349" spans="1:1" ht="27.75" customHeight="1" x14ac:dyDescent="0.25">
      <c r="A1349"/>
    </row>
    <row r="1350" spans="1:1" ht="27.75" customHeight="1" x14ac:dyDescent="0.25">
      <c r="A1350"/>
    </row>
    <row r="1351" spans="1:1" ht="27.75" customHeight="1" x14ac:dyDescent="0.25">
      <c r="A1351"/>
    </row>
    <row r="1352" spans="1:1" ht="27.75" customHeight="1" x14ac:dyDescent="0.25">
      <c r="A1352"/>
    </row>
    <row r="1353" spans="1:1" ht="27.75" customHeight="1" x14ac:dyDescent="0.25">
      <c r="A1353"/>
    </row>
    <row r="1354" spans="1:1" ht="27.75" customHeight="1" x14ac:dyDescent="0.25">
      <c r="A1354"/>
    </row>
    <row r="1355" spans="1:1" ht="27.75" customHeight="1" x14ac:dyDescent="0.25">
      <c r="A1355"/>
    </row>
    <row r="1356" spans="1:1" ht="27.75" customHeight="1" x14ac:dyDescent="0.25">
      <c r="A1356"/>
    </row>
    <row r="1357" spans="1:1" ht="27.75" customHeight="1" x14ac:dyDescent="0.25">
      <c r="A1357"/>
    </row>
    <row r="1358" spans="1:1" ht="27.75" customHeight="1" x14ac:dyDescent="0.25">
      <c r="A1358"/>
    </row>
    <row r="1359" spans="1:1" ht="27.75" customHeight="1" x14ac:dyDescent="0.25">
      <c r="A1359"/>
    </row>
    <row r="1360" spans="1:1" ht="27.75" customHeight="1" x14ac:dyDescent="0.25">
      <c r="A1360"/>
    </row>
    <row r="1361" spans="1:1" ht="27.75" customHeight="1" x14ac:dyDescent="0.25">
      <c r="A1361"/>
    </row>
    <row r="1362" spans="1:1" ht="27.75" customHeight="1" x14ac:dyDescent="0.25">
      <c r="A1362"/>
    </row>
    <row r="1363" spans="1:1" ht="27.75" customHeight="1" x14ac:dyDescent="0.25">
      <c r="A1363"/>
    </row>
    <row r="1364" spans="1:1" ht="27.75" customHeight="1" x14ac:dyDescent="0.25">
      <c r="A1364"/>
    </row>
    <row r="1365" spans="1:1" ht="27.75" customHeight="1" x14ac:dyDescent="0.25">
      <c r="A1365"/>
    </row>
    <row r="1366" spans="1:1" ht="27.75" customHeight="1" x14ac:dyDescent="0.25">
      <c r="A1366"/>
    </row>
    <row r="1367" spans="1:1" ht="27.75" customHeight="1" x14ac:dyDescent="0.25">
      <c r="A1367"/>
    </row>
    <row r="1368" spans="1:1" ht="27.75" customHeight="1" x14ac:dyDescent="0.25">
      <c r="A1368"/>
    </row>
    <row r="1369" spans="1:1" ht="27.75" customHeight="1" x14ac:dyDescent="0.25">
      <c r="A1369"/>
    </row>
    <row r="1370" spans="1:1" ht="27.75" customHeight="1" x14ac:dyDescent="0.25">
      <c r="A1370"/>
    </row>
    <row r="1371" spans="1:1" ht="27.75" customHeight="1" x14ac:dyDescent="0.25">
      <c r="A1371"/>
    </row>
    <row r="1372" spans="1:1" ht="27.75" customHeight="1" x14ac:dyDescent="0.25">
      <c r="A1372"/>
    </row>
    <row r="1373" spans="1:1" ht="27.75" customHeight="1" x14ac:dyDescent="0.25">
      <c r="A1373"/>
    </row>
    <row r="1374" spans="1:1" ht="27.75" customHeight="1" x14ac:dyDescent="0.25">
      <c r="A1374"/>
    </row>
    <row r="1375" spans="1:1" ht="27.75" customHeight="1" x14ac:dyDescent="0.25">
      <c r="A1375"/>
    </row>
    <row r="1376" spans="1:1" ht="27.75" customHeight="1" x14ac:dyDescent="0.25">
      <c r="A1376"/>
    </row>
    <row r="1377" spans="1:1" ht="27.75" customHeight="1" x14ac:dyDescent="0.25">
      <c r="A1377"/>
    </row>
    <row r="1378" spans="1:1" ht="27.75" customHeight="1" x14ac:dyDescent="0.25">
      <c r="A1378"/>
    </row>
    <row r="1379" spans="1:1" ht="27.75" customHeight="1" x14ac:dyDescent="0.25">
      <c r="A1379"/>
    </row>
    <row r="1380" spans="1:1" ht="27.75" customHeight="1" x14ac:dyDescent="0.25">
      <c r="A1380"/>
    </row>
    <row r="1381" spans="1:1" ht="27.75" customHeight="1" x14ac:dyDescent="0.25">
      <c r="A1381"/>
    </row>
    <row r="1382" spans="1:1" ht="27.75" customHeight="1" x14ac:dyDescent="0.25">
      <c r="A1382"/>
    </row>
    <row r="1383" spans="1:1" ht="27.75" customHeight="1" x14ac:dyDescent="0.25">
      <c r="A1383"/>
    </row>
    <row r="1384" spans="1:1" ht="27.75" customHeight="1" x14ac:dyDescent="0.25">
      <c r="A1384"/>
    </row>
    <row r="1385" spans="1:1" ht="27.75" customHeight="1" x14ac:dyDescent="0.25">
      <c r="A1385"/>
    </row>
    <row r="1386" spans="1:1" ht="27.75" customHeight="1" x14ac:dyDescent="0.25">
      <c r="A1386"/>
    </row>
    <row r="1387" spans="1:1" ht="27.75" customHeight="1" x14ac:dyDescent="0.25">
      <c r="A1387"/>
    </row>
    <row r="1388" spans="1:1" ht="27.75" customHeight="1" x14ac:dyDescent="0.25">
      <c r="A1388"/>
    </row>
    <row r="1389" spans="1:1" ht="27.75" customHeight="1" x14ac:dyDescent="0.25">
      <c r="A1389"/>
    </row>
    <row r="1390" spans="1:1" ht="27.75" customHeight="1" x14ac:dyDescent="0.25">
      <c r="A1390"/>
    </row>
    <row r="1391" spans="1:1" ht="27.75" customHeight="1" x14ac:dyDescent="0.25">
      <c r="A1391"/>
    </row>
    <row r="1392" spans="1:1" ht="27.75" customHeight="1" x14ac:dyDescent="0.25">
      <c r="A1392"/>
    </row>
    <row r="1393" spans="1:1" ht="27.75" customHeight="1" x14ac:dyDescent="0.25">
      <c r="A1393"/>
    </row>
    <row r="1394" spans="1:1" ht="27.75" customHeight="1" x14ac:dyDescent="0.25">
      <c r="A1394"/>
    </row>
    <row r="1395" spans="1:1" ht="27.75" customHeight="1" x14ac:dyDescent="0.25">
      <c r="A1395"/>
    </row>
    <row r="1396" spans="1:1" ht="27.75" customHeight="1" x14ac:dyDescent="0.25">
      <c r="A1396"/>
    </row>
    <row r="1397" spans="1:1" ht="27.75" customHeight="1" x14ac:dyDescent="0.25">
      <c r="A1397"/>
    </row>
    <row r="1398" spans="1:1" ht="27.75" customHeight="1" x14ac:dyDescent="0.25">
      <c r="A1398"/>
    </row>
    <row r="1399" spans="1:1" ht="27.75" customHeight="1" x14ac:dyDescent="0.25">
      <c r="A1399"/>
    </row>
    <row r="1400" spans="1:1" ht="27.75" customHeight="1" x14ac:dyDescent="0.25">
      <c r="A1400"/>
    </row>
    <row r="1401" spans="1:1" ht="27.75" customHeight="1" x14ac:dyDescent="0.25">
      <c r="A1401"/>
    </row>
    <row r="1402" spans="1:1" ht="27.75" customHeight="1" x14ac:dyDescent="0.25">
      <c r="A1402"/>
    </row>
    <row r="1403" spans="1:1" ht="27.75" customHeight="1" x14ac:dyDescent="0.25">
      <c r="A1403"/>
    </row>
    <row r="1404" spans="1:1" ht="27.75" customHeight="1" x14ac:dyDescent="0.25">
      <c r="A1404"/>
    </row>
    <row r="1405" spans="1:1" ht="27.75" customHeight="1" x14ac:dyDescent="0.25">
      <c r="A1405"/>
    </row>
    <row r="1406" spans="1:1" ht="27.75" customHeight="1" x14ac:dyDescent="0.25">
      <c r="A1406"/>
    </row>
    <row r="1407" spans="1:1" ht="27.75" customHeight="1" x14ac:dyDescent="0.25">
      <c r="A1407"/>
    </row>
    <row r="1408" spans="1:1" ht="27.75" customHeight="1" x14ac:dyDescent="0.25">
      <c r="A1408"/>
    </row>
    <row r="1409" spans="1:1" ht="27.75" customHeight="1" x14ac:dyDescent="0.25">
      <c r="A1409"/>
    </row>
    <row r="1410" spans="1:1" ht="27.75" customHeight="1" x14ac:dyDescent="0.25">
      <c r="A1410"/>
    </row>
    <row r="1411" spans="1:1" ht="27.75" customHeight="1" x14ac:dyDescent="0.25">
      <c r="A1411"/>
    </row>
    <row r="1412" spans="1:1" ht="27.75" customHeight="1" x14ac:dyDescent="0.25">
      <c r="A1412"/>
    </row>
    <row r="1413" spans="1:1" ht="27.75" customHeight="1" x14ac:dyDescent="0.25">
      <c r="A1413"/>
    </row>
    <row r="1414" spans="1:1" ht="27.75" customHeight="1" x14ac:dyDescent="0.25">
      <c r="A1414"/>
    </row>
    <row r="1415" spans="1:1" ht="27.75" customHeight="1" x14ac:dyDescent="0.25">
      <c r="A1415"/>
    </row>
    <row r="1416" spans="1:1" ht="27.75" customHeight="1" x14ac:dyDescent="0.25">
      <c r="A1416"/>
    </row>
    <row r="1417" spans="1:1" ht="27.75" customHeight="1" x14ac:dyDescent="0.25">
      <c r="A1417"/>
    </row>
    <row r="1418" spans="1:1" ht="27.75" customHeight="1" x14ac:dyDescent="0.25">
      <c r="A1418"/>
    </row>
    <row r="1419" spans="1:1" ht="27.75" customHeight="1" x14ac:dyDescent="0.25">
      <c r="A1419"/>
    </row>
    <row r="1420" spans="1:1" ht="27.75" customHeight="1" x14ac:dyDescent="0.25">
      <c r="A1420"/>
    </row>
    <row r="1421" spans="1:1" ht="27.75" customHeight="1" x14ac:dyDescent="0.25">
      <c r="A1421"/>
    </row>
    <row r="1422" spans="1:1" ht="27.75" customHeight="1" x14ac:dyDescent="0.25">
      <c r="A1422"/>
    </row>
    <row r="1423" spans="1:1" ht="27.75" customHeight="1" x14ac:dyDescent="0.25">
      <c r="A1423"/>
    </row>
    <row r="1424" spans="1:1" ht="27.75" customHeight="1" x14ac:dyDescent="0.25">
      <c r="A1424"/>
    </row>
    <row r="1425" spans="1:1" ht="27.75" customHeight="1" x14ac:dyDescent="0.25">
      <c r="A1425"/>
    </row>
    <row r="1426" spans="1:1" ht="27.75" customHeight="1" x14ac:dyDescent="0.25">
      <c r="A1426"/>
    </row>
    <row r="1427" spans="1:1" ht="27.75" customHeight="1" x14ac:dyDescent="0.25">
      <c r="A1427"/>
    </row>
    <row r="1428" spans="1:1" ht="27.75" customHeight="1" x14ac:dyDescent="0.25">
      <c r="A1428"/>
    </row>
    <row r="1429" spans="1:1" ht="27.75" customHeight="1" x14ac:dyDescent="0.25">
      <c r="A1429"/>
    </row>
    <row r="1430" spans="1:1" ht="27.75" customHeight="1" x14ac:dyDescent="0.25">
      <c r="A1430"/>
    </row>
    <row r="1431" spans="1:1" ht="27.75" customHeight="1" x14ac:dyDescent="0.25">
      <c r="A1431"/>
    </row>
    <row r="1432" spans="1:1" ht="27.75" customHeight="1" x14ac:dyDescent="0.25">
      <c r="A1432"/>
    </row>
    <row r="1433" spans="1:1" ht="27.75" customHeight="1" x14ac:dyDescent="0.25">
      <c r="A1433"/>
    </row>
    <row r="1434" spans="1:1" ht="27.75" customHeight="1" x14ac:dyDescent="0.25">
      <c r="A1434"/>
    </row>
    <row r="1435" spans="1:1" ht="27.75" customHeight="1" x14ac:dyDescent="0.25">
      <c r="A1435"/>
    </row>
    <row r="1436" spans="1:1" ht="27.75" customHeight="1" x14ac:dyDescent="0.25">
      <c r="A1436"/>
    </row>
    <row r="1437" spans="1:1" ht="27.75" customHeight="1" x14ac:dyDescent="0.25">
      <c r="A1437"/>
    </row>
    <row r="1438" spans="1:1" ht="27.75" customHeight="1" x14ac:dyDescent="0.25">
      <c r="A1438"/>
    </row>
    <row r="1439" spans="1:1" ht="27.75" customHeight="1" x14ac:dyDescent="0.25">
      <c r="A1439"/>
    </row>
    <row r="1440" spans="1:1" ht="27.75" customHeight="1" x14ac:dyDescent="0.25">
      <c r="A1440"/>
    </row>
    <row r="1441" spans="1:1" ht="27.75" customHeight="1" x14ac:dyDescent="0.25">
      <c r="A1441"/>
    </row>
    <row r="1442" spans="1:1" ht="27.75" customHeight="1" x14ac:dyDescent="0.25">
      <c r="A1442"/>
    </row>
    <row r="1443" spans="1:1" ht="27.75" customHeight="1" x14ac:dyDescent="0.25">
      <c r="A1443"/>
    </row>
    <row r="1444" spans="1:1" ht="27.75" customHeight="1" x14ac:dyDescent="0.25">
      <c r="A1444"/>
    </row>
    <row r="1445" spans="1:1" ht="27.75" customHeight="1" x14ac:dyDescent="0.25">
      <c r="A1445"/>
    </row>
    <row r="1446" spans="1:1" ht="27.75" customHeight="1" x14ac:dyDescent="0.25">
      <c r="A1446"/>
    </row>
    <row r="1447" spans="1:1" ht="27.75" customHeight="1" x14ac:dyDescent="0.25">
      <c r="A1447"/>
    </row>
    <row r="1448" spans="1:1" ht="27.75" customHeight="1" x14ac:dyDescent="0.25">
      <c r="A1448"/>
    </row>
    <row r="1449" spans="1:1" ht="27.75" customHeight="1" x14ac:dyDescent="0.25">
      <c r="A1449"/>
    </row>
    <row r="1450" spans="1:1" ht="27.75" customHeight="1" x14ac:dyDescent="0.25">
      <c r="A1450"/>
    </row>
    <row r="1451" spans="1:1" ht="27.75" customHeight="1" x14ac:dyDescent="0.25">
      <c r="A1451"/>
    </row>
    <row r="1452" spans="1:1" ht="27.75" customHeight="1" x14ac:dyDescent="0.25">
      <c r="A1452"/>
    </row>
    <row r="1453" spans="1:1" ht="27.75" customHeight="1" x14ac:dyDescent="0.25">
      <c r="A1453"/>
    </row>
    <row r="1454" spans="1:1" ht="27.75" customHeight="1" x14ac:dyDescent="0.25">
      <c r="A1454"/>
    </row>
    <row r="1455" spans="1:1" ht="27.75" customHeight="1" x14ac:dyDescent="0.25">
      <c r="A1455"/>
    </row>
    <row r="1456" spans="1:1" ht="27.75" customHeight="1" x14ac:dyDescent="0.25">
      <c r="A1456"/>
    </row>
    <row r="1457" spans="1:1" ht="27.75" customHeight="1" x14ac:dyDescent="0.25">
      <c r="A1457"/>
    </row>
    <row r="1458" spans="1:1" ht="27.75" customHeight="1" x14ac:dyDescent="0.25">
      <c r="A1458"/>
    </row>
    <row r="1459" spans="1:1" ht="27.75" customHeight="1" x14ac:dyDescent="0.25">
      <c r="A1459"/>
    </row>
    <row r="1460" spans="1:1" ht="27.75" customHeight="1" x14ac:dyDescent="0.25">
      <c r="A1460"/>
    </row>
    <row r="1461" spans="1:1" ht="27.75" customHeight="1" x14ac:dyDescent="0.25">
      <c r="A1461"/>
    </row>
    <row r="1462" spans="1:1" ht="27.75" customHeight="1" x14ac:dyDescent="0.25">
      <c r="A1462"/>
    </row>
    <row r="1463" spans="1:1" ht="27.75" customHeight="1" x14ac:dyDescent="0.25">
      <c r="A1463"/>
    </row>
    <row r="1464" spans="1:1" ht="27.75" customHeight="1" x14ac:dyDescent="0.25">
      <c r="A1464"/>
    </row>
    <row r="1465" spans="1:1" ht="27.75" customHeight="1" x14ac:dyDescent="0.25">
      <c r="A1465"/>
    </row>
    <row r="1466" spans="1:1" ht="27.75" customHeight="1" x14ac:dyDescent="0.25">
      <c r="A1466"/>
    </row>
    <row r="1467" spans="1:1" ht="27.75" customHeight="1" x14ac:dyDescent="0.25">
      <c r="A1467"/>
    </row>
    <row r="1468" spans="1:1" ht="27.75" customHeight="1" x14ac:dyDescent="0.25">
      <c r="A1468"/>
    </row>
    <row r="1469" spans="1:1" ht="27.75" customHeight="1" x14ac:dyDescent="0.25">
      <c r="A1469"/>
    </row>
    <row r="1470" spans="1:1" ht="27.75" customHeight="1" x14ac:dyDescent="0.25">
      <c r="A1470"/>
    </row>
    <row r="1471" spans="1:1" ht="27.75" customHeight="1" x14ac:dyDescent="0.25">
      <c r="A1471"/>
    </row>
    <row r="1472" spans="1:1" ht="27.75" customHeight="1" x14ac:dyDescent="0.25">
      <c r="A1472"/>
    </row>
    <row r="1473" spans="1:1" ht="27.75" customHeight="1" x14ac:dyDescent="0.25">
      <c r="A1473"/>
    </row>
    <row r="1474" spans="1:1" ht="27.75" customHeight="1" x14ac:dyDescent="0.25">
      <c r="A1474"/>
    </row>
    <row r="1475" spans="1:1" ht="27.75" customHeight="1" x14ac:dyDescent="0.25">
      <c r="A1475"/>
    </row>
    <row r="1476" spans="1:1" ht="27.75" customHeight="1" x14ac:dyDescent="0.25">
      <c r="A1476"/>
    </row>
    <row r="1477" spans="1:1" ht="27.75" customHeight="1" x14ac:dyDescent="0.25">
      <c r="A1477"/>
    </row>
    <row r="1478" spans="1:1" ht="27.75" customHeight="1" x14ac:dyDescent="0.25">
      <c r="A1478"/>
    </row>
    <row r="1479" spans="1:1" ht="27.75" customHeight="1" x14ac:dyDescent="0.25">
      <c r="A1479"/>
    </row>
    <row r="1480" spans="1:1" ht="27.75" customHeight="1" x14ac:dyDescent="0.25">
      <c r="A1480"/>
    </row>
    <row r="1481" spans="1:1" ht="27.75" customHeight="1" x14ac:dyDescent="0.25">
      <c r="A1481"/>
    </row>
    <row r="1482" spans="1:1" ht="27.75" customHeight="1" x14ac:dyDescent="0.25">
      <c r="A1482"/>
    </row>
    <row r="1483" spans="1:1" ht="27.75" customHeight="1" x14ac:dyDescent="0.25">
      <c r="A1483"/>
    </row>
    <row r="1484" spans="1:1" ht="27.75" customHeight="1" x14ac:dyDescent="0.25">
      <c r="A1484"/>
    </row>
    <row r="1485" spans="1:1" ht="27.75" customHeight="1" x14ac:dyDescent="0.25">
      <c r="A1485"/>
    </row>
    <row r="1486" spans="1:1" ht="27.75" customHeight="1" x14ac:dyDescent="0.25">
      <c r="A1486"/>
    </row>
    <row r="1487" spans="1:1" ht="27.75" customHeight="1" x14ac:dyDescent="0.25">
      <c r="A1487"/>
    </row>
    <row r="1488" spans="1:1" ht="27.75" customHeight="1" x14ac:dyDescent="0.25">
      <c r="A1488"/>
    </row>
    <row r="1489" spans="1:1" ht="27.75" customHeight="1" x14ac:dyDescent="0.25">
      <c r="A1489"/>
    </row>
    <row r="1490" spans="1:1" ht="27.75" customHeight="1" x14ac:dyDescent="0.25">
      <c r="A1490"/>
    </row>
    <row r="1491" spans="1:1" ht="27.75" customHeight="1" x14ac:dyDescent="0.25">
      <c r="A1491"/>
    </row>
    <row r="1492" spans="1:1" ht="27.75" customHeight="1" x14ac:dyDescent="0.25">
      <c r="A1492"/>
    </row>
    <row r="1493" spans="1:1" ht="27.75" customHeight="1" x14ac:dyDescent="0.25">
      <c r="A1493"/>
    </row>
    <row r="1494" spans="1:1" ht="27.75" customHeight="1" x14ac:dyDescent="0.25">
      <c r="A1494"/>
    </row>
    <row r="1495" spans="1:1" ht="27.75" customHeight="1" x14ac:dyDescent="0.25">
      <c r="A1495"/>
    </row>
    <row r="1496" spans="1:1" ht="27.75" customHeight="1" x14ac:dyDescent="0.25">
      <c r="A1496"/>
    </row>
    <row r="1497" spans="1:1" ht="27.75" customHeight="1" x14ac:dyDescent="0.25">
      <c r="A1497"/>
    </row>
    <row r="1498" spans="1:1" ht="27.75" customHeight="1" x14ac:dyDescent="0.25">
      <c r="A1498"/>
    </row>
    <row r="1499" spans="1:1" ht="27.75" customHeight="1" x14ac:dyDescent="0.25">
      <c r="A1499"/>
    </row>
    <row r="1500" spans="1:1" ht="27.75" customHeight="1" x14ac:dyDescent="0.25">
      <c r="A1500"/>
    </row>
    <row r="1501" spans="1:1" ht="27.75" customHeight="1" x14ac:dyDescent="0.25">
      <c r="A1501"/>
    </row>
    <row r="1502" spans="1:1" ht="27.75" customHeight="1" x14ac:dyDescent="0.25">
      <c r="A1502"/>
    </row>
    <row r="1503" spans="1:1" ht="27.75" customHeight="1" x14ac:dyDescent="0.25">
      <c r="A1503"/>
    </row>
    <row r="1504" spans="1:1" ht="27.75" customHeight="1" x14ac:dyDescent="0.25">
      <c r="A1504"/>
    </row>
    <row r="1505" spans="1:1" ht="27.75" customHeight="1" x14ac:dyDescent="0.25">
      <c r="A1505"/>
    </row>
    <row r="1506" spans="1:1" ht="27.75" customHeight="1" x14ac:dyDescent="0.25">
      <c r="A1506"/>
    </row>
    <row r="1507" spans="1:1" ht="27.75" customHeight="1" x14ac:dyDescent="0.25">
      <c r="A1507"/>
    </row>
    <row r="1508" spans="1:1" ht="27.75" customHeight="1" x14ac:dyDescent="0.25">
      <c r="A1508"/>
    </row>
    <row r="1509" spans="1:1" ht="27.75" customHeight="1" x14ac:dyDescent="0.25">
      <c r="A1509"/>
    </row>
    <row r="1510" spans="1:1" ht="27.75" customHeight="1" x14ac:dyDescent="0.25">
      <c r="A1510"/>
    </row>
    <row r="1511" spans="1:1" ht="27.75" customHeight="1" x14ac:dyDescent="0.25">
      <c r="A1511"/>
    </row>
    <row r="1512" spans="1:1" ht="27.75" customHeight="1" x14ac:dyDescent="0.25">
      <c r="A1512"/>
    </row>
    <row r="1513" spans="1:1" ht="27.75" customHeight="1" x14ac:dyDescent="0.25">
      <c r="A1513"/>
    </row>
    <row r="1514" spans="1:1" ht="27.75" customHeight="1" x14ac:dyDescent="0.25">
      <c r="A1514"/>
    </row>
    <row r="1515" spans="1:1" ht="27.75" customHeight="1" x14ac:dyDescent="0.25">
      <c r="A1515"/>
    </row>
    <row r="1516" spans="1:1" ht="27.75" customHeight="1" x14ac:dyDescent="0.25">
      <c r="A1516"/>
    </row>
    <row r="1517" spans="1:1" ht="27.75" customHeight="1" x14ac:dyDescent="0.25">
      <c r="A1517"/>
    </row>
    <row r="1518" spans="1:1" ht="27.75" customHeight="1" x14ac:dyDescent="0.25">
      <c r="A1518"/>
    </row>
    <row r="1519" spans="1:1" ht="27.75" customHeight="1" x14ac:dyDescent="0.25">
      <c r="A1519"/>
    </row>
    <row r="1520" spans="1:1" ht="27.75" customHeight="1" x14ac:dyDescent="0.25">
      <c r="A1520"/>
    </row>
    <row r="1521" spans="1:1" ht="27.75" customHeight="1" x14ac:dyDescent="0.25">
      <c r="A1521"/>
    </row>
    <row r="1522" spans="1:1" ht="27.75" customHeight="1" x14ac:dyDescent="0.25">
      <c r="A1522"/>
    </row>
    <row r="1523" spans="1:1" ht="27.75" customHeight="1" x14ac:dyDescent="0.25">
      <c r="A1523"/>
    </row>
    <row r="1524" spans="1:1" ht="27.75" customHeight="1" x14ac:dyDescent="0.25">
      <c r="A1524"/>
    </row>
    <row r="1525" spans="1:1" ht="27.75" customHeight="1" x14ac:dyDescent="0.25">
      <c r="A1525"/>
    </row>
    <row r="1526" spans="1:1" ht="27.75" customHeight="1" x14ac:dyDescent="0.25">
      <c r="A1526"/>
    </row>
    <row r="1527" spans="1:1" ht="27.75" customHeight="1" x14ac:dyDescent="0.25">
      <c r="A1527"/>
    </row>
    <row r="1528" spans="1:1" ht="27.75" customHeight="1" x14ac:dyDescent="0.25">
      <c r="A1528"/>
    </row>
    <row r="1529" spans="1:1" ht="27.75" customHeight="1" x14ac:dyDescent="0.25">
      <c r="A1529"/>
    </row>
    <row r="1530" spans="1:1" ht="27.75" customHeight="1" x14ac:dyDescent="0.25">
      <c r="A1530"/>
    </row>
    <row r="1531" spans="1:1" ht="27.75" customHeight="1" x14ac:dyDescent="0.25">
      <c r="A1531"/>
    </row>
    <row r="1532" spans="1:1" ht="27.75" customHeight="1" x14ac:dyDescent="0.25">
      <c r="A1532"/>
    </row>
    <row r="1533" spans="1:1" ht="27.75" customHeight="1" x14ac:dyDescent="0.25">
      <c r="A1533"/>
    </row>
    <row r="1534" spans="1:1" ht="27.75" customHeight="1" x14ac:dyDescent="0.25">
      <c r="A1534"/>
    </row>
    <row r="1535" spans="1:1" ht="27.75" customHeight="1" x14ac:dyDescent="0.25">
      <c r="A1535"/>
    </row>
    <row r="1536" spans="1:1" ht="27.75" customHeight="1" x14ac:dyDescent="0.25">
      <c r="A1536"/>
    </row>
    <row r="1537" spans="1:1" ht="27.75" customHeight="1" x14ac:dyDescent="0.25">
      <c r="A1537"/>
    </row>
    <row r="1538" spans="1:1" ht="27.75" customHeight="1" x14ac:dyDescent="0.25">
      <c r="A1538"/>
    </row>
    <row r="1539" spans="1:1" ht="27.75" customHeight="1" x14ac:dyDescent="0.25">
      <c r="A1539"/>
    </row>
    <row r="1540" spans="1:1" ht="27.75" customHeight="1" x14ac:dyDescent="0.25">
      <c r="A1540"/>
    </row>
    <row r="1541" spans="1:1" ht="27.75" customHeight="1" x14ac:dyDescent="0.25">
      <c r="A1541"/>
    </row>
    <row r="1542" spans="1:1" ht="27.75" customHeight="1" x14ac:dyDescent="0.25">
      <c r="A1542"/>
    </row>
    <row r="1543" spans="1:1" ht="27.75" customHeight="1" x14ac:dyDescent="0.25">
      <c r="A1543"/>
    </row>
    <row r="1544" spans="1:1" ht="27.75" customHeight="1" x14ac:dyDescent="0.25">
      <c r="A1544"/>
    </row>
    <row r="1545" spans="1:1" ht="27.75" customHeight="1" x14ac:dyDescent="0.25">
      <c r="A1545"/>
    </row>
    <row r="1546" spans="1:1" ht="27.75" customHeight="1" x14ac:dyDescent="0.25">
      <c r="A1546"/>
    </row>
    <row r="1547" spans="1:1" ht="27.75" customHeight="1" x14ac:dyDescent="0.25">
      <c r="A1547"/>
    </row>
    <row r="1548" spans="1:1" ht="27.75" customHeight="1" x14ac:dyDescent="0.25">
      <c r="A1548"/>
    </row>
    <row r="1549" spans="1:1" ht="27.75" customHeight="1" x14ac:dyDescent="0.25">
      <c r="A1549"/>
    </row>
    <row r="1550" spans="1:1" ht="27.75" customHeight="1" x14ac:dyDescent="0.25">
      <c r="A1550"/>
    </row>
    <row r="1551" spans="1:1" ht="27.75" customHeight="1" x14ac:dyDescent="0.25">
      <c r="A1551"/>
    </row>
    <row r="1552" spans="1:1" ht="27.75" customHeight="1" x14ac:dyDescent="0.25">
      <c r="A1552"/>
    </row>
    <row r="1553" spans="1:1" ht="27.75" customHeight="1" x14ac:dyDescent="0.25">
      <c r="A1553"/>
    </row>
    <row r="1554" spans="1:1" ht="27.75" customHeight="1" x14ac:dyDescent="0.25">
      <c r="A1554"/>
    </row>
    <row r="1555" spans="1:1" ht="27.75" customHeight="1" x14ac:dyDescent="0.25">
      <c r="A1555"/>
    </row>
    <row r="1556" spans="1:1" ht="27.75" customHeight="1" x14ac:dyDescent="0.25">
      <c r="A1556"/>
    </row>
    <row r="1557" spans="1:1" ht="27.75" customHeight="1" x14ac:dyDescent="0.25">
      <c r="A1557"/>
    </row>
    <row r="1558" spans="1:1" ht="27.75" customHeight="1" x14ac:dyDescent="0.25">
      <c r="A1558"/>
    </row>
    <row r="1559" spans="1:1" ht="27.75" customHeight="1" x14ac:dyDescent="0.25">
      <c r="A1559"/>
    </row>
    <row r="1560" spans="1:1" ht="27.75" customHeight="1" x14ac:dyDescent="0.25">
      <c r="A1560"/>
    </row>
    <row r="1561" spans="1:1" ht="27.75" customHeight="1" x14ac:dyDescent="0.25">
      <c r="A1561"/>
    </row>
    <row r="1562" spans="1:1" ht="27.75" customHeight="1" x14ac:dyDescent="0.25">
      <c r="A1562"/>
    </row>
    <row r="1563" spans="1:1" ht="27.75" customHeight="1" x14ac:dyDescent="0.25">
      <c r="A1563"/>
    </row>
    <row r="1564" spans="1:1" ht="27.75" customHeight="1" x14ac:dyDescent="0.25">
      <c r="A1564"/>
    </row>
    <row r="1565" spans="1:1" ht="27.75" customHeight="1" x14ac:dyDescent="0.25">
      <c r="A1565"/>
    </row>
    <row r="1566" spans="1:1" ht="27.75" customHeight="1" x14ac:dyDescent="0.25">
      <c r="A1566"/>
    </row>
    <row r="1567" spans="1:1" ht="27.75" customHeight="1" x14ac:dyDescent="0.25">
      <c r="A1567"/>
    </row>
    <row r="1568" spans="1:1" ht="27.75" customHeight="1" x14ac:dyDescent="0.25">
      <c r="A1568"/>
    </row>
    <row r="1569" spans="1:1" ht="27.75" customHeight="1" x14ac:dyDescent="0.25">
      <c r="A1569"/>
    </row>
    <row r="1570" spans="1:1" ht="27.75" customHeight="1" x14ac:dyDescent="0.25">
      <c r="A1570"/>
    </row>
    <row r="1571" spans="1:1" ht="27.75" customHeight="1" x14ac:dyDescent="0.25">
      <c r="A1571"/>
    </row>
    <row r="1572" spans="1:1" ht="27.75" customHeight="1" x14ac:dyDescent="0.25">
      <c r="A1572"/>
    </row>
    <row r="1573" spans="1:1" ht="27.75" customHeight="1" x14ac:dyDescent="0.25">
      <c r="A1573"/>
    </row>
    <row r="1574" spans="1:1" ht="27.75" customHeight="1" x14ac:dyDescent="0.25">
      <c r="A1574"/>
    </row>
    <row r="1575" spans="1:1" ht="27.75" customHeight="1" x14ac:dyDescent="0.25">
      <c r="A1575"/>
    </row>
    <row r="1576" spans="1:1" ht="27.75" customHeight="1" x14ac:dyDescent="0.25">
      <c r="A1576"/>
    </row>
    <row r="1577" spans="1:1" ht="27.75" customHeight="1" x14ac:dyDescent="0.25">
      <c r="A1577"/>
    </row>
    <row r="1578" spans="1:1" ht="27.75" customHeight="1" x14ac:dyDescent="0.25">
      <c r="A1578"/>
    </row>
    <row r="1579" spans="1:1" ht="27.75" customHeight="1" x14ac:dyDescent="0.25">
      <c r="A1579"/>
    </row>
    <row r="1580" spans="1:1" ht="27.75" customHeight="1" x14ac:dyDescent="0.25">
      <c r="A1580"/>
    </row>
    <row r="1581" spans="1:1" ht="27.75" customHeight="1" x14ac:dyDescent="0.25">
      <c r="A1581"/>
    </row>
    <row r="1582" spans="1:1" ht="27.75" customHeight="1" x14ac:dyDescent="0.25">
      <c r="A1582"/>
    </row>
    <row r="1583" spans="1:1" ht="27.75" customHeight="1" x14ac:dyDescent="0.25">
      <c r="A1583"/>
    </row>
    <row r="1584" spans="1:1" ht="27.75" customHeight="1" x14ac:dyDescent="0.25">
      <c r="A1584"/>
    </row>
    <row r="1585" spans="1:1" ht="27.75" customHeight="1" x14ac:dyDescent="0.25">
      <c r="A1585"/>
    </row>
    <row r="1586" spans="1:1" ht="27.75" customHeight="1" x14ac:dyDescent="0.25">
      <c r="A1586"/>
    </row>
    <row r="1587" spans="1:1" ht="27.75" customHeight="1" x14ac:dyDescent="0.25">
      <c r="A1587"/>
    </row>
    <row r="1588" spans="1:1" ht="27.75" customHeight="1" x14ac:dyDescent="0.25">
      <c r="A1588"/>
    </row>
    <row r="1589" spans="1:1" ht="27.75" customHeight="1" x14ac:dyDescent="0.25">
      <c r="A1589"/>
    </row>
    <row r="1590" spans="1:1" ht="27.75" customHeight="1" x14ac:dyDescent="0.25">
      <c r="A1590"/>
    </row>
    <row r="1591" spans="1:1" ht="27.75" customHeight="1" x14ac:dyDescent="0.25">
      <c r="A1591"/>
    </row>
    <row r="1592" spans="1:1" ht="27.75" customHeight="1" x14ac:dyDescent="0.25">
      <c r="A1592"/>
    </row>
    <row r="1593" spans="1:1" ht="27.75" customHeight="1" x14ac:dyDescent="0.25">
      <c r="A1593"/>
    </row>
    <row r="1594" spans="1:1" ht="27.75" customHeight="1" x14ac:dyDescent="0.25">
      <c r="A1594"/>
    </row>
    <row r="1595" spans="1:1" ht="27.75" customHeight="1" x14ac:dyDescent="0.25">
      <c r="A1595"/>
    </row>
    <row r="1596" spans="1:1" ht="27.75" customHeight="1" x14ac:dyDescent="0.25">
      <c r="A1596"/>
    </row>
    <row r="1597" spans="1:1" ht="27.75" customHeight="1" x14ac:dyDescent="0.25">
      <c r="A1597"/>
    </row>
    <row r="1598" spans="1:1" ht="27.75" customHeight="1" x14ac:dyDescent="0.25">
      <c r="A1598"/>
    </row>
    <row r="1599" spans="1:1" ht="27.75" customHeight="1" x14ac:dyDescent="0.25">
      <c r="A1599"/>
    </row>
    <row r="1600" spans="1:1" ht="27.75" customHeight="1" x14ac:dyDescent="0.25">
      <c r="A1600"/>
    </row>
    <row r="1601" spans="1:1" ht="27.75" customHeight="1" x14ac:dyDescent="0.25">
      <c r="A1601"/>
    </row>
    <row r="1602" spans="1:1" ht="27.75" customHeight="1" x14ac:dyDescent="0.25">
      <c r="A1602"/>
    </row>
    <row r="1603" spans="1:1" ht="27.75" customHeight="1" x14ac:dyDescent="0.25">
      <c r="A1603"/>
    </row>
    <row r="1604" spans="1:1" ht="27.75" customHeight="1" x14ac:dyDescent="0.25">
      <c r="A1604"/>
    </row>
    <row r="1605" spans="1:1" ht="27.75" customHeight="1" x14ac:dyDescent="0.25">
      <c r="A1605"/>
    </row>
    <row r="1606" spans="1:1" ht="27.75" customHeight="1" x14ac:dyDescent="0.25">
      <c r="A1606"/>
    </row>
    <row r="1607" spans="1:1" ht="27.75" customHeight="1" x14ac:dyDescent="0.25">
      <c r="A1607"/>
    </row>
    <row r="1608" spans="1:1" ht="27.75" customHeight="1" x14ac:dyDescent="0.25">
      <c r="A1608"/>
    </row>
    <row r="1609" spans="1:1" ht="27.75" customHeight="1" x14ac:dyDescent="0.25">
      <c r="A1609"/>
    </row>
    <row r="1610" spans="1:1" ht="27.75" customHeight="1" x14ac:dyDescent="0.25">
      <c r="A1610"/>
    </row>
    <row r="1611" spans="1:1" ht="27.75" customHeight="1" x14ac:dyDescent="0.25">
      <c r="A1611"/>
    </row>
    <row r="1612" spans="1:1" ht="27.75" customHeight="1" x14ac:dyDescent="0.25">
      <c r="A1612"/>
    </row>
    <row r="1613" spans="1:1" ht="27.75" customHeight="1" x14ac:dyDescent="0.25">
      <c r="A1613"/>
    </row>
    <row r="1614" spans="1:1" ht="27.75" customHeight="1" x14ac:dyDescent="0.25">
      <c r="A1614"/>
    </row>
    <row r="1615" spans="1:1" ht="27.75" customHeight="1" x14ac:dyDescent="0.25">
      <c r="A1615"/>
    </row>
    <row r="1616" spans="1:1" ht="27.75" customHeight="1" x14ac:dyDescent="0.25">
      <c r="A1616"/>
    </row>
    <row r="1617" spans="1:1" ht="27.75" customHeight="1" x14ac:dyDescent="0.25">
      <c r="A1617"/>
    </row>
    <row r="1618" spans="1:1" ht="27.75" customHeight="1" x14ac:dyDescent="0.25">
      <c r="A1618"/>
    </row>
    <row r="1619" spans="1:1" ht="27.75" customHeight="1" x14ac:dyDescent="0.25">
      <c r="A1619"/>
    </row>
    <row r="1620" spans="1:1" ht="27.75" customHeight="1" x14ac:dyDescent="0.25">
      <c r="A1620"/>
    </row>
    <row r="1621" spans="1:1" ht="27.75" customHeight="1" x14ac:dyDescent="0.25">
      <c r="A1621"/>
    </row>
    <row r="1622" spans="1:1" ht="27.75" customHeight="1" x14ac:dyDescent="0.25">
      <c r="A1622"/>
    </row>
    <row r="1623" spans="1:1" ht="27.75" customHeight="1" x14ac:dyDescent="0.25">
      <c r="A1623"/>
    </row>
    <row r="1624" spans="1:1" ht="27.75" customHeight="1" x14ac:dyDescent="0.25">
      <c r="A1624"/>
    </row>
    <row r="1625" spans="1:1" ht="27.75" customHeight="1" x14ac:dyDescent="0.25">
      <c r="A1625"/>
    </row>
    <row r="1626" spans="1:1" ht="27.75" customHeight="1" x14ac:dyDescent="0.25">
      <c r="A1626"/>
    </row>
    <row r="1627" spans="1:1" ht="27.75" customHeight="1" x14ac:dyDescent="0.25">
      <c r="A1627"/>
    </row>
    <row r="1628" spans="1:1" ht="27.75" customHeight="1" x14ac:dyDescent="0.25">
      <c r="A1628"/>
    </row>
    <row r="1629" spans="1:1" ht="27.75" customHeight="1" x14ac:dyDescent="0.25">
      <c r="A1629"/>
    </row>
    <row r="1630" spans="1:1" ht="27.75" customHeight="1" x14ac:dyDescent="0.25">
      <c r="A1630"/>
    </row>
    <row r="1631" spans="1:1" ht="27.75" customHeight="1" x14ac:dyDescent="0.25">
      <c r="A1631"/>
    </row>
    <row r="1632" spans="1:1" ht="27.75" customHeight="1" x14ac:dyDescent="0.25">
      <c r="A1632"/>
    </row>
    <row r="1633" spans="1:1" ht="27.75" customHeight="1" x14ac:dyDescent="0.25">
      <c r="A1633"/>
    </row>
    <row r="1634" spans="1:1" ht="27.75" customHeight="1" x14ac:dyDescent="0.25">
      <c r="A1634"/>
    </row>
    <row r="1635" spans="1:1" ht="27.75" customHeight="1" x14ac:dyDescent="0.25">
      <c r="A1635"/>
    </row>
    <row r="1636" spans="1:1" ht="27.75" customHeight="1" x14ac:dyDescent="0.25">
      <c r="A1636"/>
    </row>
    <row r="1637" spans="1:1" ht="27.75" customHeight="1" x14ac:dyDescent="0.25">
      <c r="A1637"/>
    </row>
    <row r="1638" spans="1:1" ht="27.75" customHeight="1" x14ac:dyDescent="0.25">
      <c r="A1638"/>
    </row>
    <row r="1639" spans="1:1" ht="27.75" customHeight="1" x14ac:dyDescent="0.25">
      <c r="A1639"/>
    </row>
    <row r="1640" spans="1:1" ht="27.75" customHeight="1" x14ac:dyDescent="0.25">
      <c r="A1640"/>
    </row>
    <row r="1641" spans="1:1" ht="27.75" customHeight="1" x14ac:dyDescent="0.25">
      <c r="A1641"/>
    </row>
    <row r="1642" spans="1:1" ht="27.75" customHeight="1" x14ac:dyDescent="0.25">
      <c r="A1642"/>
    </row>
    <row r="1643" spans="1:1" ht="27.75" customHeight="1" x14ac:dyDescent="0.25">
      <c r="A1643"/>
    </row>
    <row r="1644" spans="1:1" ht="27.75" customHeight="1" x14ac:dyDescent="0.25">
      <c r="A1644"/>
    </row>
    <row r="1645" spans="1:1" ht="27.75" customHeight="1" x14ac:dyDescent="0.25">
      <c r="A1645"/>
    </row>
    <row r="1646" spans="1:1" ht="27.75" customHeight="1" x14ac:dyDescent="0.25">
      <c r="A1646"/>
    </row>
    <row r="1647" spans="1:1" ht="27.75" customHeight="1" x14ac:dyDescent="0.25">
      <c r="A1647"/>
    </row>
    <row r="1648" spans="1:1" ht="27.75" customHeight="1" x14ac:dyDescent="0.25">
      <c r="A1648"/>
    </row>
    <row r="1649" spans="1:1" ht="27.75" customHeight="1" x14ac:dyDescent="0.25">
      <c r="A1649"/>
    </row>
    <row r="1650" spans="1:1" ht="27.75" customHeight="1" x14ac:dyDescent="0.25">
      <c r="A1650"/>
    </row>
    <row r="1651" spans="1:1" ht="27.75" customHeight="1" x14ac:dyDescent="0.25">
      <c r="A1651"/>
    </row>
    <row r="1652" spans="1:1" ht="27.75" customHeight="1" x14ac:dyDescent="0.25">
      <c r="A1652"/>
    </row>
    <row r="1653" spans="1:1" ht="27.75" customHeight="1" x14ac:dyDescent="0.25">
      <c r="A1653"/>
    </row>
    <row r="1654" spans="1:1" ht="27.75" customHeight="1" x14ac:dyDescent="0.25">
      <c r="A1654"/>
    </row>
    <row r="1655" spans="1:1" ht="27.75" customHeight="1" x14ac:dyDescent="0.25">
      <c r="A1655"/>
    </row>
    <row r="1656" spans="1:1" ht="27.75" customHeight="1" x14ac:dyDescent="0.25">
      <c r="A1656"/>
    </row>
    <row r="1657" spans="1:1" ht="27.75" customHeight="1" x14ac:dyDescent="0.25">
      <c r="A1657"/>
    </row>
    <row r="1658" spans="1:1" ht="27.75" customHeight="1" x14ac:dyDescent="0.25">
      <c r="A1658"/>
    </row>
    <row r="1659" spans="1:1" ht="27.75" customHeight="1" x14ac:dyDescent="0.25">
      <c r="A1659"/>
    </row>
    <row r="1660" spans="1:1" ht="27.75" customHeight="1" x14ac:dyDescent="0.25">
      <c r="A1660"/>
    </row>
    <row r="1661" spans="1:1" ht="27.75" customHeight="1" x14ac:dyDescent="0.25">
      <c r="A1661"/>
    </row>
    <row r="1662" spans="1:1" ht="27.75" customHeight="1" x14ac:dyDescent="0.25">
      <c r="A1662"/>
    </row>
    <row r="1663" spans="1:1" ht="27.75" customHeight="1" x14ac:dyDescent="0.25">
      <c r="A1663"/>
    </row>
    <row r="1664" spans="1:1" ht="27.75" customHeight="1" x14ac:dyDescent="0.25">
      <c r="A1664"/>
    </row>
    <row r="1665" spans="1:1" ht="27.75" customHeight="1" x14ac:dyDescent="0.25">
      <c r="A1665"/>
    </row>
    <row r="1666" spans="1:1" ht="27.75" customHeight="1" x14ac:dyDescent="0.25">
      <c r="A1666"/>
    </row>
    <row r="1667" spans="1:1" ht="27.75" customHeight="1" x14ac:dyDescent="0.25">
      <c r="A1667"/>
    </row>
    <row r="1668" spans="1:1" ht="27.75" customHeight="1" x14ac:dyDescent="0.25">
      <c r="A1668"/>
    </row>
    <row r="1669" spans="1:1" ht="27.75" customHeight="1" x14ac:dyDescent="0.25">
      <c r="A1669"/>
    </row>
    <row r="1670" spans="1:1" ht="27.75" customHeight="1" x14ac:dyDescent="0.25">
      <c r="A1670"/>
    </row>
    <row r="1671" spans="1:1" ht="27.75" customHeight="1" x14ac:dyDescent="0.25">
      <c r="A1671"/>
    </row>
    <row r="1672" spans="1:1" ht="27.75" customHeight="1" x14ac:dyDescent="0.25">
      <c r="A1672"/>
    </row>
    <row r="1673" spans="1:1" ht="27.75" customHeight="1" x14ac:dyDescent="0.25">
      <c r="A1673"/>
    </row>
    <row r="1674" spans="1:1" ht="27.75" customHeight="1" x14ac:dyDescent="0.25">
      <c r="A1674"/>
    </row>
    <row r="1675" spans="1:1" ht="27.75" customHeight="1" x14ac:dyDescent="0.25">
      <c r="A1675"/>
    </row>
    <row r="1676" spans="1:1" ht="27.75" customHeight="1" x14ac:dyDescent="0.25">
      <c r="A1676"/>
    </row>
    <row r="1677" spans="1:1" ht="27.75" customHeight="1" x14ac:dyDescent="0.25">
      <c r="A1677"/>
    </row>
    <row r="1678" spans="1:1" ht="27.75" customHeight="1" x14ac:dyDescent="0.25">
      <c r="A1678"/>
    </row>
    <row r="1679" spans="1:1" ht="27.75" customHeight="1" x14ac:dyDescent="0.25">
      <c r="A1679"/>
    </row>
    <row r="1680" spans="1:1" ht="27.75" customHeight="1" x14ac:dyDescent="0.25">
      <c r="A1680"/>
    </row>
    <row r="1681" spans="1:1" ht="27.75" customHeight="1" x14ac:dyDescent="0.25">
      <c r="A1681"/>
    </row>
    <row r="1682" spans="1:1" ht="27.75" customHeight="1" x14ac:dyDescent="0.25">
      <c r="A1682"/>
    </row>
    <row r="1683" spans="1:1" ht="27.75" customHeight="1" x14ac:dyDescent="0.25">
      <c r="A1683"/>
    </row>
    <row r="1684" spans="1:1" ht="27.75" customHeight="1" x14ac:dyDescent="0.25">
      <c r="A1684"/>
    </row>
    <row r="1685" spans="1:1" ht="27.75" customHeight="1" x14ac:dyDescent="0.25">
      <c r="A1685"/>
    </row>
    <row r="1686" spans="1:1" ht="27.75" customHeight="1" x14ac:dyDescent="0.25">
      <c r="A1686"/>
    </row>
    <row r="1687" spans="1:1" ht="27.75" customHeight="1" x14ac:dyDescent="0.25">
      <c r="A1687"/>
    </row>
    <row r="1688" spans="1:1" ht="27.75" customHeight="1" x14ac:dyDescent="0.25">
      <c r="A1688"/>
    </row>
    <row r="1689" spans="1:1" ht="27.75" customHeight="1" x14ac:dyDescent="0.25">
      <c r="A1689"/>
    </row>
    <row r="1690" spans="1:1" ht="27.75" customHeight="1" x14ac:dyDescent="0.25">
      <c r="A1690"/>
    </row>
    <row r="1691" spans="1:1" ht="27.75" customHeight="1" x14ac:dyDescent="0.25">
      <c r="A1691"/>
    </row>
    <row r="1692" spans="1:1" ht="27.75" customHeight="1" x14ac:dyDescent="0.25">
      <c r="A1692"/>
    </row>
    <row r="1693" spans="1:1" ht="27.75" customHeight="1" x14ac:dyDescent="0.25">
      <c r="A1693"/>
    </row>
    <row r="1694" spans="1:1" ht="27.75" customHeight="1" x14ac:dyDescent="0.25">
      <c r="A1694"/>
    </row>
    <row r="1695" spans="1:1" ht="27.75" customHeight="1" x14ac:dyDescent="0.25">
      <c r="A1695"/>
    </row>
    <row r="1696" spans="1:1" ht="27.75" customHeight="1" x14ac:dyDescent="0.25">
      <c r="A1696"/>
    </row>
    <row r="1697" spans="1:1" ht="27.75" customHeight="1" x14ac:dyDescent="0.25">
      <c r="A1697"/>
    </row>
    <row r="1698" spans="1:1" ht="27.75" customHeight="1" x14ac:dyDescent="0.25">
      <c r="A1698"/>
    </row>
    <row r="1699" spans="1:1" ht="27.75" customHeight="1" x14ac:dyDescent="0.25">
      <c r="A1699"/>
    </row>
    <row r="1700" spans="1:1" ht="27.75" customHeight="1" x14ac:dyDescent="0.25">
      <c r="A1700"/>
    </row>
    <row r="1701" spans="1:1" ht="27.75" customHeight="1" x14ac:dyDescent="0.25">
      <c r="A1701"/>
    </row>
    <row r="1702" spans="1:1" ht="27.75" customHeight="1" x14ac:dyDescent="0.25">
      <c r="A1702"/>
    </row>
    <row r="1703" spans="1:1" ht="27.75" customHeight="1" x14ac:dyDescent="0.25">
      <c r="A1703"/>
    </row>
    <row r="1704" spans="1:1" ht="27.75" customHeight="1" x14ac:dyDescent="0.25">
      <c r="A1704"/>
    </row>
    <row r="1705" spans="1:1" ht="27.75" customHeight="1" x14ac:dyDescent="0.25">
      <c r="A1705"/>
    </row>
    <row r="1706" spans="1:1" ht="27.75" customHeight="1" x14ac:dyDescent="0.25">
      <c r="A1706"/>
    </row>
    <row r="1707" spans="1:1" ht="27.75" customHeight="1" x14ac:dyDescent="0.25">
      <c r="A1707"/>
    </row>
    <row r="1708" spans="1:1" ht="27.75" customHeight="1" x14ac:dyDescent="0.25">
      <c r="A1708"/>
    </row>
    <row r="1709" spans="1:1" ht="27.75" customHeight="1" x14ac:dyDescent="0.25">
      <c r="A1709"/>
    </row>
    <row r="1710" spans="1:1" ht="27.75" customHeight="1" x14ac:dyDescent="0.25">
      <c r="A1710"/>
    </row>
    <row r="1711" spans="1:1" ht="27.75" customHeight="1" x14ac:dyDescent="0.25">
      <c r="A1711"/>
    </row>
    <row r="1712" spans="1:1" ht="27.75" customHeight="1" x14ac:dyDescent="0.25">
      <c r="A1712"/>
    </row>
    <row r="1713" spans="1:1" ht="27.75" customHeight="1" x14ac:dyDescent="0.25">
      <c r="A1713"/>
    </row>
    <row r="1714" spans="1:1" ht="27.75" customHeight="1" x14ac:dyDescent="0.25">
      <c r="A1714"/>
    </row>
    <row r="1715" spans="1:1" ht="27.75" customHeight="1" x14ac:dyDescent="0.25">
      <c r="A1715"/>
    </row>
    <row r="1716" spans="1:1" ht="27.75" customHeight="1" x14ac:dyDescent="0.25">
      <c r="A1716"/>
    </row>
    <row r="1717" spans="1:1" ht="27.75" customHeight="1" x14ac:dyDescent="0.25">
      <c r="A1717"/>
    </row>
    <row r="1718" spans="1:1" ht="27.75" customHeight="1" x14ac:dyDescent="0.25">
      <c r="A1718"/>
    </row>
    <row r="1719" spans="1:1" ht="27.75" customHeight="1" x14ac:dyDescent="0.25">
      <c r="A1719"/>
    </row>
    <row r="1720" spans="1:1" ht="27.75" customHeight="1" x14ac:dyDescent="0.25">
      <c r="A1720"/>
    </row>
    <row r="1721" spans="1:1" ht="27.75" customHeight="1" x14ac:dyDescent="0.25">
      <c r="A1721"/>
    </row>
    <row r="1722" spans="1:1" ht="27.75" customHeight="1" x14ac:dyDescent="0.25">
      <c r="A1722"/>
    </row>
    <row r="1723" spans="1:1" ht="27.75" customHeight="1" x14ac:dyDescent="0.25">
      <c r="A1723"/>
    </row>
    <row r="1724" spans="1:1" ht="27.75" customHeight="1" x14ac:dyDescent="0.25">
      <c r="A1724"/>
    </row>
    <row r="1725" spans="1:1" ht="27.75" customHeight="1" x14ac:dyDescent="0.25">
      <c r="A1725"/>
    </row>
    <row r="1726" spans="1:1" ht="27.75" customHeight="1" x14ac:dyDescent="0.25">
      <c r="A1726"/>
    </row>
    <row r="1727" spans="1:1" ht="27.75" customHeight="1" x14ac:dyDescent="0.25">
      <c r="A1727"/>
    </row>
    <row r="1728" spans="1:1" ht="27.75" customHeight="1" x14ac:dyDescent="0.25">
      <c r="A1728"/>
    </row>
    <row r="1729" spans="1:1" ht="27.75" customHeight="1" x14ac:dyDescent="0.25">
      <c r="A1729"/>
    </row>
    <row r="1730" spans="1:1" ht="27.75" customHeight="1" x14ac:dyDescent="0.25">
      <c r="A1730"/>
    </row>
    <row r="1731" spans="1:1" ht="27.75" customHeight="1" x14ac:dyDescent="0.25">
      <c r="A1731"/>
    </row>
    <row r="1732" spans="1:1" ht="27.75" customHeight="1" x14ac:dyDescent="0.25">
      <c r="A1732"/>
    </row>
    <row r="1733" spans="1:1" ht="27.75" customHeight="1" x14ac:dyDescent="0.25">
      <c r="A1733"/>
    </row>
    <row r="1734" spans="1:1" ht="27.75" customHeight="1" x14ac:dyDescent="0.25">
      <c r="A1734"/>
    </row>
    <row r="1735" spans="1:1" ht="27.75" customHeight="1" x14ac:dyDescent="0.25">
      <c r="A1735"/>
    </row>
    <row r="1736" spans="1:1" ht="27.75" customHeight="1" x14ac:dyDescent="0.25">
      <c r="A1736"/>
    </row>
    <row r="1737" spans="1:1" ht="27.75" customHeight="1" x14ac:dyDescent="0.25">
      <c r="A1737"/>
    </row>
    <row r="1738" spans="1:1" ht="27.75" customHeight="1" x14ac:dyDescent="0.25">
      <c r="A1738"/>
    </row>
    <row r="1739" spans="1:1" ht="27.75" customHeight="1" x14ac:dyDescent="0.25">
      <c r="A1739"/>
    </row>
    <row r="1740" spans="1:1" ht="27.75" customHeight="1" x14ac:dyDescent="0.25">
      <c r="A1740"/>
    </row>
    <row r="1741" spans="1:1" ht="27.75" customHeight="1" x14ac:dyDescent="0.25">
      <c r="A1741"/>
    </row>
    <row r="1742" spans="1:1" ht="27.75" customHeight="1" x14ac:dyDescent="0.25">
      <c r="A1742"/>
    </row>
    <row r="1743" spans="1:1" ht="27.75" customHeight="1" x14ac:dyDescent="0.25">
      <c r="A1743"/>
    </row>
    <row r="1744" spans="1:1" ht="27.75" customHeight="1" x14ac:dyDescent="0.25">
      <c r="A1744"/>
    </row>
    <row r="1745" spans="1:1" ht="27.75" customHeight="1" x14ac:dyDescent="0.25">
      <c r="A1745"/>
    </row>
    <row r="1746" spans="1:1" ht="27.75" customHeight="1" x14ac:dyDescent="0.25">
      <c r="A1746"/>
    </row>
    <row r="1747" spans="1:1" ht="27.75" customHeight="1" x14ac:dyDescent="0.25">
      <c r="A1747"/>
    </row>
    <row r="1748" spans="1:1" ht="27.75" customHeight="1" x14ac:dyDescent="0.25">
      <c r="A1748"/>
    </row>
    <row r="1749" spans="1:1" ht="27.75" customHeight="1" x14ac:dyDescent="0.25">
      <c r="A1749"/>
    </row>
    <row r="1750" spans="1:1" ht="27.75" customHeight="1" x14ac:dyDescent="0.25">
      <c r="A1750"/>
    </row>
    <row r="1751" spans="1:1" ht="27.75" customHeight="1" x14ac:dyDescent="0.25">
      <c r="A1751"/>
    </row>
    <row r="1752" spans="1:1" ht="27.75" customHeight="1" x14ac:dyDescent="0.25">
      <c r="A1752"/>
    </row>
    <row r="1753" spans="1:1" ht="27.75" customHeight="1" x14ac:dyDescent="0.25">
      <c r="A1753"/>
    </row>
    <row r="1754" spans="1:1" ht="27.75" customHeight="1" x14ac:dyDescent="0.25">
      <c r="A1754"/>
    </row>
    <row r="1755" spans="1:1" ht="27.75" customHeight="1" x14ac:dyDescent="0.25">
      <c r="A1755"/>
    </row>
    <row r="1756" spans="1:1" ht="27.75" customHeight="1" x14ac:dyDescent="0.25">
      <c r="A1756"/>
    </row>
    <row r="1757" spans="1:1" ht="27.75" customHeight="1" x14ac:dyDescent="0.25">
      <c r="A1757"/>
    </row>
    <row r="1758" spans="1:1" ht="27.75" customHeight="1" x14ac:dyDescent="0.25">
      <c r="A1758"/>
    </row>
    <row r="1759" spans="1:1" ht="27.75" customHeight="1" x14ac:dyDescent="0.25">
      <c r="A1759"/>
    </row>
    <row r="1760" spans="1:1" ht="27.75" customHeight="1" x14ac:dyDescent="0.25">
      <c r="A1760"/>
    </row>
    <row r="1761" spans="1:1" ht="27.75" customHeight="1" x14ac:dyDescent="0.25">
      <c r="A1761"/>
    </row>
    <row r="1762" spans="1:1" ht="27.75" customHeight="1" x14ac:dyDescent="0.25">
      <c r="A1762"/>
    </row>
    <row r="1763" spans="1:1" ht="27.75" customHeight="1" x14ac:dyDescent="0.25">
      <c r="A1763"/>
    </row>
    <row r="1764" spans="1:1" ht="27.75" customHeight="1" x14ac:dyDescent="0.25">
      <c r="A1764"/>
    </row>
    <row r="1765" spans="1:1" ht="27.75" customHeight="1" x14ac:dyDescent="0.25">
      <c r="A1765"/>
    </row>
    <row r="1766" spans="1:1" ht="27.75" customHeight="1" x14ac:dyDescent="0.25">
      <c r="A1766"/>
    </row>
    <row r="1767" spans="1:1" ht="27.75" customHeight="1" x14ac:dyDescent="0.25">
      <c r="A1767"/>
    </row>
    <row r="1768" spans="1:1" ht="27.75" customHeight="1" x14ac:dyDescent="0.25">
      <c r="A1768"/>
    </row>
    <row r="1769" spans="1:1" ht="27.75" customHeight="1" x14ac:dyDescent="0.25">
      <c r="A1769"/>
    </row>
    <row r="1770" spans="1:1" ht="27.75" customHeight="1" x14ac:dyDescent="0.25">
      <c r="A1770"/>
    </row>
    <row r="1771" spans="1:1" ht="27.75" customHeight="1" x14ac:dyDescent="0.25">
      <c r="A1771"/>
    </row>
    <row r="1772" spans="1:1" ht="27.75" customHeight="1" x14ac:dyDescent="0.25">
      <c r="A1772"/>
    </row>
    <row r="1773" spans="1:1" ht="27.75" customHeight="1" x14ac:dyDescent="0.25">
      <c r="A1773"/>
    </row>
    <row r="1774" spans="1:1" ht="27.75" customHeight="1" x14ac:dyDescent="0.25">
      <c r="A1774"/>
    </row>
    <row r="1775" spans="1:1" ht="27.75" customHeight="1" x14ac:dyDescent="0.25">
      <c r="A1775"/>
    </row>
    <row r="1776" spans="1:1" ht="27.75" customHeight="1" x14ac:dyDescent="0.25">
      <c r="A1776"/>
    </row>
    <row r="1777" spans="1:1" ht="27.75" customHeight="1" x14ac:dyDescent="0.25">
      <c r="A1777"/>
    </row>
    <row r="1778" spans="1:1" ht="27.75" customHeight="1" x14ac:dyDescent="0.25">
      <c r="A1778"/>
    </row>
    <row r="1779" spans="1:1" ht="27.75" customHeight="1" x14ac:dyDescent="0.25">
      <c r="A1779"/>
    </row>
    <row r="1780" spans="1:1" ht="27.75" customHeight="1" x14ac:dyDescent="0.25">
      <c r="A1780"/>
    </row>
    <row r="1781" spans="1:1" ht="27.75" customHeight="1" x14ac:dyDescent="0.25">
      <c r="A1781"/>
    </row>
    <row r="1782" spans="1:1" ht="27.75" customHeight="1" x14ac:dyDescent="0.25">
      <c r="A1782"/>
    </row>
    <row r="1783" spans="1:1" ht="27.75" customHeight="1" x14ac:dyDescent="0.25">
      <c r="A1783"/>
    </row>
    <row r="1784" spans="1:1" ht="27.75" customHeight="1" x14ac:dyDescent="0.25">
      <c r="A1784"/>
    </row>
    <row r="1785" spans="1:1" ht="27.75" customHeight="1" x14ac:dyDescent="0.25">
      <c r="A1785"/>
    </row>
    <row r="1786" spans="1:1" ht="27.75" customHeight="1" x14ac:dyDescent="0.25">
      <c r="A1786"/>
    </row>
    <row r="1787" spans="1:1" ht="27.75" customHeight="1" x14ac:dyDescent="0.25">
      <c r="A1787"/>
    </row>
    <row r="1788" spans="1:1" ht="27.75" customHeight="1" x14ac:dyDescent="0.25">
      <c r="A1788"/>
    </row>
    <row r="1789" spans="1:1" ht="27.75" customHeight="1" x14ac:dyDescent="0.25">
      <c r="A1789"/>
    </row>
    <row r="1790" spans="1:1" ht="27.75" customHeight="1" x14ac:dyDescent="0.25">
      <c r="A1790"/>
    </row>
    <row r="1791" spans="1:1" ht="27.75" customHeight="1" x14ac:dyDescent="0.25">
      <c r="A1791"/>
    </row>
    <row r="1792" spans="1:1" ht="27.75" customHeight="1" x14ac:dyDescent="0.25">
      <c r="A1792"/>
    </row>
    <row r="1793" spans="1:1" ht="27.75" customHeight="1" x14ac:dyDescent="0.25">
      <c r="A1793"/>
    </row>
    <row r="1794" spans="1:1" ht="27.75" customHeight="1" x14ac:dyDescent="0.25">
      <c r="A1794"/>
    </row>
    <row r="1795" spans="1:1" ht="27.75" customHeight="1" x14ac:dyDescent="0.25">
      <c r="A1795"/>
    </row>
    <row r="1796" spans="1:1" ht="27.75" customHeight="1" x14ac:dyDescent="0.25">
      <c r="A1796"/>
    </row>
    <row r="1797" spans="1:1" ht="27.75" customHeight="1" x14ac:dyDescent="0.25">
      <c r="A1797"/>
    </row>
    <row r="1798" spans="1:1" ht="27.75" customHeight="1" x14ac:dyDescent="0.25">
      <c r="A1798"/>
    </row>
    <row r="1799" spans="1:1" ht="27.75" customHeight="1" x14ac:dyDescent="0.25">
      <c r="A1799"/>
    </row>
    <row r="1800" spans="1:1" ht="27.75" customHeight="1" x14ac:dyDescent="0.25">
      <c r="A1800"/>
    </row>
    <row r="1801" spans="1:1" ht="27.75" customHeight="1" x14ac:dyDescent="0.25">
      <c r="A1801"/>
    </row>
    <row r="1802" spans="1:1" ht="27.75" customHeight="1" x14ac:dyDescent="0.25">
      <c r="A1802"/>
    </row>
    <row r="1803" spans="1:1" ht="27.75" customHeight="1" x14ac:dyDescent="0.25">
      <c r="A1803"/>
    </row>
    <row r="1804" spans="1:1" ht="27.75" customHeight="1" x14ac:dyDescent="0.25">
      <c r="A1804"/>
    </row>
    <row r="1805" spans="1:1" ht="27.75" customHeight="1" x14ac:dyDescent="0.25">
      <c r="A1805"/>
    </row>
    <row r="1806" spans="1:1" ht="27.75" customHeight="1" x14ac:dyDescent="0.25">
      <c r="A1806"/>
    </row>
    <row r="1807" spans="1:1" ht="27.75" customHeight="1" x14ac:dyDescent="0.25">
      <c r="A1807"/>
    </row>
    <row r="1808" spans="1:1" ht="27.75" customHeight="1" x14ac:dyDescent="0.25">
      <c r="A1808"/>
    </row>
    <row r="1809" spans="1:1" ht="27.75" customHeight="1" x14ac:dyDescent="0.25">
      <c r="A1809"/>
    </row>
    <row r="1810" spans="1:1" ht="27.75" customHeight="1" x14ac:dyDescent="0.25">
      <c r="A1810"/>
    </row>
    <row r="1811" spans="1:1" ht="27.75" customHeight="1" x14ac:dyDescent="0.25">
      <c r="A1811"/>
    </row>
    <row r="1812" spans="1:1" ht="27.75" customHeight="1" x14ac:dyDescent="0.25">
      <c r="A1812"/>
    </row>
    <row r="1813" spans="1:1" ht="27.75" customHeight="1" x14ac:dyDescent="0.25">
      <c r="A1813"/>
    </row>
    <row r="1814" spans="1:1" ht="27.75" customHeight="1" x14ac:dyDescent="0.25">
      <c r="A1814"/>
    </row>
    <row r="1815" spans="1:1" ht="27.75" customHeight="1" x14ac:dyDescent="0.25">
      <c r="A1815"/>
    </row>
    <row r="1816" spans="1:1" ht="27.75" customHeight="1" x14ac:dyDescent="0.25">
      <c r="A1816"/>
    </row>
    <row r="1817" spans="1:1" ht="27.75" customHeight="1" x14ac:dyDescent="0.25">
      <c r="A1817"/>
    </row>
    <row r="1818" spans="1:1" ht="27.75" customHeight="1" x14ac:dyDescent="0.25">
      <c r="A1818"/>
    </row>
    <row r="1819" spans="1:1" ht="27.75" customHeight="1" x14ac:dyDescent="0.25">
      <c r="A1819"/>
    </row>
    <row r="1820" spans="1:1" ht="27.75" customHeight="1" x14ac:dyDescent="0.25">
      <c r="A1820"/>
    </row>
    <row r="1821" spans="1:1" ht="27.75" customHeight="1" x14ac:dyDescent="0.25">
      <c r="A1821"/>
    </row>
    <row r="1822" spans="1:1" ht="27.75" customHeight="1" x14ac:dyDescent="0.25">
      <c r="A1822"/>
    </row>
    <row r="1823" spans="1:1" ht="27.75" customHeight="1" x14ac:dyDescent="0.25">
      <c r="A1823"/>
    </row>
    <row r="1824" spans="1:1" ht="27.75" customHeight="1" x14ac:dyDescent="0.25">
      <c r="A1824"/>
    </row>
    <row r="1825" spans="1:1" ht="27.75" customHeight="1" x14ac:dyDescent="0.25">
      <c r="A1825"/>
    </row>
    <row r="1826" spans="1:1" ht="27.75" customHeight="1" x14ac:dyDescent="0.25">
      <c r="A1826"/>
    </row>
    <row r="1827" spans="1:1" ht="27.75" customHeight="1" x14ac:dyDescent="0.25">
      <c r="A1827"/>
    </row>
    <row r="1828" spans="1:1" ht="27.75" customHeight="1" x14ac:dyDescent="0.25">
      <c r="A1828"/>
    </row>
    <row r="1829" spans="1:1" ht="27.75" customHeight="1" x14ac:dyDescent="0.25">
      <c r="A1829"/>
    </row>
    <row r="1830" spans="1:1" ht="27.75" customHeight="1" x14ac:dyDescent="0.25">
      <c r="A1830"/>
    </row>
    <row r="1831" spans="1:1" ht="27.75" customHeight="1" x14ac:dyDescent="0.25">
      <c r="A1831"/>
    </row>
    <row r="1832" spans="1:1" ht="27.75" customHeight="1" x14ac:dyDescent="0.25">
      <c r="A1832"/>
    </row>
    <row r="1833" spans="1:1" ht="27.75" customHeight="1" x14ac:dyDescent="0.25">
      <c r="A1833"/>
    </row>
    <row r="1834" spans="1:1" ht="27.75" customHeight="1" x14ac:dyDescent="0.25">
      <c r="A1834"/>
    </row>
    <row r="1835" spans="1:1" ht="27.75" customHeight="1" x14ac:dyDescent="0.25">
      <c r="A1835"/>
    </row>
    <row r="1836" spans="1:1" ht="27.75" customHeight="1" x14ac:dyDescent="0.25">
      <c r="A1836"/>
    </row>
    <row r="1837" spans="1:1" ht="27.75" customHeight="1" x14ac:dyDescent="0.25">
      <c r="A1837"/>
    </row>
    <row r="1838" spans="1:1" ht="27.75" customHeight="1" x14ac:dyDescent="0.25">
      <c r="A1838"/>
    </row>
    <row r="1839" spans="1:1" ht="27.75" customHeight="1" x14ac:dyDescent="0.25">
      <c r="A1839"/>
    </row>
    <row r="1840" spans="1:1" ht="27.75" customHeight="1" x14ac:dyDescent="0.25">
      <c r="A1840"/>
    </row>
    <row r="1841" spans="1:1" ht="27.75" customHeight="1" x14ac:dyDescent="0.25">
      <c r="A1841"/>
    </row>
    <row r="1842" spans="1:1" ht="27.75" customHeight="1" x14ac:dyDescent="0.25">
      <c r="A1842"/>
    </row>
    <row r="1843" spans="1:1" ht="27.75" customHeight="1" x14ac:dyDescent="0.25">
      <c r="A1843"/>
    </row>
    <row r="1844" spans="1:1" ht="27.75" customHeight="1" x14ac:dyDescent="0.25">
      <c r="A1844"/>
    </row>
    <row r="1845" spans="1:1" ht="27.75" customHeight="1" x14ac:dyDescent="0.25">
      <c r="A1845"/>
    </row>
    <row r="1846" spans="1:1" ht="27.75" customHeight="1" x14ac:dyDescent="0.25">
      <c r="A1846"/>
    </row>
    <row r="1847" spans="1:1" ht="27.75" customHeight="1" x14ac:dyDescent="0.25">
      <c r="A1847"/>
    </row>
    <row r="1848" spans="1:1" ht="27.75" customHeight="1" x14ac:dyDescent="0.25">
      <c r="A1848"/>
    </row>
    <row r="1849" spans="1:1" ht="27.75" customHeight="1" x14ac:dyDescent="0.25">
      <c r="A1849"/>
    </row>
    <row r="1850" spans="1:1" ht="27.75" customHeight="1" x14ac:dyDescent="0.25">
      <c r="A1850"/>
    </row>
    <row r="1851" spans="1:1" ht="27.75" customHeight="1" x14ac:dyDescent="0.25">
      <c r="A1851"/>
    </row>
    <row r="1852" spans="1:1" ht="27.75" customHeight="1" x14ac:dyDescent="0.25">
      <c r="A1852"/>
    </row>
    <row r="1853" spans="1:1" ht="27.75" customHeight="1" x14ac:dyDescent="0.25">
      <c r="A1853"/>
    </row>
    <row r="1854" spans="1:1" ht="27.75" customHeight="1" x14ac:dyDescent="0.25">
      <c r="A1854"/>
    </row>
    <row r="1855" spans="1:1" ht="27.75" customHeight="1" x14ac:dyDescent="0.25">
      <c r="A1855"/>
    </row>
    <row r="1856" spans="1:1" ht="27.75" customHeight="1" x14ac:dyDescent="0.25">
      <c r="A1856"/>
    </row>
    <row r="1857" spans="1:1" ht="27.75" customHeight="1" x14ac:dyDescent="0.25">
      <c r="A1857"/>
    </row>
    <row r="1858" spans="1:1" ht="27.75" customHeight="1" x14ac:dyDescent="0.25">
      <c r="A1858"/>
    </row>
    <row r="1859" spans="1:1" ht="27.75" customHeight="1" x14ac:dyDescent="0.25">
      <c r="A1859"/>
    </row>
    <row r="1860" spans="1:1" ht="27.75" customHeight="1" x14ac:dyDescent="0.25">
      <c r="A1860"/>
    </row>
    <row r="1861" spans="1:1" ht="27.75" customHeight="1" x14ac:dyDescent="0.25">
      <c r="A1861"/>
    </row>
    <row r="1862" spans="1:1" ht="27.75" customHeight="1" x14ac:dyDescent="0.25">
      <c r="A1862"/>
    </row>
    <row r="1863" spans="1:1" ht="27.75" customHeight="1" x14ac:dyDescent="0.25">
      <c r="A1863"/>
    </row>
    <row r="1864" spans="1:1" ht="27.75" customHeight="1" x14ac:dyDescent="0.25">
      <c r="A1864"/>
    </row>
    <row r="1865" spans="1:1" ht="27.75" customHeight="1" x14ac:dyDescent="0.25">
      <c r="A1865"/>
    </row>
    <row r="1866" spans="1:1" ht="27.75" customHeight="1" x14ac:dyDescent="0.25">
      <c r="A1866"/>
    </row>
    <row r="1867" spans="1:1" ht="27.75" customHeight="1" x14ac:dyDescent="0.25">
      <c r="A1867"/>
    </row>
    <row r="1868" spans="1:1" ht="27.75" customHeight="1" x14ac:dyDescent="0.25">
      <c r="A1868"/>
    </row>
    <row r="1869" spans="1:1" ht="27.75" customHeight="1" x14ac:dyDescent="0.25">
      <c r="A1869"/>
    </row>
    <row r="1870" spans="1:1" ht="27.75" customHeight="1" x14ac:dyDescent="0.25">
      <c r="A1870"/>
    </row>
    <row r="1871" spans="1:1" ht="27.75" customHeight="1" x14ac:dyDescent="0.25">
      <c r="A1871"/>
    </row>
    <row r="1872" spans="1:1" ht="27.75" customHeight="1" x14ac:dyDescent="0.25">
      <c r="A1872"/>
    </row>
    <row r="1873" spans="1:1" ht="27.75" customHeight="1" x14ac:dyDescent="0.25">
      <c r="A1873"/>
    </row>
    <row r="1874" spans="1:1" ht="27.75" customHeight="1" x14ac:dyDescent="0.25">
      <c r="A1874"/>
    </row>
    <row r="1875" spans="1:1" ht="27.75" customHeight="1" x14ac:dyDescent="0.25">
      <c r="A1875"/>
    </row>
    <row r="1876" spans="1:1" ht="27.75" customHeight="1" x14ac:dyDescent="0.25">
      <c r="A1876"/>
    </row>
    <row r="1877" spans="1:1" ht="27.75" customHeight="1" x14ac:dyDescent="0.25">
      <c r="A1877"/>
    </row>
    <row r="1878" spans="1:1" ht="27.75" customHeight="1" x14ac:dyDescent="0.25">
      <c r="A1878"/>
    </row>
    <row r="1879" spans="1:1" ht="27.75" customHeight="1" x14ac:dyDescent="0.25">
      <c r="A1879"/>
    </row>
    <row r="1880" spans="1:1" ht="27.75" customHeight="1" x14ac:dyDescent="0.25">
      <c r="A1880"/>
    </row>
    <row r="1881" spans="1:1" ht="27.75" customHeight="1" x14ac:dyDescent="0.25">
      <c r="A1881"/>
    </row>
    <row r="1882" spans="1:1" ht="27.75" customHeight="1" x14ac:dyDescent="0.25">
      <c r="A1882"/>
    </row>
    <row r="1883" spans="1:1" ht="27.75" customHeight="1" x14ac:dyDescent="0.25">
      <c r="A1883"/>
    </row>
    <row r="1884" spans="1:1" ht="27.75" customHeight="1" x14ac:dyDescent="0.25">
      <c r="A1884"/>
    </row>
    <row r="1885" spans="1:1" ht="27.75" customHeight="1" x14ac:dyDescent="0.25">
      <c r="A1885"/>
    </row>
    <row r="1886" spans="1:1" ht="27.75" customHeight="1" x14ac:dyDescent="0.25">
      <c r="A1886"/>
    </row>
    <row r="1887" spans="1:1" ht="27.75" customHeight="1" x14ac:dyDescent="0.25">
      <c r="A1887"/>
    </row>
    <row r="1888" spans="1:1" ht="27.75" customHeight="1" x14ac:dyDescent="0.25">
      <c r="A1888"/>
    </row>
    <row r="1889" spans="1:1" ht="27.75" customHeight="1" x14ac:dyDescent="0.25">
      <c r="A1889"/>
    </row>
    <row r="1890" spans="1:1" ht="27.75" customHeight="1" x14ac:dyDescent="0.25">
      <c r="A1890"/>
    </row>
    <row r="1891" spans="1:1" ht="27.75" customHeight="1" x14ac:dyDescent="0.25">
      <c r="A1891"/>
    </row>
    <row r="1892" spans="1:1" ht="27.75" customHeight="1" x14ac:dyDescent="0.25">
      <c r="A1892"/>
    </row>
    <row r="1893" spans="1:1" ht="27.75" customHeight="1" x14ac:dyDescent="0.25">
      <c r="A1893"/>
    </row>
    <row r="1894" spans="1:1" ht="27.75" customHeight="1" x14ac:dyDescent="0.25">
      <c r="A1894"/>
    </row>
    <row r="1895" spans="1:1" ht="27.75" customHeight="1" x14ac:dyDescent="0.25">
      <c r="A1895"/>
    </row>
    <row r="1896" spans="1:1" ht="27.75" customHeight="1" x14ac:dyDescent="0.25">
      <c r="A1896"/>
    </row>
    <row r="1897" spans="1:1" ht="27.75" customHeight="1" x14ac:dyDescent="0.25">
      <c r="A1897"/>
    </row>
    <row r="1898" spans="1:1" ht="27.75" customHeight="1" x14ac:dyDescent="0.25">
      <c r="A1898"/>
    </row>
    <row r="1899" spans="1:1" ht="27.75" customHeight="1" x14ac:dyDescent="0.25">
      <c r="A1899"/>
    </row>
    <row r="1900" spans="1:1" ht="27.75" customHeight="1" x14ac:dyDescent="0.25">
      <c r="A1900"/>
    </row>
    <row r="1901" spans="1:1" ht="27.75" customHeight="1" x14ac:dyDescent="0.25">
      <c r="A1901"/>
    </row>
    <row r="1902" spans="1:1" ht="27.75" customHeight="1" x14ac:dyDescent="0.25">
      <c r="A1902"/>
    </row>
    <row r="1903" spans="1:1" ht="27.75" customHeight="1" x14ac:dyDescent="0.25">
      <c r="A1903"/>
    </row>
    <row r="1904" spans="1:1" ht="27.75" customHeight="1" x14ac:dyDescent="0.25">
      <c r="A1904"/>
    </row>
    <row r="1905" spans="1:1" ht="27.75" customHeight="1" x14ac:dyDescent="0.25">
      <c r="A1905"/>
    </row>
    <row r="1906" spans="1:1" ht="27.75" customHeight="1" x14ac:dyDescent="0.25">
      <c r="A1906"/>
    </row>
    <row r="1907" spans="1:1" ht="27.75" customHeight="1" x14ac:dyDescent="0.25">
      <c r="A1907"/>
    </row>
    <row r="1908" spans="1:1" ht="27.75" customHeight="1" x14ac:dyDescent="0.25">
      <c r="A1908"/>
    </row>
    <row r="1909" spans="1:1" ht="27.75" customHeight="1" x14ac:dyDescent="0.25">
      <c r="A1909"/>
    </row>
    <row r="1910" spans="1:1" ht="27.75" customHeight="1" x14ac:dyDescent="0.25">
      <c r="A1910"/>
    </row>
    <row r="1911" spans="1:1" ht="27.75" customHeight="1" x14ac:dyDescent="0.25">
      <c r="A1911"/>
    </row>
    <row r="1912" spans="1:1" ht="27.75" customHeight="1" x14ac:dyDescent="0.25">
      <c r="A1912"/>
    </row>
    <row r="1913" spans="1:1" ht="27.75" customHeight="1" x14ac:dyDescent="0.25">
      <c r="A1913"/>
    </row>
    <row r="1914" spans="1:1" ht="27.75" customHeight="1" x14ac:dyDescent="0.25">
      <c r="A1914"/>
    </row>
    <row r="1915" spans="1:1" ht="27.75" customHeight="1" x14ac:dyDescent="0.25">
      <c r="A1915"/>
    </row>
    <row r="1916" spans="1:1" ht="27.75" customHeight="1" x14ac:dyDescent="0.25">
      <c r="A1916"/>
    </row>
    <row r="1917" spans="1:1" ht="27.75" customHeight="1" x14ac:dyDescent="0.25">
      <c r="A1917"/>
    </row>
    <row r="1918" spans="1:1" ht="27.75" customHeight="1" x14ac:dyDescent="0.25">
      <c r="A1918"/>
    </row>
    <row r="1919" spans="1:1" ht="27.75" customHeight="1" x14ac:dyDescent="0.25">
      <c r="A1919"/>
    </row>
    <row r="1920" spans="1:1" ht="27.75" customHeight="1" x14ac:dyDescent="0.25">
      <c r="A1920"/>
    </row>
    <row r="1921" spans="1:1" ht="27.75" customHeight="1" x14ac:dyDescent="0.25">
      <c r="A1921"/>
    </row>
    <row r="1922" spans="1:1" ht="27.75" customHeight="1" x14ac:dyDescent="0.25">
      <c r="A1922"/>
    </row>
    <row r="1923" spans="1:1" ht="27.75" customHeight="1" x14ac:dyDescent="0.25">
      <c r="A1923"/>
    </row>
    <row r="1924" spans="1:1" ht="27.75" customHeight="1" x14ac:dyDescent="0.25">
      <c r="A1924"/>
    </row>
    <row r="1925" spans="1:1" ht="27.75" customHeight="1" x14ac:dyDescent="0.25">
      <c r="A1925"/>
    </row>
    <row r="1926" spans="1:1" ht="27.75" customHeight="1" x14ac:dyDescent="0.25">
      <c r="A1926"/>
    </row>
    <row r="1927" spans="1:1" ht="27.75" customHeight="1" x14ac:dyDescent="0.25">
      <c r="A1927"/>
    </row>
    <row r="1928" spans="1:1" ht="27.75" customHeight="1" x14ac:dyDescent="0.25">
      <c r="A1928"/>
    </row>
    <row r="1929" spans="1:1" ht="27.75" customHeight="1" x14ac:dyDescent="0.25">
      <c r="A1929"/>
    </row>
    <row r="1930" spans="1:1" ht="27.75" customHeight="1" x14ac:dyDescent="0.25">
      <c r="A1930"/>
    </row>
    <row r="1931" spans="1:1" ht="27.75" customHeight="1" x14ac:dyDescent="0.25">
      <c r="A1931"/>
    </row>
    <row r="1932" spans="1:1" ht="27.75" customHeight="1" x14ac:dyDescent="0.25">
      <c r="A1932"/>
    </row>
    <row r="1933" spans="1:1" ht="27.75" customHeight="1" x14ac:dyDescent="0.25">
      <c r="A1933"/>
    </row>
    <row r="1934" spans="1:1" ht="27.75" customHeight="1" x14ac:dyDescent="0.25">
      <c r="A1934"/>
    </row>
    <row r="1935" spans="1:1" ht="27.75" customHeight="1" x14ac:dyDescent="0.25">
      <c r="A1935"/>
    </row>
    <row r="1936" spans="1:1" ht="27.75" customHeight="1" x14ac:dyDescent="0.25">
      <c r="A1936"/>
    </row>
    <row r="1937" spans="1:1" ht="27.75" customHeight="1" x14ac:dyDescent="0.25">
      <c r="A1937"/>
    </row>
    <row r="1938" spans="1:1" ht="27.75" customHeight="1" x14ac:dyDescent="0.25">
      <c r="A1938"/>
    </row>
    <row r="1939" spans="1:1" ht="27.75" customHeight="1" x14ac:dyDescent="0.25">
      <c r="A1939"/>
    </row>
    <row r="1940" spans="1:1" ht="27.75" customHeight="1" x14ac:dyDescent="0.25">
      <c r="A1940"/>
    </row>
    <row r="1941" spans="1:1" ht="27.75" customHeight="1" x14ac:dyDescent="0.25">
      <c r="A1941"/>
    </row>
    <row r="1942" spans="1:1" ht="27.75" customHeight="1" x14ac:dyDescent="0.25">
      <c r="A1942"/>
    </row>
    <row r="1943" spans="1:1" ht="27.75" customHeight="1" x14ac:dyDescent="0.25">
      <c r="A1943"/>
    </row>
    <row r="1944" spans="1:1" ht="27.75" customHeight="1" x14ac:dyDescent="0.25">
      <c r="A1944"/>
    </row>
    <row r="1945" spans="1:1" ht="27.75" customHeight="1" x14ac:dyDescent="0.25">
      <c r="A1945"/>
    </row>
    <row r="1946" spans="1:1" ht="27.75" customHeight="1" x14ac:dyDescent="0.25">
      <c r="A1946"/>
    </row>
    <row r="1947" spans="1:1" ht="27.75" customHeight="1" x14ac:dyDescent="0.25">
      <c r="A1947"/>
    </row>
    <row r="1948" spans="1:1" ht="27.75" customHeight="1" x14ac:dyDescent="0.25">
      <c r="A1948"/>
    </row>
    <row r="1949" spans="1:1" ht="27.75" customHeight="1" x14ac:dyDescent="0.25">
      <c r="A1949"/>
    </row>
    <row r="1950" spans="1:1" ht="27.75" customHeight="1" x14ac:dyDescent="0.25">
      <c r="A1950"/>
    </row>
    <row r="1951" spans="1:1" ht="27.75" customHeight="1" x14ac:dyDescent="0.25">
      <c r="A1951"/>
    </row>
    <row r="1952" spans="1:1" ht="27.75" customHeight="1" x14ac:dyDescent="0.25">
      <c r="A1952"/>
    </row>
    <row r="1953" spans="1:1" ht="27.75" customHeight="1" x14ac:dyDescent="0.25">
      <c r="A1953"/>
    </row>
    <row r="1954" spans="1:1" ht="27.75" customHeight="1" x14ac:dyDescent="0.25">
      <c r="A1954"/>
    </row>
    <row r="1955" spans="1:1" ht="27.75" customHeight="1" x14ac:dyDescent="0.25">
      <c r="A1955"/>
    </row>
    <row r="1956" spans="1:1" ht="27.75" customHeight="1" x14ac:dyDescent="0.25">
      <c r="A1956"/>
    </row>
    <row r="1957" spans="1:1" ht="27.75" customHeight="1" x14ac:dyDescent="0.25">
      <c r="A1957"/>
    </row>
    <row r="1958" spans="1:1" ht="27.75" customHeight="1" x14ac:dyDescent="0.25">
      <c r="A1958"/>
    </row>
    <row r="1959" spans="1:1" ht="27.75" customHeight="1" x14ac:dyDescent="0.25">
      <c r="A1959"/>
    </row>
    <row r="1960" spans="1:1" ht="27.75" customHeight="1" x14ac:dyDescent="0.25">
      <c r="A1960"/>
    </row>
    <row r="1961" spans="1:1" ht="27.75" customHeight="1" x14ac:dyDescent="0.25">
      <c r="A1961"/>
    </row>
    <row r="1962" spans="1:1" ht="27.75" customHeight="1" x14ac:dyDescent="0.25">
      <c r="A1962"/>
    </row>
    <row r="1963" spans="1:1" ht="27.75" customHeight="1" x14ac:dyDescent="0.25">
      <c r="A1963"/>
    </row>
    <row r="1964" spans="1:1" ht="27.75" customHeight="1" x14ac:dyDescent="0.25">
      <c r="A1964"/>
    </row>
    <row r="1965" spans="1:1" ht="27.75" customHeight="1" x14ac:dyDescent="0.25">
      <c r="A1965"/>
    </row>
    <row r="1966" spans="1:1" ht="27.75" customHeight="1" x14ac:dyDescent="0.25">
      <c r="A1966"/>
    </row>
    <row r="1967" spans="1:1" ht="27.75" customHeight="1" x14ac:dyDescent="0.25">
      <c r="A1967"/>
    </row>
    <row r="1968" spans="1:1" ht="27.75" customHeight="1" x14ac:dyDescent="0.25">
      <c r="A1968"/>
    </row>
    <row r="1969" spans="1:1" ht="27.75" customHeight="1" x14ac:dyDescent="0.25">
      <c r="A1969"/>
    </row>
    <row r="1970" spans="1:1" ht="27.75" customHeight="1" x14ac:dyDescent="0.25">
      <c r="A1970"/>
    </row>
    <row r="1971" spans="1:1" ht="27.75" customHeight="1" x14ac:dyDescent="0.25">
      <c r="A1971"/>
    </row>
    <row r="1972" spans="1:1" ht="27.75" customHeight="1" x14ac:dyDescent="0.25">
      <c r="A1972"/>
    </row>
    <row r="1973" spans="1:1" ht="27.75" customHeight="1" x14ac:dyDescent="0.25">
      <c r="A1973"/>
    </row>
    <row r="1974" spans="1:1" ht="27.75" customHeight="1" x14ac:dyDescent="0.25">
      <c r="A1974"/>
    </row>
    <row r="1975" spans="1:1" ht="27.75" customHeight="1" x14ac:dyDescent="0.25">
      <c r="A1975"/>
    </row>
    <row r="1976" spans="1:1" ht="27.75" customHeight="1" x14ac:dyDescent="0.25">
      <c r="A1976"/>
    </row>
    <row r="1977" spans="1:1" ht="27.75" customHeight="1" x14ac:dyDescent="0.25">
      <c r="A1977"/>
    </row>
    <row r="1978" spans="1:1" ht="27.75" customHeight="1" x14ac:dyDescent="0.25">
      <c r="A1978"/>
    </row>
    <row r="1979" spans="1:1" ht="27.75" customHeight="1" x14ac:dyDescent="0.25">
      <c r="A1979"/>
    </row>
    <row r="1980" spans="1:1" ht="27.75" customHeight="1" x14ac:dyDescent="0.25">
      <c r="A1980"/>
    </row>
    <row r="1981" spans="1:1" ht="27.75" customHeight="1" x14ac:dyDescent="0.25">
      <c r="A1981"/>
    </row>
    <row r="1982" spans="1:1" ht="27.75" customHeight="1" x14ac:dyDescent="0.25">
      <c r="A1982"/>
    </row>
    <row r="1983" spans="1:1" ht="27.75" customHeight="1" x14ac:dyDescent="0.25">
      <c r="A1983"/>
    </row>
    <row r="1984" spans="1:1" ht="27.75" customHeight="1" x14ac:dyDescent="0.25">
      <c r="A1984"/>
    </row>
    <row r="1985" spans="1:1" ht="27.75" customHeight="1" x14ac:dyDescent="0.25">
      <c r="A1985"/>
    </row>
    <row r="1986" spans="1:1" ht="27.75" customHeight="1" x14ac:dyDescent="0.25">
      <c r="A1986"/>
    </row>
    <row r="1987" spans="1:1" ht="27.75" customHeight="1" x14ac:dyDescent="0.25">
      <c r="A1987"/>
    </row>
    <row r="1988" spans="1:1" ht="27.75" customHeight="1" x14ac:dyDescent="0.25">
      <c r="A1988"/>
    </row>
    <row r="1989" spans="1:1" ht="27.75" customHeight="1" x14ac:dyDescent="0.25">
      <c r="A1989"/>
    </row>
    <row r="1990" spans="1:1" ht="27.75" customHeight="1" x14ac:dyDescent="0.25">
      <c r="A1990"/>
    </row>
    <row r="1991" spans="1:1" ht="27.75" customHeight="1" x14ac:dyDescent="0.25">
      <c r="A1991"/>
    </row>
    <row r="1992" spans="1:1" ht="27.75" customHeight="1" x14ac:dyDescent="0.25">
      <c r="A1992"/>
    </row>
    <row r="1993" spans="1:1" ht="27.75" customHeight="1" x14ac:dyDescent="0.25">
      <c r="A1993"/>
    </row>
    <row r="1994" spans="1:1" ht="27.75" customHeight="1" x14ac:dyDescent="0.25">
      <c r="A1994"/>
    </row>
    <row r="1995" spans="1:1" ht="27.75" customHeight="1" x14ac:dyDescent="0.25">
      <c r="A1995"/>
    </row>
    <row r="1996" spans="1:1" ht="27.75" customHeight="1" x14ac:dyDescent="0.25">
      <c r="A1996"/>
    </row>
    <row r="1997" spans="1:1" ht="27.75" customHeight="1" x14ac:dyDescent="0.25">
      <c r="A1997"/>
    </row>
    <row r="1998" spans="1:1" ht="27.75" customHeight="1" x14ac:dyDescent="0.25">
      <c r="A1998"/>
    </row>
    <row r="1999" spans="1:1" ht="27.75" customHeight="1" x14ac:dyDescent="0.25">
      <c r="A1999"/>
    </row>
    <row r="2000" spans="1:1" ht="27.75" customHeight="1" x14ac:dyDescent="0.25">
      <c r="A2000"/>
    </row>
    <row r="2001" spans="1:1" ht="27.75" customHeight="1" x14ac:dyDescent="0.25">
      <c r="A2001"/>
    </row>
    <row r="2002" spans="1:1" ht="27.75" customHeight="1" x14ac:dyDescent="0.25">
      <c r="A2002"/>
    </row>
    <row r="2003" spans="1:1" ht="27.75" customHeight="1" x14ac:dyDescent="0.25">
      <c r="A2003"/>
    </row>
    <row r="2004" spans="1:1" ht="27.75" customHeight="1" x14ac:dyDescent="0.25">
      <c r="A2004"/>
    </row>
    <row r="2005" spans="1:1" ht="27.75" customHeight="1" x14ac:dyDescent="0.25">
      <c r="A2005"/>
    </row>
    <row r="2006" spans="1:1" ht="27.75" customHeight="1" x14ac:dyDescent="0.25">
      <c r="A2006"/>
    </row>
    <row r="2007" spans="1:1" ht="27.75" customHeight="1" x14ac:dyDescent="0.25">
      <c r="A2007"/>
    </row>
    <row r="2008" spans="1:1" ht="27.75" customHeight="1" x14ac:dyDescent="0.25">
      <c r="A2008"/>
    </row>
    <row r="2009" spans="1:1" ht="27.75" customHeight="1" x14ac:dyDescent="0.25">
      <c r="A2009"/>
    </row>
    <row r="2010" spans="1:1" ht="27.75" customHeight="1" x14ac:dyDescent="0.25">
      <c r="A2010"/>
    </row>
    <row r="2011" spans="1:1" ht="27.75" customHeight="1" x14ac:dyDescent="0.25">
      <c r="A2011"/>
    </row>
    <row r="2012" spans="1:1" ht="27.75" customHeight="1" x14ac:dyDescent="0.25">
      <c r="A2012"/>
    </row>
    <row r="2013" spans="1:1" ht="27.75" customHeight="1" x14ac:dyDescent="0.25">
      <c r="A2013"/>
    </row>
    <row r="2014" spans="1:1" ht="27.75" customHeight="1" x14ac:dyDescent="0.25">
      <c r="A2014"/>
    </row>
    <row r="2015" spans="1:1" ht="27.75" customHeight="1" x14ac:dyDescent="0.25">
      <c r="A2015"/>
    </row>
    <row r="2016" spans="1:1" ht="27.75" customHeight="1" x14ac:dyDescent="0.25">
      <c r="A2016"/>
    </row>
    <row r="2017" spans="1:1" ht="27.75" customHeight="1" x14ac:dyDescent="0.25">
      <c r="A2017"/>
    </row>
    <row r="2018" spans="1:1" ht="27.75" customHeight="1" x14ac:dyDescent="0.25">
      <c r="A2018"/>
    </row>
    <row r="2019" spans="1:1" ht="27.75" customHeight="1" x14ac:dyDescent="0.25">
      <c r="A2019"/>
    </row>
    <row r="2020" spans="1:1" ht="27.75" customHeight="1" x14ac:dyDescent="0.25">
      <c r="A2020"/>
    </row>
    <row r="2021" spans="1:1" ht="27.75" customHeight="1" x14ac:dyDescent="0.25">
      <c r="A2021"/>
    </row>
    <row r="2022" spans="1:1" ht="27.75" customHeight="1" x14ac:dyDescent="0.25">
      <c r="A2022"/>
    </row>
    <row r="2023" spans="1:1" ht="27.75" customHeight="1" x14ac:dyDescent="0.25">
      <c r="A2023"/>
    </row>
    <row r="2024" spans="1:1" ht="27.75" customHeight="1" x14ac:dyDescent="0.25">
      <c r="A2024"/>
    </row>
    <row r="2025" spans="1:1" ht="27.75" customHeight="1" x14ac:dyDescent="0.25">
      <c r="A2025"/>
    </row>
    <row r="2026" spans="1:1" ht="27.75" customHeight="1" x14ac:dyDescent="0.25">
      <c r="A2026"/>
    </row>
    <row r="2027" spans="1:1" ht="27.75" customHeight="1" x14ac:dyDescent="0.25">
      <c r="A2027"/>
    </row>
    <row r="2028" spans="1:1" ht="27.75" customHeight="1" x14ac:dyDescent="0.25">
      <c r="A2028"/>
    </row>
    <row r="2029" spans="1:1" ht="27.75" customHeight="1" x14ac:dyDescent="0.25">
      <c r="A2029"/>
    </row>
    <row r="2030" spans="1:1" ht="27.75" customHeight="1" x14ac:dyDescent="0.25">
      <c r="A2030"/>
    </row>
    <row r="2031" spans="1:1" ht="27.75" customHeight="1" x14ac:dyDescent="0.25">
      <c r="A2031"/>
    </row>
    <row r="2032" spans="1:1" ht="27.75" customHeight="1" x14ac:dyDescent="0.25">
      <c r="A2032"/>
    </row>
    <row r="2033" spans="1:1" ht="27.75" customHeight="1" x14ac:dyDescent="0.25">
      <c r="A2033"/>
    </row>
    <row r="2034" spans="1:1" ht="27.75" customHeight="1" x14ac:dyDescent="0.25">
      <c r="A2034"/>
    </row>
    <row r="2035" spans="1:1" ht="27.75" customHeight="1" x14ac:dyDescent="0.25">
      <c r="A2035"/>
    </row>
    <row r="2036" spans="1:1" ht="27.75" customHeight="1" x14ac:dyDescent="0.25">
      <c r="A2036"/>
    </row>
    <row r="2037" spans="1:1" ht="27.75" customHeight="1" x14ac:dyDescent="0.25">
      <c r="A2037"/>
    </row>
    <row r="2038" spans="1:1" ht="27.75" customHeight="1" x14ac:dyDescent="0.25">
      <c r="A2038"/>
    </row>
    <row r="2039" spans="1:1" ht="27.75" customHeight="1" x14ac:dyDescent="0.25">
      <c r="A2039"/>
    </row>
    <row r="2040" spans="1:1" ht="27.75" customHeight="1" x14ac:dyDescent="0.25">
      <c r="A2040"/>
    </row>
    <row r="2041" spans="1:1" ht="27.75" customHeight="1" x14ac:dyDescent="0.25">
      <c r="A2041"/>
    </row>
    <row r="2042" spans="1:1" ht="27.75" customHeight="1" x14ac:dyDescent="0.25">
      <c r="A2042"/>
    </row>
    <row r="2043" spans="1:1" ht="27.75" customHeight="1" x14ac:dyDescent="0.25">
      <c r="A2043"/>
    </row>
    <row r="2044" spans="1:1" ht="27.75" customHeight="1" x14ac:dyDescent="0.25">
      <c r="A2044"/>
    </row>
    <row r="2045" spans="1:1" ht="27.75" customHeight="1" x14ac:dyDescent="0.25">
      <c r="A2045"/>
    </row>
    <row r="2046" spans="1:1" ht="27.75" customHeight="1" x14ac:dyDescent="0.25">
      <c r="A2046"/>
    </row>
    <row r="2047" spans="1:1" ht="27.75" customHeight="1" x14ac:dyDescent="0.25">
      <c r="A2047"/>
    </row>
    <row r="2048" spans="1:1" ht="27.75" customHeight="1" x14ac:dyDescent="0.25">
      <c r="A2048"/>
    </row>
    <row r="2049" spans="1:1" ht="27.75" customHeight="1" x14ac:dyDescent="0.25">
      <c r="A2049"/>
    </row>
    <row r="2050" spans="1:1" ht="27.75" customHeight="1" x14ac:dyDescent="0.25">
      <c r="A2050"/>
    </row>
    <row r="2051" spans="1:1" ht="27.75" customHeight="1" x14ac:dyDescent="0.25">
      <c r="A2051"/>
    </row>
    <row r="2052" spans="1:1" ht="27.75" customHeight="1" x14ac:dyDescent="0.25">
      <c r="A2052"/>
    </row>
    <row r="2053" spans="1:1" ht="27.75" customHeight="1" x14ac:dyDescent="0.25">
      <c r="A2053"/>
    </row>
    <row r="2054" spans="1:1" ht="27.75" customHeight="1" x14ac:dyDescent="0.25">
      <c r="A2054"/>
    </row>
    <row r="2055" spans="1:1" ht="27.75" customHeight="1" x14ac:dyDescent="0.25">
      <c r="A2055"/>
    </row>
    <row r="2056" spans="1:1" ht="27.75" customHeight="1" x14ac:dyDescent="0.25">
      <c r="A2056"/>
    </row>
    <row r="2057" spans="1:1" ht="27.75" customHeight="1" x14ac:dyDescent="0.25">
      <c r="A2057"/>
    </row>
    <row r="2058" spans="1:1" ht="27.75" customHeight="1" x14ac:dyDescent="0.25">
      <c r="A2058"/>
    </row>
    <row r="2059" spans="1:1" ht="27.75" customHeight="1" x14ac:dyDescent="0.25">
      <c r="A2059"/>
    </row>
    <row r="2060" spans="1:1" ht="27.75" customHeight="1" x14ac:dyDescent="0.25">
      <c r="A2060"/>
    </row>
    <row r="2061" spans="1:1" ht="27.75" customHeight="1" x14ac:dyDescent="0.25">
      <c r="A2061"/>
    </row>
    <row r="2062" spans="1:1" ht="27.75" customHeight="1" x14ac:dyDescent="0.25">
      <c r="A2062"/>
    </row>
    <row r="2063" spans="1:1" ht="27.75" customHeight="1" x14ac:dyDescent="0.25">
      <c r="A2063"/>
    </row>
    <row r="2064" spans="1:1" ht="27.75" customHeight="1" x14ac:dyDescent="0.25">
      <c r="A2064"/>
    </row>
    <row r="2065" spans="1:1" ht="27.75" customHeight="1" x14ac:dyDescent="0.25">
      <c r="A2065"/>
    </row>
    <row r="2066" spans="1:1" ht="27.75" customHeight="1" x14ac:dyDescent="0.25">
      <c r="A2066"/>
    </row>
    <row r="2067" spans="1:1" ht="27.75" customHeight="1" x14ac:dyDescent="0.25">
      <c r="A2067"/>
    </row>
    <row r="2068" spans="1:1" ht="27.75" customHeight="1" x14ac:dyDescent="0.25">
      <c r="A2068"/>
    </row>
    <row r="2069" spans="1:1" ht="27.75" customHeight="1" x14ac:dyDescent="0.25">
      <c r="A2069"/>
    </row>
    <row r="2070" spans="1:1" ht="27.75" customHeight="1" x14ac:dyDescent="0.25">
      <c r="A2070"/>
    </row>
    <row r="2071" spans="1:1" ht="27.75" customHeight="1" x14ac:dyDescent="0.25">
      <c r="A2071"/>
    </row>
    <row r="2072" spans="1:1" ht="27.75" customHeight="1" x14ac:dyDescent="0.25">
      <c r="A2072"/>
    </row>
    <row r="2073" spans="1:1" ht="27.75" customHeight="1" x14ac:dyDescent="0.25">
      <c r="A2073"/>
    </row>
    <row r="2074" spans="1:1" ht="27.75" customHeight="1" x14ac:dyDescent="0.25">
      <c r="A2074"/>
    </row>
    <row r="2075" spans="1:1" ht="27.75" customHeight="1" x14ac:dyDescent="0.25">
      <c r="A2075"/>
    </row>
    <row r="2076" spans="1:1" ht="27.75" customHeight="1" x14ac:dyDescent="0.25">
      <c r="A2076"/>
    </row>
    <row r="2077" spans="1:1" ht="27.75" customHeight="1" x14ac:dyDescent="0.25">
      <c r="A2077"/>
    </row>
    <row r="2078" spans="1:1" ht="27.75" customHeight="1" x14ac:dyDescent="0.25">
      <c r="A2078"/>
    </row>
    <row r="2079" spans="1:1" ht="27.75" customHeight="1" x14ac:dyDescent="0.25">
      <c r="A2079"/>
    </row>
    <row r="2080" spans="1:1" ht="27.75" customHeight="1" x14ac:dyDescent="0.25">
      <c r="A2080"/>
    </row>
    <row r="2081" spans="1:1" ht="27.75" customHeight="1" x14ac:dyDescent="0.25">
      <c r="A2081"/>
    </row>
    <row r="2082" spans="1:1" ht="27.75" customHeight="1" x14ac:dyDescent="0.25">
      <c r="A2082"/>
    </row>
    <row r="2083" spans="1:1" ht="27.75" customHeight="1" x14ac:dyDescent="0.25">
      <c r="A2083"/>
    </row>
    <row r="2084" spans="1:1" ht="27.75" customHeight="1" x14ac:dyDescent="0.25">
      <c r="A2084"/>
    </row>
    <row r="2085" spans="1:1" ht="27.75" customHeight="1" x14ac:dyDescent="0.25">
      <c r="A2085"/>
    </row>
    <row r="2086" spans="1:1" ht="27.75" customHeight="1" x14ac:dyDescent="0.25">
      <c r="A2086"/>
    </row>
    <row r="2087" spans="1:1" ht="27.75" customHeight="1" x14ac:dyDescent="0.25">
      <c r="A2087"/>
    </row>
    <row r="2088" spans="1:1" ht="27.75" customHeight="1" x14ac:dyDescent="0.25">
      <c r="A2088"/>
    </row>
    <row r="2089" spans="1:1" ht="27.75" customHeight="1" x14ac:dyDescent="0.25">
      <c r="A2089"/>
    </row>
    <row r="2090" spans="1:1" ht="27.75" customHeight="1" x14ac:dyDescent="0.25">
      <c r="A2090"/>
    </row>
    <row r="2091" spans="1:1" ht="27.75" customHeight="1" x14ac:dyDescent="0.25">
      <c r="A2091"/>
    </row>
    <row r="2092" spans="1:1" ht="27.75" customHeight="1" x14ac:dyDescent="0.25">
      <c r="A2092"/>
    </row>
    <row r="2093" spans="1:1" ht="27.75" customHeight="1" x14ac:dyDescent="0.25">
      <c r="A2093"/>
    </row>
    <row r="2094" spans="1:1" ht="27.75" customHeight="1" x14ac:dyDescent="0.25">
      <c r="A2094"/>
    </row>
    <row r="2095" spans="1:1" ht="27.75" customHeight="1" x14ac:dyDescent="0.25">
      <c r="A2095"/>
    </row>
    <row r="2096" spans="1:1" ht="27.75" customHeight="1" x14ac:dyDescent="0.25">
      <c r="A2096"/>
    </row>
    <row r="2097" spans="1:1" ht="27.75" customHeight="1" x14ac:dyDescent="0.25">
      <c r="A2097"/>
    </row>
    <row r="2098" spans="1:1" ht="27.75" customHeight="1" x14ac:dyDescent="0.25">
      <c r="A2098"/>
    </row>
    <row r="2099" spans="1:1" ht="27.75" customHeight="1" x14ac:dyDescent="0.25">
      <c r="A2099"/>
    </row>
    <row r="2100" spans="1:1" ht="27.75" customHeight="1" x14ac:dyDescent="0.25">
      <c r="A2100"/>
    </row>
    <row r="2101" spans="1:1" ht="27.75" customHeight="1" x14ac:dyDescent="0.25">
      <c r="A2101"/>
    </row>
    <row r="2102" spans="1:1" ht="27.75" customHeight="1" x14ac:dyDescent="0.25">
      <c r="A2102"/>
    </row>
    <row r="2103" spans="1:1" ht="27.75" customHeight="1" x14ac:dyDescent="0.25">
      <c r="A2103"/>
    </row>
    <row r="2104" spans="1:1" ht="27.75" customHeight="1" x14ac:dyDescent="0.25">
      <c r="A2104"/>
    </row>
    <row r="2105" spans="1:1" ht="27.75" customHeight="1" x14ac:dyDescent="0.25">
      <c r="A2105"/>
    </row>
    <row r="2106" spans="1:1" ht="27.75" customHeight="1" x14ac:dyDescent="0.25">
      <c r="A2106"/>
    </row>
    <row r="2107" spans="1:1" ht="27.75" customHeight="1" x14ac:dyDescent="0.25">
      <c r="A2107"/>
    </row>
    <row r="2108" spans="1:1" ht="27.75" customHeight="1" x14ac:dyDescent="0.25">
      <c r="A2108"/>
    </row>
    <row r="2109" spans="1:1" ht="27.75" customHeight="1" x14ac:dyDescent="0.25">
      <c r="A2109"/>
    </row>
    <row r="2110" spans="1:1" ht="27.75" customHeight="1" x14ac:dyDescent="0.25">
      <c r="A2110"/>
    </row>
    <row r="2111" spans="1:1" ht="27.75" customHeight="1" x14ac:dyDescent="0.25">
      <c r="A2111"/>
    </row>
    <row r="2112" spans="1:1" ht="27.75" customHeight="1" x14ac:dyDescent="0.25">
      <c r="A2112"/>
    </row>
    <row r="2113" spans="1:1" ht="27.75" customHeight="1" x14ac:dyDescent="0.25">
      <c r="A2113"/>
    </row>
    <row r="2114" spans="1:1" ht="27.75" customHeight="1" x14ac:dyDescent="0.25">
      <c r="A2114"/>
    </row>
    <row r="2115" spans="1:1" ht="27.75" customHeight="1" x14ac:dyDescent="0.25">
      <c r="A2115"/>
    </row>
    <row r="2116" spans="1:1" ht="27.75" customHeight="1" x14ac:dyDescent="0.25">
      <c r="A2116"/>
    </row>
    <row r="2117" spans="1:1" ht="27.75" customHeight="1" x14ac:dyDescent="0.25">
      <c r="A2117"/>
    </row>
    <row r="2118" spans="1:1" ht="27.75" customHeight="1" x14ac:dyDescent="0.25">
      <c r="A2118"/>
    </row>
    <row r="2119" spans="1:1" ht="27.75" customHeight="1" x14ac:dyDescent="0.25">
      <c r="A2119"/>
    </row>
    <row r="2120" spans="1:1" ht="27.75" customHeight="1" x14ac:dyDescent="0.25">
      <c r="A2120"/>
    </row>
    <row r="2121" spans="1:1" ht="27.75" customHeight="1" x14ac:dyDescent="0.25">
      <c r="A2121"/>
    </row>
    <row r="2122" spans="1:1" ht="27.75" customHeight="1" x14ac:dyDescent="0.25">
      <c r="A2122"/>
    </row>
    <row r="2123" spans="1:1" ht="27.75" customHeight="1" x14ac:dyDescent="0.25">
      <c r="A2123"/>
    </row>
    <row r="2124" spans="1:1" ht="27.75" customHeight="1" x14ac:dyDescent="0.25">
      <c r="A2124"/>
    </row>
    <row r="2125" spans="1:1" ht="27.75" customHeight="1" x14ac:dyDescent="0.25">
      <c r="A2125"/>
    </row>
    <row r="2126" spans="1:1" ht="27.75" customHeight="1" x14ac:dyDescent="0.25">
      <c r="A2126"/>
    </row>
    <row r="2127" spans="1:1" ht="27.75" customHeight="1" x14ac:dyDescent="0.25">
      <c r="A2127"/>
    </row>
    <row r="2128" spans="1:1" ht="27.75" customHeight="1" x14ac:dyDescent="0.25">
      <c r="A2128"/>
    </row>
    <row r="2129" spans="1:1" ht="27.75" customHeight="1" x14ac:dyDescent="0.25">
      <c r="A2129"/>
    </row>
    <row r="2130" spans="1:1" ht="27.75" customHeight="1" x14ac:dyDescent="0.25">
      <c r="A2130"/>
    </row>
    <row r="2131" spans="1:1" ht="27.75" customHeight="1" x14ac:dyDescent="0.25">
      <c r="A2131"/>
    </row>
    <row r="2132" spans="1:1" ht="27.75" customHeight="1" x14ac:dyDescent="0.25">
      <c r="A2132"/>
    </row>
    <row r="2133" spans="1:1" ht="27.75" customHeight="1" x14ac:dyDescent="0.25">
      <c r="A2133"/>
    </row>
    <row r="2134" spans="1:1" ht="27.75" customHeight="1" x14ac:dyDescent="0.25">
      <c r="A2134"/>
    </row>
    <row r="2135" spans="1:1" ht="27.75" customHeight="1" x14ac:dyDescent="0.25">
      <c r="A2135"/>
    </row>
    <row r="2136" spans="1:1" ht="27.75" customHeight="1" x14ac:dyDescent="0.25">
      <c r="A2136"/>
    </row>
    <row r="2137" spans="1:1" ht="27.75" customHeight="1" x14ac:dyDescent="0.25">
      <c r="A2137"/>
    </row>
    <row r="2138" spans="1:1" ht="27.75" customHeight="1" x14ac:dyDescent="0.25">
      <c r="A2138"/>
    </row>
    <row r="2139" spans="1:1" ht="27.75" customHeight="1" x14ac:dyDescent="0.25">
      <c r="A2139"/>
    </row>
    <row r="2140" spans="1:1" ht="27.75" customHeight="1" x14ac:dyDescent="0.25">
      <c r="A2140"/>
    </row>
    <row r="2141" spans="1:1" ht="27.75" customHeight="1" x14ac:dyDescent="0.25">
      <c r="A2141"/>
    </row>
    <row r="2142" spans="1:1" ht="27.75" customHeight="1" x14ac:dyDescent="0.25">
      <c r="A2142"/>
    </row>
    <row r="2143" spans="1:1" ht="27.75" customHeight="1" x14ac:dyDescent="0.25">
      <c r="A2143"/>
    </row>
    <row r="2144" spans="1:1" ht="27.75" customHeight="1" x14ac:dyDescent="0.25">
      <c r="A2144"/>
    </row>
    <row r="2145" spans="1:1" ht="27.75" customHeight="1" x14ac:dyDescent="0.25">
      <c r="A2145"/>
    </row>
    <row r="2146" spans="1:1" ht="27.75" customHeight="1" x14ac:dyDescent="0.25">
      <c r="A2146"/>
    </row>
    <row r="2147" spans="1:1" ht="27.75" customHeight="1" x14ac:dyDescent="0.25">
      <c r="A2147"/>
    </row>
    <row r="2148" spans="1:1" ht="27.75" customHeight="1" x14ac:dyDescent="0.25">
      <c r="A2148"/>
    </row>
    <row r="2149" spans="1:1" ht="27.75" customHeight="1" x14ac:dyDescent="0.25">
      <c r="A2149"/>
    </row>
    <row r="2150" spans="1:1" ht="27.75" customHeight="1" x14ac:dyDescent="0.25">
      <c r="A2150"/>
    </row>
    <row r="2151" spans="1:1" ht="27.75" customHeight="1" x14ac:dyDescent="0.25">
      <c r="A2151"/>
    </row>
    <row r="2152" spans="1:1" ht="27.75" customHeight="1" x14ac:dyDescent="0.25">
      <c r="A2152"/>
    </row>
    <row r="2153" spans="1:1" ht="27.75" customHeight="1" x14ac:dyDescent="0.25">
      <c r="A2153"/>
    </row>
    <row r="2154" spans="1:1" ht="27.75" customHeight="1" x14ac:dyDescent="0.25">
      <c r="A2154"/>
    </row>
    <row r="2155" spans="1:1" ht="27.75" customHeight="1" x14ac:dyDescent="0.25">
      <c r="A2155"/>
    </row>
    <row r="2156" spans="1:1" ht="27.75" customHeight="1" x14ac:dyDescent="0.25">
      <c r="A2156"/>
    </row>
    <row r="2157" spans="1:1" ht="27.75" customHeight="1" x14ac:dyDescent="0.25">
      <c r="A2157"/>
    </row>
    <row r="2158" spans="1:1" ht="27.75" customHeight="1" x14ac:dyDescent="0.25">
      <c r="A2158"/>
    </row>
    <row r="2159" spans="1:1" ht="27.75" customHeight="1" x14ac:dyDescent="0.25">
      <c r="A2159"/>
    </row>
    <row r="2160" spans="1:1" ht="27.75" customHeight="1" x14ac:dyDescent="0.25">
      <c r="A2160"/>
    </row>
    <row r="2161" spans="1:1" ht="27.75" customHeight="1" x14ac:dyDescent="0.25">
      <c r="A2161"/>
    </row>
    <row r="2162" spans="1:1" ht="27.75" customHeight="1" x14ac:dyDescent="0.25">
      <c r="A2162"/>
    </row>
    <row r="2163" spans="1:1" ht="27.75" customHeight="1" x14ac:dyDescent="0.25">
      <c r="A2163"/>
    </row>
    <row r="2164" spans="1:1" ht="27.75" customHeight="1" x14ac:dyDescent="0.25">
      <c r="A2164"/>
    </row>
    <row r="2165" spans="1:1" ht="27.75" customHeight="1" x14ac:dyDescent="0.25">
      <c r="A2165"/>
    </row>
    <row r="2166" spans="1:1" ht="27.75" customHeight="1" x14ac:dyDescent="0.25">
      <c r="A2166"/>
    </row>
    <row r="2167" spans="1:1" ht="27.75" customHeight="1" x14ac:dyDescent="0.25">
      <c r="A2167"/>
    </row>
    <row r="2168" spans="1:1" ht="27.75" customHeight="1" x14ac:dyDescent="0.25">
      <c r="A2168"/>
    </row>
    <row r="2169" spans="1:1" ht="27.75" customHeight="1" x14ac:dyDescent="0.25">
      <c r="A2169"/>
    </row>
    <row r="2170" spans="1:1" ht="27.75" customHeight="1" x14ac:dyDescent="0.25">
      <c r="A2170"/>
    </row>
    <row r="2171" spans="1:1" ht="27.75" customHeight="1" x14ac:dyDescent="0.25">
      <c r="A2171"/>
    </row>
    <row r="2172" spans="1:1" ht="27.75" customHeight="1" x14ac:dyDescent="0.25">
      <c r="A2172"/>
    </row>
    <row r="2173" spans="1:1" ht="27.75" customHeight="1" x14ac:dyDescent="0.25">
      <c r="A2173"/>
    </row>
    <row r="2174" spans="1:1" ht="27.75" customHeight="1" x14ac:dyDescent="0.25">
      <c r="A2174"/>
    </row>
    <row r="2175" spans="1:1" ht="27.75" customHeight="1" x14ac:dyDescent="0.25">
      <c r="A2175"/>
    </row>
    <row r="2176" spans="1:1" ht="27.75" customHeight="1" x14ac:dyDescent="0.25">
      <c r="A2176"/>
    </row>
    <row r="2177" spans="1:1" ht="27.75" customHeight="1" x14ac:dyDescent="0.25">
      <c r="A2177"/>
    </row>
    <row r="2178" spans="1:1" ht="27.75" customHeight="1" x14ac:dyDescent="0.25">
      <c r="A2178"/>
    </row>
    <row r="2179" spans="1:1" ht="27.75" customHeight="1" x14ac:dyDescent="0.25">
      <c r="A2179"/>
    </row>
    <row r="2180" spans="1:1" ht="27.75" customHeight="1" x14ac:dyDescent="0.25">
      <c r="A2180"/>
    </row>
    <row r="2181" spans="1:1" ht="27.75" customHeight="1" x14ac:dyDescent="0.25">
      <c r="A2181"/>
    </row>
    <row r="2182" spans="1:1" ht="27.75" customHeight="1" x14ac:dyDescent="0.25">
      <c r="A2182"/>
    </row>
    <row r="2183" spans="1:1" ht="27.75" customHeight="1" x14ac:dyDescent="0.25">
      <c r="A2183"/>
    </row>
    <row r="2184" spans="1:1" ht="27.75" customHeight="1" x14ac:dyDescent="0.25">
      <c r="A2184"/>
    </row>
    <row r="2185" spans="1:1" ht="27.75" customHeight="1" x14ac:dyDescent="0.25">
      <c r="A2185"/>
    </row>
    <row r="2186" spans="1:1" ht="27.75" customHeight="1" x14ac:dyDescent="0.25">
      <c r="A2186"/>
    </row>
    <row r="2187" spans="1:1" ht="27.75" customHeight="1" x14ac:dyDescent="0.25">
      <c r="A2187"/>
    </row>
    <row r="2188" spans="1:1" ht="27.75" customHeight="1" x14ac:dyDescent="0.25">
      <c r="A2188"/>
    </row>
    <row r="2189" spans="1:1" ht="27.75" customHeight="1" x14ac:dyDescent="0.25">
      <c r="A2189"/>
    </row>
    <row r="2190" spans="1:1" ht="27.75" customHeight="1" x14ac:dyDescent="0.25">
      <c r="A2190"/>
    </row>
    <row r="2191" spans="1:1" ht="27.75" customHeight="1" x14ac:dyDescent="0.25">
      <c r="A2191"/>
    </row>
    <row r="2192" spans="1:1" ht="27.75" customHeight="1" x14ac:dyDescent="0.25">
      <c r="A2192"/>
    </row>
    <row r="2193" spans="1:1" ht="27.75" customHeight="1" x14ac:dyDescent="0.25">
      <c r="A2193"/>
    </row>
    <row r="2194" spans="1:1" ht="27.75" customHeight="1" x14ac:dyDescent="0.25">
      <c r="A2194"/>
    </row>
    <row r="2195" spans="1:1" ht="27.75" customHeight="1" x14ac:dyDescent="0.25">
      <c r="A2195"/>
    </row>
    <row r="2196" spans="1:1" ht="27.75" customHeight="1" x14ac:dyDescent="0.25">
      <c r="A2196"/>
    </row>
    <row r="2197" spans="1:1" ht="27.75" customHeight="1" x14ac:dyDescent="0.25">
      <c r="A2197"/>
    </row>
    <row r="2198" spans="1:1" ht="27.75" customHeight="1" x14ac:dyDescent="0.25">
      <c r="A2198"/>
    </row>
    <row r="2199" spans="1:1" ht="27.75" customHeight="1" x14ac:dyDescent="0.25">
      <c r="A2199"/>
    </row>
    <row r="2200" spans="1:1" ht="27.75" customHeight="1" x14ac:dyDescent="0.25">
      <c r="A2200"/>
    </row>
    <row r="2201" spans="1:1" ht="27.75" customHeight="1" x14ac:dyDescent="0.25">
      <c r="A2201"/>
    </row>
    <row r="2202" spans="1:1" ht="27.75" customHeight="1" x14ac:dyDescent="0.25">
      <c r="A2202"/>
    </row>
    <row r="2203" spans="1:1" ht="27.75" customHeight="1" x14ac:dyDescent="0.25">
      <c r="A2203"/>
    </row>
    <row r="2204" spans="1:1" ht="27.75" customHeight="1" x14ac:dyDescent="0.25">
      <c r="A2204"/>
    </row>
    <row r="2205" spans="1:1" ht="27.75" customHeight="1" x14ac:dyDescent="0.25">
      <c r="A2205"/>
    </row>
    <row r="2206" spans="1:1" ht="27.75" customHeight="1" x14ac:dyDescent="0.25">
      <c r="A2206"/>
    </row>
    <row r="2207" spans="1:1" ht="27.75" customHeight="1" x14ac:dyDescent="0.25">
      <c r="A2207"/>
    </row>
    <row r="2208" spans="1:1" ht="27.75" customHeight="1" x14ac:dyDescent="0.25">
      <c r="A2208"/>
    </row>
    <row r="2209" spans="1:1" ht="27.75" customHeight="1" x14ac:dyDescent="0.25">
      <c r="A2209"/>
    </row>
    <row r="2210" spans="1:1" ht="27.75" customHeight="1" x14ac:dyDescent="0.25">
      <c r="A2210"/>
    </row>
    <row r="2211" spans="1:1" ht="27.75" customHeight="1" x14ac:dyDescent="0.25">
      <c r="A2211"/>
    </row>
    <row r="2212" spans="1:1" ht="27.75" customHeight="1" x14ac:dyDescent="0.25">
      <c r="A2212"/>
    </row>
    <row r="2213" spans="1:1" ht="27.75" customHeight="1" x14ac:dyDescent="0.25">
      <c r="A2213"/>
    </row>
    <row r="2214" spans="1:1" ht="27.75" customHeight="1" x14ac:dyDescent="0.25">
      <c r="A2214"/>
    </row>
    <row r="2215" spans="1:1" ht="27.75" customHeight="1" x14ac:dyDescent="0.25">
      <c r="A2215"/>
    </row>
    <row r="2216" spans="1:1" ht="27.75" customHeight="1" x14ac:dyDescent="0.25">
      <c r="A2216"/>
    </row>
    <row r="2217" spans="1:1" ht="27.75" customHeight="1" x14ac:dyDescent="0.25">
      <c r="A2217"/>
    </row>
    <row r="2218" spans="1:1" ht="27.75" customHeight="1" x14ac:dyDescent="0.25">
      <c r="A2218"/>
    </row>
    <row r="2219" spans="1:1" ht="27.75" customHeight="1" x14ac:dyDescent="0.25">
      <c r="A2219"/>
    </row>
    <row r="2220" spans="1:1" ht="27.75" customHeight="1" x14ac:dyDescent="0.25">
      <c r="A2220"/>
    </row>
    <row r="2221" spans="1:1" ht="27.75" customHeight="1" x14ac:dyDescent="0.25">
      <c r="A2221"/>
    </row>
    <row r="2222" spans="1:1" ht="27.75" customHeight="1" x14ac:dyDescent="0.25">
      <c r="A2222"/>
    </row>
    <row r="2223" spans="1:1" ht="27.75" customHeight="1" x14ac:dyDescent="0.25">
      <c r="A2223"/>
    </row>
    <row r="2224" spans="1:1" ht="27.75" customHeight="1" x14ac:dyDescent="0.25">
      <c r="A2224"/>
    </row>
    <row r="2225" spans="1:1" ht="27.75" customHeight="1" x14ac:dyDescent="0.25">
      <c r="A2225"/>
    </row>
    <row r="2226" spans="1:1" ht="27.75" customHeight="1" x14ac:dyDescent="0.25">
      <c r="A2226"/>
    </row>
    <row r="2227" spans="1:1" ht="27.75" customHeight="1" x14ac:dyDescent="0.25">
      <c r="A2227"/>
    </row>
    <row r="2228" spans="1:1" ht="27.75" customHeight="1" x14ac:dyDescent="0.25">
      <c r="A2228"/>
    </row>
    <row r="2229" spans="1:1" ht="27.75" customHeight="1" x14ac:dyDescent="0.25">
      <c r="A2229"/>
    </row>
    <row r="2230" spans="1:1" ht="27.75" customHeight="1" x14ac:dyDescent="0.25">
      <c r="A2230"/>
    </row>
    <row r="2231" spans="1:1" ht="27.75" customHeight="1" x14ac:dyDescent="0.25">
      <c r="A2231"/>
    </row>
    <row r="2232" spans="1:1" ht="27.75" customHeight="1" x14ac:dyDescent="0.25">
      <c r="A2232"/>
    </row>
    <row r="2233" spans="1:1" ht="27.75" customHeight="1" x14ac:dyDescent="0.25">
      <c r="A2233"/>
    </row>
    <row r="2234" spans="1:1" ht="27.75" customHeight="1" x14ac:dyDescent="0.25">
      <c r="A2234"/>
    </row>
    <row r="2235" spans="1:1" ht="27.75" customHeight="1" x14ac:dyDescent="0.25">
      <c r="A2235"/>
    </row>
    <row r="2236" spans="1:1" ht="27.75" customHeight="1" x14ac:dyDescent="0.25">
      <c r="A2236"/>
    </row>
    <row r="2237" spans="1:1" ht="27.75" customHeight="1" x14ac:dyDescent="0.25">
      <c r="A2237"/>
    </row>
    <row r="2238" spans="1:1" ht="27.75" customHeight="1" x14ac:dyDescent="0.25">
      <c r="A2238"/>
    </row>
    <row r="2239" spans="1:1" ht="27.75" customHeight="1" x14ac:dyDescent="0.25">
      <c r="A2239"/>
    </row>
    <row r="2240" spans="1:1" ht="27.75" customHeight="1" x14ac:dyDescent="0.25">
      <c r="A2240"/>
    </row>
    <row r="2241" spans="1:1" ht="27.75" customHeight="1" x14ac:dyDescent="0.25">
      <c r="A2241"/>
    </row>
    <row r="2242" spans="1:1" ht="27.75" customHeight="1" x14ac:dyDescent="0.25">
      <c r="A2242"/>
    </row>
    <row r="2243" spans="1:1" ht="27.75" customHeight="1" x14ac:dyDescent="0.25">
      <c r="A2243"/>
    </row>
    <row r="2244" spans="1:1" ht="27.75" customHeight="1" x14ac:dyDescent="0.25">
      <c r="A2244"/>
    </row>
    <row r="2245" spans="1:1" ht="27.75" customHeight="1" x14ac:dyDescent="0.25">
      <c r="A2245"/>
    </row>
    <row r="2246" spans="1:1" ht="27.75" customHeight="1" x14ac:dyDescent="0.25">
      <c r="A2246"/>
    </row>
    <row r="2247" spans="1:1" ht="27.75" customHeight="1" x14ac:dyDescent="0.25">
      <c r="A2247"/>
    </row>
    <row r="2248" spans="1:1" ht="27.75" customHeight="1" x14ac:dyDescent="0.25">
      <c r="A2248"/>
    </row>
    <row r="2249" spans="1:1" ht="27.75" customHeight="1" x14ac:dyDescent="0.25">
      <c r="A2249"/>
    </row>
    <row r="2250" spans="1:1" ht="27.75" customHeight="1" x14ac:dyDescent="0.25">
      <c r="A2250"/>
    </row>
    <row r="2251" spans="1:1" ht="27.75" customHeight="1" x14ac:dyDescent="0.25">
      <c r="A2251"/>
    </row>
    <row r="2252" spans="1:1" ht="27.75" customHeight="1" x14ac:dyDescent="0.25">
      <c r="A2252"/>
    </row>
    <row r="2253" spans="1:1" ht="27.75" customHeight="1" x14ac:dyDescent="0.25">
      <c r="A2253"/>
    </row>
    <row r="2254" spans="1:1" ht="27.75" customHeight="1" x14ac:dyDescent="0.25">
      <c r="A2254"/>
    </row>
    <row r="2255" spans="1:1" ht="27.75" customHeight="1" x14ac:dyDescent="0.25">
      <c r="A2255"/>
    </row>
    <row r="2256" spans="1:1" ht="27.75" customHeight="1" x14ac:dyDescent="0.25">
      <c r="A2256"/>
    </row>
    <row r="2257" spans="1:1" ht="27.75" customHeight="1" x14ac:dyDescent="0.25">
      <c r="A2257"/>
    </row>
    <row r="2258" spans="1:1" ht="27.75" customHeight="1" x14ac:dyDescent="0.25">
      <c r="A2258"/>
    </row>
    <row r="2259" spans="1:1" ht="27.75" customHeight="1" x14ac:dyDescent="0.25">
      <c r="A2259"/>
    </row>
    <row r="2260" spans="1:1" ht="27.75" customHeight="1" x14ac:dyDescent="0.25">
      <c r="A2260"/>
    </row>
    <row r="2261" spans="1:1" ht="27.75" customHeight="1" x14ac:dyDescent="0.25">
      <c r="A2261"/>
    </row>
    <row r="2262" spans="1:1" ht="27.75" customHeight="1" x14ac:dyDescent="0.25">
      <c r="A2262"/>
    </row>
    <row r="2263" spans="1:1" ht="27.75" customHeight="1" x14ac:dyDescent="0.25">
      <c r="A2263"/>
    </row>
    <row r="2264" spans="1:1" ht="27.75" customHeight="1" x14ac:dyDescent="0.25">
      <c r="A2264"/>
    </row>
    <row r="2265" spans="1:1" ht="27.75" customHeight="1" x14ac:dyDescent="0.25">
      <c r="A2265"/>
    </row>
    <row r="2266" spans="1:1" ht="27.75" customHeight="1" x14ac:dyDescent="0.25">
      <c r="A2266"/>
    </row>
    <row r="2267" spans="1:1" ht="27.75" customHeight="1" x14ac:dyDescent="0.25">
      <c r="A2267"/>
    </row>
    <row r="2268" spans="1:1" ht="27.75" customHeight="1" x14ac:dyDescent="0.25">
      <c r="A2268"/>
    </row>
    <row r="2269" spans="1:1" ht="27.75" customHeight="1" x14ac:dyDescent="0.25">
      <c r="A2269"/>
    </row>
    <row r="2270" spans="1:1" ht="27.75" customHeight="1" x14ac:dyDescent="0.25">
      <c r="A2270"/>
    </row>
    <row r="2271" spans="1:1" ht="27.75" customHeight="1" x14ac:dyDescent="0.25">
      <c r="A2271"/>
    </row>
    <row r="2272" spans="1:1" ht="27.75" customHeight="1" x14ac:dyDescent="0.25">
      <c r="A2272"/>
    </row>
    <row r="2273" spans="1:1" ht="27.75" customHeight="1" x14ac:dyDescent="0.25">
      <c r="A2273"/>
    </row>
    <row r="2274" spans="1:1" ht="27.75" customHeight="1" x14ac:dyDescent="0.25">
      <c r="A2274"/>
    </row>
    <row r="2275" spans="1:1" ht="27.75" customHeight="1" x14ac:dyDescent="0.25">
      <c r="A2275"/>
    </row>
    <row r="2276" spans="1:1" ht="27.75" customHeight="1" x14ac:dyDescent="0.25">
      <c r="A2276"/>
    </row>
    <row r="2277" spans="1:1" ht="27.75" customHeight="1" x14ac:dyDescent="0.25">
      <c r="A2277"/>
    </row>
    <row r="2278" spans="1:1" ht="27.75" customHeight="1" x14ac:dyDescent="0.25">
      <c r="A2278"/>
    </row>
    <row r="2279" spans="1:1" ht="27.75" customHeight="1" x14ac:dyDescent="0.25">
      <c r="A2279"/>
    </row>
    <row r="2280" spans="1:1" ht="27.75" customHeight="1" x14ac:dyDescent="0.25">
      <c r="A2280"/>
    </row>
    <row r="2281" spans="1:1" ht="27.75" customHeight="1" x14ac:dyDescent="0.25">
      <c r="A2281"/>
    </row>
    <row r="2282" spans="1:1" ht="27.75" customHeight="1" x14ac:dyDescent="0.25">
      <c r="A2282"/>
    </row>
    <row r="2283" spans="1:1" ht="27.75" customHeight="1" x14ac:dyDescent="0.25">
      <c r="A2283"/>
    </row>
    <row r="2284" spans="1:1" ht="27.75" customHeight="1" x14ac:dyDescent="0.25">
      <c r="A2284"/>
    </row>
    <row r="2285" spans="1:1" ht="27.75" customHeight="1" x14ac:dyDescent="0.25">
      <c r="A2285"/>
    </row>
    <row r="2286" spans="1:1" ht="27.75" customHeight="1" x14ac:dyDescent="0.25">
      <c r="A2286"/>
    </row>
    <row r="2287" spans="1:1" ht="27.75" customHeight="1" x14ac:dyDescent="0.25">
      <c r="A2287"/>
    </row>
    <row r="2288" spans="1:1" ht="27.75" customHeight="1" x14ac:dyDescent="0.25">
      <c r="A2288"/>
    </row>
    <row r="2289" spans="1:1" ht="27.75" customHeight="1" x14ac:dyDescent="0.25">
      <c r="A2289"/>
    </row>
    <row r="2290" spans="1:1" ht="27.75" customHeight="1" x14ac:dyDescent="0.25">
      <c r="A2290"/>
    </row>
    <row r="2291" spans="1:1" ht="27.75" customHeight="1" x14ac:dyDescent="0.25">
      <c r="A2291"/>
    </row>
    <row r="2292" spans="1:1" ht="27.75" customHeight="1" x14ac:dyDescent="0.25">
      <c r="A2292"/>
    </row>
    <row r="2293" spans="1:1" ht="27.75" customHeight="1" x14ac:dyDescent="0.25">
      <c r="A2293"/>
    </row>
    <row r="2294" spans="1:1" ht="27.75" customHeight="1" x14ac:dyDescent="0.25">
      <c r="A2294"/>
    </row>
    <row r="2295" spans="1:1" ht="27.75" customHeight="1" x14ac:dyDescent="0.25">
      <c r="A2295"/>
    </row>
    <row r="2296" spans="1:1" ht="27.75" customHeight="1" x14ac:dyDescent="0.25">
      <c r="A2296"/>
    </row>
    <row r="2297" spans="1:1" ht="27.75" customHeight="1" x14ac:dyDescent="0.25">
      <c r="A2297"/>
    </row>
    <row r="2298" spans="1:1" ht="27.75" customHeight="1" x14ac:dyDescent="0.25">
      <c r="A2298"/>
    </row>
    <row r="2299" spans="1:1" ht="27.75" customHeight="1" x14ac:dyDescent="0.25">
      <c r="A2299"/>
    </row>
    <row r="2300" spans="1:1" ht="27.75" customHeight="1" x14ac:dyDescent="0.25">
      <c r="A2300"/>
    </row>
    <row r="2301" spans="1:1" ht="27.75" customHeight="1" x14ac:dyDescent="0.25">
      <c r="A2301"/>
    </row>
    <row r="2302" spans="1:1" ht="27.75" customHeight="1" x14ac:dyDescent="0.25">
      <c r="A2302"/>
    </row>
    <row r="2303" spans="1:1" ht="27.75" customHeight="1" x14ac:dyDescent="0.25">
      <c r="A2303"/>
    </row>
    <row r="2304" spans="1:1" ht="27.75" customHeight="1" x14ac:dyDescent="0.25">
      <c r="A2304"/>
    </row>
    <row r="2305" spans="1:1" ht="27.75" customHeight="1" x14ac:dyDescent="0.25">
      <c r="A2305"/>
    </row>
    <row r="2306" spans="1:1" ht="27.75" customHeight="1" x14ac:dyDescent="0.25">
      <c r="A2306"/>
    </row>
    <row r="2307" spans="1:1" ht="27.75" customHeight="1" x14ac:dyDescent="0.25">
      <c r="A2307"/>
    </row>
    <row r="2308" spans="1:1" ht="27.75" customHeight="1" x14ac:dyDescent="0.25">
      <c r="A2308"/>
    </row>
    <row r="2309" spans="1:1" ht="27.75" customHeight="1" x14ac:dyDescent="0.25">
      <c r="A2309"/>
    </row>
    <row r="2310" spans="1:1" ht="27.75" customHeight="1" x14ac:dyDescent="0.25">
      <c r="A2310"/>
    </row>
    <row r="2311" spans="1:1" ht="27.75" customHeight="1" x14ac:dyDescent="0.25">
      <c r="A2311"/>
    </row>
    <row r="2312" spans="1:1" ht="27.75" customHeight="1" x14ac:dyDescent="0.25">
      <c r="A2312"/>
    </row>
    <row r="2313" spans="1:1" ht="27.75" customHeight="1" x14ac:dyDescent="0.25">
      <c r="A2313"/>
    </row>
    <row r="2314" spans="1:1" ht="27.75" customHeight="1" x14ac:dyDescent="0.25">
      <c r="A2314"/>
    </row>
    <row r="2315" spans="1:1" ht="27.75" customHeight="1" x14ac:dyDescent="0.25">
      <c r="A2315"/>
    </row>
    <row r="2316" spans="1:1" ht="27.75" customHeight="1" x14ac:dyDescent="0.25">
      <c r="A2316"/>
    </row>
    <row r="2317" spans="1:1" ht="27.75" customHeight="1" x14ac:dyDescent="0.25">
      <c r="A2317"/>
    </row>
    <row r="2318" spans="1:1" ht="27.75" customHeight="1" x14ac:dyDescent="0.25">
      <c r="A2318"/>
    </row>
    <row r="2319" spans="1:1" ht="27.75" customHeight="1" x14ac:dyDescent="0.25">
      <c r="A2319"/>
    </row>
    <row r="2320" spans="1:1" ht="27.75" customHeight="1" x14ac:dyDescent="0.25">
      <c r="A2320"/>
    </row>
    <row r="2321" spans="1:1" ht="27.75" customHeight="1" x14ac:dyDescent="0.25">
      <c r="A2321"/>
    </row>
    <row r="2322" spans="1:1" ht="27.75" customHeight="1" x14ac:dyDescent="0.25">
      <c r="A2322"/>
    </row>
    <row r="2323" spans="1:1" ht="27.75" customHeight="1" x14ac:dyDescent="0.25">
      <c r="A2323"/>
    </row>
    <row r="2324" spans="1:1" ht="27.75" customHeight="1" x14ac:dyDescent="0.25">
      <c r="A2324"/>
    </row>
    <row r="2325" spans="1:1" ht="27.75" customHeight="1" x14ac:dyDescent="0.25">
      <c r="A2325"/>
    </row>
    <row r="2326" spans="1:1" ht="27.75" customHeight="1" x14ac:dyDescent="0.25">
      <c r="A2326"/>
    </row>
    <row r="2327" spans="1:1" ht="27.75" customHeight="1" x14ac:dyDescent="0.25">
      <c r="A2327"/>
    </row>
    <row r="2328" spans="1:1" ht="27.75" customHeight="1" x14ac:dyDescent="0.25">
      <c r="A2328"/>
    </row>
    <row r="2329" spans="1:1" ht="27.75" customHeight="1" x14ac:dyDescent="0.25">
      <c r="A2329"/>
    </row>
    <row r="2330" spans="1:1" ht="27.75" customHeight="1" x14ac:dyDescent="0.25">
      <c r="A2330"/>
    </row>
    <row r="2331" spans="1:1" ht="27.75" customHeight="1" x14ac:dyDescent="0.25">
      <c r="A2331"/>
    </row>
    <row r="2332" spans="1:1" ht="27.75" customHeight="1" x14ac:dyDescent="0.25">
      <c r="A2332"/>
    </row>
    <row r="2333" spans="1:1" ht="27.75" customHeight="1" x14ac:dyDescent="0.25">
      <c r="A2333"/>
    </row>
    <row r="2334" spans="1:1" ht="27.75" customHeight="1" x14ac:dyDescent="0.25">
      <c r="A2334"/>
    </row>
    <row r="2335" spans="1:1" ht="27.75" customHeight="1" x14ac:dyDescent="0.25">
      <c r="A2335"/>
    </row>
    <row r="2336" spans="1:1" ht="27.75" customHeight="1" x14ac:dyDescent="0.25">
      <c r="A2336"/>
    </row>
    <row r="2337" spans="1:1" ht="27.75" customHeight="1" x14ac:dyDescent="0.25">
      <c r="A2337"/>
    </row>
    <row r="2338" spans="1:1" ht="27.75" customHeight="1" x14ac:dyDescent="0.25">
      <c r="A2338"/>
    </row>
    <row r="2339" spans="1:1" ht="27.75" customHeight="1" x14ac:dyDescent="0.25">
      <c r="A2339"/>
    </row>
    <row r="2340" spans="1:1" ht="27.75" customHeight="1" x14ac:dyDescent="0.25">
      <c r="A2340"/>
    </row>
    <row r="2341" spans="1:1" ht="27.75" customHeight="1" x14ac:dyDescent="0.25">
      <c r="A2341"/>
    </row>
    <row r="2342" spans="1:1" ht="27.75" customHeight="1" x14ac:dyDescent="0.25">
      <c r="A2342"/>
    </row>
    <row r="2343" spans="1:1" ht="27.75" customHeight="1" x14ac:dyDescent="0.25">
      <c r="A2343"/>
    </row>
    <row r="2344" spans="1:1" ht="27.75" customHeight="1" x14ac:dyDescent="0.25">
      <c r="A2344"/>
    </row>
    <row r="2345" spans="1:1" ht="27.75" customHeight="1" x14ac:dyDescent="0.25">
      <c r="A2345"/>
    </row>
    <row r="2346" spans="1:1" ht="27.75" customHeight="1" x14ac:dyDescent="0.25">
      <c r="A2346"/>
    </row>
    <row r="2347" spans="1:1" ht="27.75" customHeight="1" x14ac:dyDescent="0.25">
      <c r="A2347"/>
    </row>
    <row r="2348" spans="1:1" ht="27.75" customHeight="1" x14ac:dyDescent="0.25">
      <c r="A2348"/>
    </row>
    <row r="2349" spans="1:1" ht="27.75" customHeight="1" x14ac:dyDescent="0.25">
      <c r="A2349"/>
    </row>
    <row r="2350" spans="1:1" ht="27.75" customHeight="1" x14ac:dyDescent="0.25">
      <c r="A2350"/>
    </row>
    <row r="2351" spans="1:1" ht="27.75" customHeight="1" x14ac:dyDescent="0.25">
      <c r="A2351"/>
    </row>
    <row r="2352" spans="1:1" ht="27.75" customHeight="1" x14ac:dyDescent="0.25">
      <c r="A2352"/>
    </row>
    <row r="2353" spans="1:1" ht="27.75" customHeight="1" x14ac:dyDescent="0.25">
      <c r="A2353"/>
    </row>
    <row r="2354" spans="1:1" ht="27.75" customHeight="1" x14ac:dyDescent="0.25">
      <c r="A2354"/>
    </row>
    <row r="2355" spans="1:1" ht="27.75" customHeight="1" x14ac:dyDescent="0.25">
      <c r="A2355"/>
    </row>
    <row r="2356" spans="1:1" ht="27.75" customHeight="1" x14ac:dyDescent="0.25">
      <c r="A2356"/>
    </row>
    <row r="2357" spans="1:1" ht="27.75" customHeight="1" x14ac:dyDescent="0.25">
      <c r="A2357"/>
    </row>
    <row r="2358" spans="1:1" ht="27.75" customHeight="1" x14ac:dyDescent="0.25">
      <c r="A2358"/>
    </row>
    <row r="2359" spans="1:1" ht="27.75" customHeight="1" x14ac:dyDescent="0.25">
      <c r="A2359"/>
    </row>
    <row r="2360" spans="1:1" ht="27.75" customHeight="1" x14ac:dyDescent="0.25">
      <c r="A2360"/>
    </row>
    <row r="2361" spans="1:1" ht="27.75" customHeight="1" x14ac:dyDescent="0.25">
      <c r="A2361"/>
    </row>
    <row r="2362" spans="1:1" ht="27.75" customHeight="1" x14ac:dyDescent="0.25">
      <c r="A2362"/>
    </row>
    <row r="2363" spans="1:1" ht="27.75" customHeight="1" x14ac:dyDescent="0.25">
      <c r="A2363"/>
    </row>
    <row r="2364" spans="1:1" ht="27.75" customHeight="1" x14ac:dyDescent="0.25">
      <c r="A2364"/>
    </row>
    <row r="2365" spans="1:1" ht="27.75" customHeight="1" x14ac:dyDescent="0.25">
      <c r="A2365"/>
    </row>
    <row r="2366" spans="1:1" ht="27.75" customHeight="1" x14ac:dyDescent="0.25">
      <c r="A2366"/>
    </row>
    <row r="2367" spans="1:1" ht="27.75" customHeight="1" x14ac:dyDescent="0.25">
      <c r="A2367"/>
    </row>
    <row r="2368" spans="1:1" ht="27.75" customHeight="1" x14ac:dyDescent="0.25">
      <c r="A2368"/>
    </row>
    <row r="2369" spans="1:1" ht="27.75" customHeight="1" x14ac:dyDescent="0.25">
      <c r="A2369"/>
    </row>
    <row r="2370" spans="1:1" ht="27.75" customHeight="1" x14ac:dyDescent="0.25">
      <c r="A2370"/>
    </row>
    <row r="2371" spans="1:1" ht="27.75" customHeight="1" x14ac:dyDescent="0.25">
      <c r="A2371"/>
    </row>
    <row r="2372" spans="1:1" ht="27.75" customHeight="1" x14ac:dyDescent="0.25">
      <c r="A2372"/>
    </row>
    <row r="2373" spans="1:1" ht="27.75" customHeight="1" x14ac:dyDescent="0.25">
      <c r="A2373"/>
    </row>
    <row r="2374" spans="1:1" ht="27.75" customHeight="1" x14ac:dyDescent="0.25">
      <c r="A2374"/>
    </row>
    <row r="2375" spans="1:1" ht="27.75" customHeight="1" x14ac:dyDescent="0.25">
      <c r="A2375"/>
    </row>
    <row r="2376" spans="1:1" ht="27.75" customHeight="1" x14ac:dyDescent="0.25">
      <c r="A2376"/>
    </row>
    <row r="2377" spans="1:1" ht="27.75" customHeight="1" x14ac:dyDescent="0.25">
      <c r="A2377"/>
    </row>
    <row r="2378" spans="1:1" ht="27.75" customHeight="1" x14ac:dyDescent="0.25">
      <c r="A2378"/>
    </row>
    <row r="2379" spans="1:1" ht="27.75" customHeight="1" x14ac:dyDescent="0.25">
      <c r="A2379"/>
    </row>
    <row r="2380" spans="1:1" ht="27.75" customHeight="1" x14ac:dyDescent="0.25">
      <c r="A2380"/>
    </row>
    <row r="2381" spans="1:1" ht="27.75" customHeight="1" x14ac:dyDescent="0.25">
      <c r="A2381"/>
    </row>
    <row r="2382" spans="1:1" ht="27.75" customHeight="1" x14ac:dyDescent="0.25">
      <c r="A2382"/>
    </row>
    <row r="2383" spans="1:1" ht="27.75" customHeight="1" x14ac:dyDescent="0.25">
      <c r="A2383"/>
    </row>
    <row r="2384" spans="1:1" ht="27.75" customHeight="1" x14ac:dyDescent="0.25">
      <c r="A2384"/>
    </row>
    <row r="2385" spans="1:1" ht="27.75" customHeight="1" x14ac:dyDescent="0.25">
      <c r="A2385"/>
    </row>
    <row r="2386" spans="1:1" ht="27.75" customHeight="1" x14ac:dyDescent="0.25">
      <c r="A2386"/>
    </row>
    <row r="2387" spans="1:1" ht="27.75" customHeight="1" x14ac:dyDescent="0.25">
      <c r="A2387"/>
    </row>
    <row r="2388" spans="1:1" ht="27.75" customHeight="1" x14ac:dyDescent="0.25">
      <c r="A2388"/>
    </row>
    <row r="2389" spans="1:1" ht="27.75" customHeight="1" x14ac:dyDescent="0.25">
      <c r="A2389"/>
    </row>
    <row r="2390" spans="1:1" ht="27.75" customHeight="1" x14ac:dyDescent="0.25">
      <c r="A2390"/>
    </row>
    <row r="2391" spans="1:1" ht="27.75" customHeight="1" x14ac:dyDescent="0.25">
      <c r="A2391"/>
    </row>
    <row r="2392" spans="1:1" ht="27.75" customHeight="1" x14ac:dyDescent="0.25">
      <c r="A2392"/>
    </row>
    <row r="2393" spans="1:1" ht="27.75" customHeight="1" x14ac:dyDescent="0.25">
      <c r="A2393"/>
    </row>
    <row r="2394" spans="1:1" ht="27.75" customHeight="1" x14ac:dyDescent="0.25">
      <c r="A2394"/>
    </row>
    <row r="2395" spans="1:1" ht="27.75" customHeight="1" x14ac:dyDescent="0.25">
      <c r="A2395"/>
    </row>
    <row r="2396" spans="1:1" ht="27.75" customHeight="1" x14ac:dyDescent="0.25">
      <c r="A2396"/>
    </row>
    <row r="2397" spans="1:1" ht="27.75" customHeight="1" x14ac:dyDescent="0.25">
      <c r="A2397"/>
    </row>
    <row r="2398" spans="1:1" ht="27.75" customHeight="1" x14ac:dyDescent="0.25">
      <c r="A2398"/>
    </row>
    <row r="2399" spans="1:1" ht="27.75" customHeight="1" x14ac:dyDescent="0.25">
      <c r="A2399"/>
    </row>
    <row r="2400" spans="1:1" ht="27.75" customHeight="1" x14ac:dyDescent="0.25">
      <c r="A2400"/>
    </row>
    <row r="2401" spans="1:1" ht="27.75" customHeight="1" x14ac:dyDescent="0.25">
      <c r="A2401"/>
    </row>
    <row r="2402" spans="1:1" ht="27.75" customHeight="1" x14ac:dyDescent="0.25">
      <c r="A2402"/>
    </row>
    <row r="2403" spans="1:1" ht="27.75" customHeight="1" x14ac:dyDescent="0.25">
      <c r="A2403"/>
    </row>
    <row r="2404" spans="1:1" ht="27.75" customHeight="1" x14ac:dyDescent="0.25">
      <c r="A2404"/>
    </row>
    <row r="2405" spans="1:1" ht="27.75" customHeight="1" x14ac:dyDescent="0.25">
      <c r="A2405"/>
    </row>
    <row r="2406" spans="1:1" ht="27.75" customHeight="1" x14ac:dyDescent="0.25">
      <c r="A2406"/>
    </row>
    <row r="2407" spans="1:1" ht="27.75" customHeight="1" x14ac:dyDescent="0.25">
      <c r="A2407"/>
    </row>
    <row r="2408" spans="1:1" ht="27.75" customHeight="1" x14ac:dyDescent="0.25">
      <c r="A2408"/>
    </row>
    <row r="2409" spans="1:1" ht="27.75" customHeight="1" x14ac:dyDescent="0.25">
      <c r="A2409"/>
    </row>
    <row r="2410" spans="1:1" ht="27.75" customHeight="1" x14ac:dyDescent="0.25">
      <c r="A2410"/>
    </row>
    <row r="2411" spans="1:1" ht="27.75" customHeight="1" x14ac:dyDescent="0.25">
      <c r="A2411"/>
    </row>
    <row r="2412" spans="1:1" ht="27.75" customHeight="1" x14ac:dyDescent="0.25">
      <c r="A2412"/>
    </row>
    <row r="2413" spans="1:1" ht="27.75" customHeight="1" x14ac:dyDescent="0.25">
      <c r="A2413"/>
    </row>
    <row r="2414" spans="1:1" ht="27.75" customHeight="1" x14ac:dyDescent="0.25">
      <c r="A2414"/>
    </row>
    <row r="2415" spans="1:1" ht="27.75" customHeight="1" x14ac:dyDescent="0.25">
      <c r="A2415"/>
    </row>
    <row r="2416" spans="1:1" ht="27.75" customHeight="1" x14ac:dyDescent="0.25">
      <c r="A2416"/>
    </row>
    <row r="2417" spans="1:1" ht="27.75" customHeight="1" x14ac:dyDescent="0.25">
      <c r="A2417"/>
    </row>
    <row r="2418" spans="1:1" ht="27.75" customHeight="1" x14ac:dyDescent="0.25">
      <c r="A2418"/>
    </row>
    <row r="2419" spans="1:1" ht="27.75" customHeight="1" x14ac:dyDescent="0.25">
      <c r="A2419"/>
    </row>
    <row r="2420" spans="1:1" ht="27.75" customHeight="1" x14ac:dyDescent="0.25">
      <c r="A2420"/>
    </row>
    <row r="2421" spans="1:1" ht="27.75" customHeight="1" x14ac:dyDescent="0.25">
      <c r="A2421"/>
    </row>
    <row r="2422" spans="1:1" ht="27.75" customHeight="1" x14ac:dyDescent="0.25">
      <c r="A2422"/>
    </row>
    <row r="2423" spans="1:1" ht="27.75" customHeight="1" x14ac:dyDescent="0.25">
      <c r="A2423"/>
    </row>
    <row r="2424" spans="1:1" ht="27.75" customHeight="1" x14ac:dyDescent="0.25">
      <c r="A2424"/>
    </row>
    <row r="2425" spans="1:1" ht="27.75" customHeight="1" x14ac:dyDescent="0.25">
      <c r="A2425"/>
    </row>
    <row r="2426" spans="1:1" ht="27.75" customHeight="1" x14ac:dyDescent="0.25">
      <c r="A2426"/>
    </row>
    <row r="2427" spans="1:1" ht="27.75" customHeight="1" x14ac:dyDescent="0.25">
      <c r="A2427"/>
    </row>
    <row r="2428" spans="1:1" ht="27.75" customHeight="1" x14ac:dyDescent="0.25">
      <c r="A2428"/>
    </row>
    <row r="2429" spans="1:1" ht="27.75" customHeight="1" x14ac:dyDescent="0.25">
      <c r="A2429"/>
    </row>
    <row r="2430" spans="1:1" ht="27.75" customHeight="1" x14ac:dyDescent="0.25">
      <c r="A2430"/>
    </row>
    <row r="2431" spans="1:1" ht="27.75" customHeight="1" x14ac:dyDescent="0.25">
      <c r="A2431"/>
    </row>
    <row r="2432" spans="1:1" ht="27.75" customHeight="1" x14ac:dyDescent="0.25">
      <c r="A2432"/>
    </row>
    <row r="2433" spans="1:1" ht="27.75" customHeight="1" x14ac:dyDescent="0.25">
      <c r="A2433"/>
    </row>
    <row r="2434" spans="1:1" ht="27.75" customHeight="1" x14ac:dyDescent="0.25">
      <c r="A2434"/>
    </row>
    <row r="2435" spans="1:1" ht="27.75" customHeight="1" x14ac:dyDescent="0.25">
      <c r="A2435"/>
    </row>
    <row r="2436" spans="1:1" ht="27.75" customHeight="1" x14ac:dyDescent="0.25">
      <c r="A2436"/>
    </row>
    <row r="2437" spans="1:1" ht="27.75" customHeight="1" x14ac:dyDescent="0.25">
      <c r="A2437"/>
    </row>
    <row r="2438" spans="1:1" ht="27.75" customHeight="1" x14ac:dyDescent="0.25">
      <c r="A2438"/>
    </row>
    <row r="2439" spans="1:1" ht="27.75" customHeight="1" x14ac:dyDescent="0.25">
      <c r="A2439"/>
    </row>
    <row r="2440" spans="1:1" ht="27.75" customHeight="1" x14ac:dyDescent="0.25">
      <c r="A2440"/>
    </row>
    <row r="2441" spans="1:1" ht="27.75" customHeight="1" x14ac:dyDescent="0.25">
      <c r="A2441"/>
    </row>
    <row r="2442" spans="1:1" ht="27.75" customHeight="1" x14ac:dyDescent="0.25">
      <c r="A2442"/>
    </row>
    <row r="2443" spans="1:1" ht="27.75" customHeight="1" x14ac:dyDescent="0.25">
      <c r="A2443"/>
    </row>
    <row r="2444" spans="1:1" ht="27.75" customHeight="1" x14ac:dyDescent="0.25">
      <c r="A2444"/>
    </row>
    <row r="2445" spans="1:1" ht="27.75" customHeight="1" x14ac:dyDescent="0.25">
      <c r="A2445"/>
    </row>
    <row r="2446" spans="1:1" ht="27.75" customHeight="1" x14ac:dyDescent="0.25">
      <c r="A2446"/>
    </row>
    <row r="2447" spans="1:1" ht="27.75" customHeight="1" x14ac:dyDescent="0.25">
      <c r="A2447"/>
    </row>
    <row r="2448" spans="1:1" ht="27.75" customHeight="1" x14ac:dyDescent="0.25">
      <c r="A2448"/>
    </row>
    <row r="2449" spans="1:1" ht="27.75" customHeight="1" x14ac:dyDescent="0.25">
      <c r="A2449"/>
    </row>
    <row r="2450" spans="1:1" ht="27.75" customHeight="1" x14ac:dyDescent="0.25">
      <c r="A2450"/>
    </row>
    <row r="2451" spans="1:1" ht="27.75" customHeight="1" x14ac:dyDescent="0.25">
      <c r="A2451"/>
    </row>
    <row r="2452" spans="1:1" ht="27.75" customHeight="1" x14ac:dyDescent="0.25">
      <c r="A2452"/>
    </row>
    <row r="2453" spans="1:1" ht="27.75" customHeight="1" x14ac:dyDescent="0.25">
      <c r="A2453"/>
    </row>
    <row r="2454" spans="1:1" ht="27.75" customHeight="1" x14ac:dyDescent="0.25">
      <c r="A2454"/>
    </row>
    <row r="2455" spans="1:1" ht="27.75" customHeight="1" x14ac:dyDescent="0.25">
      <c r="A2455"/>
    </row>
    <row r="2456" spans="1:1" ht="27.75" customHeight="1" x14ac:dyDescent="0.25">
      <c r="A2456"/>
    </row>
    <row r="2457" spans="1:1" ht="27.75" customHeight="1" x14ac:dyDescent="0.25">
      <c r="A2457"/>
    </row>
    <row r="2458" spans="1:1" ht="27.75" customHeight="1" x14ac:dyDescent="0.25">
      <c r="A2458"/>
    </row>
    <row r="2459" spans="1:1" ht="27.75" customHeight="1" x14ac:dyDescent="0.25">
      <c r="A2459"/>
    </row>
    <row r="2460" spans="1:1" ht="27.75" customHeight="1" x14ac:dyDescent="0.25">
      <c r="A2460"/>
    </row>
    <row r="2461" spans="1:1" ht="27.75" customHeight="1" x14ac:dyDescent="0.25">
      <c r="A2461"/>
    </row>
    <row r="2462" spans="1:1" ht="27.75" customHeight="1" x14ac:dyDescent="0.25">
      <c r="A2462"/>
    </row>
    <row r="2463" spans="1:1" ht="27.75" customHeight="1" x14ac:dyDescent="0.25">
      <c r="A2463"/>
    </row>
    <row r="2464" spans="1:1" ht="27.75" customHeight="1" x14ac:dyDescent="0.25">
      <c r="A2464"/>
    </row>
    <row r="2465" spans="1:1" ht="27.75" customHeight="1" x14ac:dyDescent="0.25">
      <c r="A2465"/>
    </row>
    <row r="2466" spans="1:1" ht="27.75" customHeight="1" x14ac:dyDescent="0.25">
      <c r="A2466"/>
    </row>
    <row r="2467" spans="1:1" ht="27.75" customHeight="1" x14ac:dyDescent="0.25">
      <c r="A2467"/>
    </row>
    <row r="2468" spans="1:1" ht="27.75" customHeight="1" x14ac:dyDescent="0.25">
      <c r="A2468"/>
    </row>
    <row r="2469" spans="1:1" ht="27.75" customHeight="1" x14ac:dyDescent="0.25">
      <c r="A2469"/>
    </row>
    <row r="2470" spans="1:1" ht="27.75" customHeight="1" x14ac:dyDescent="0.25">
      <c r="A2470"/>
    </row>
    <row r="2471" spans="1:1" ht="27.75" customHeight="1" x14ac:dyDescent="0.25">
      <c r="A2471"/>
    </row>
    <row r="2472" spans="1:1" ht="27.75" customHeight="1" x14ac:dyDescent="0.25">
      <c r="A2472"/>
    </row>
    <row r="2473" spans="1:1" ht="27.75" customHeight="1" x14ac:dyDescent="0.25">
      <c r="A2473"/>
    </row>
    <row r="2474" spans="1:1" ht="27.75" customHeight="1" x14ac:dyDescent="0.25">
      <c r="A2474"/>
    </row>
    <row r="2475" spans="1:1" ht="27.75" customHeight="1" x14ac:dyDescent="0.25">
      <c r="A2475"/>
    </row>
    <row r="2476" spans="1:1" ht="27.75" customHeight="1" x14ac:dyDescent="0.25">
      <c r="A2476"/>
    </row>
    <row r="2477" spans="1:1" ht="27.75" customHeight="1" x14ac:dyDescent="0.25">
      <c r="A2477"/>
    </row>
    <row r="2478" spans="1:1" ht="27.75" customHeight="1" x14ac:dyDescent="0.25">
      <c r="A2478"/>
    </row>
    <row r="2479" spans="1:1" ht="27.75" customHeight="1" x14ac:dyDescent="0.25">
      <c r="A2479"/>
    </row>
    <row r="2480" spans="1:1" ht="27.75" customHeight="1" x14ac:dyDescent="0.25">
      <c r="A2480"/>
    </row>
    <row r="2481" spans="1:1" ht="27.75" customHeight="1" x14ac:dyDescent="0.25">
      <c r="A2481"/>
    </row>
    <row r="2482" spans="1:1" ht="27.75" customHeight="1" x14ac:dyDescent="0.25">
      <c r="A2482"/>
    </row>
    <row r="2483" spans="1:1" ht="27.75" customHeight="1" x14ac:dyDescent="0.25">
      <c r="A2483"/>
    </row>
    <row r="2484" spans="1:1" ht="27.75" customHeight="1" x14ac:dyDescent="0.25">
      <c r="A2484"/>
    </row>
    <row r="2485" spans="1:1" ht="27.75" customHeight="1" x14ac:dyDescent="0.25">
      <c r="A2485"/>
    </row>
    <row r="2486" spans="1:1" ht="27.75" customHeight="1" x14ac:dyDescent="0.25">
      <c r="A2486"/>
    </row>
    <row r="2487" spans="1:1" ht="27.75" customHeight="1" x14ac:dyDescent="0.25">
      <c r="A2487"/>
    </row>
    <row r="2488" spans="1:1" ht="27.75" customHeight="1" x14ac:dyDescent="0.25">
      <c r="A2488"/>
    </row>
    <row r="2489" spans="1:1" ht="27.75" customHeight="1" x14ac:dyDescent="0.25">
      <c r="A2489"/>
    </row>
    <row r="2490" spans="1:1" ht="27.75" customHeight="1" x14ac:dyDescent="0.25">
      <c r="A2490"/>
    </row>
    <row r="2491" spans="1:1" ht="27.75" customHeight="1" x14ac:dyDescent="0.25">
      <c r="A2491"/>
    </row>
    <row r="2492" spans="1:1" ht="27.75" customHeight="1" x14ac:dyDescent="0.25">
      <c r="A2492"/>
    </row>
    <row r="2493" spans="1:1" ht="27.75" customHeight="1" x14ac:dyDescent="0.25">
      <c r="A2493"/>
    </row>
    <row r="2494" spans="1:1" ht="27.75" customHeight="1" x14ac:dyDescent="0.25">
      <c r="A2494"/>
    </row>
    <row r="2495" spans="1:1" ht="27.75" customHeight="1" x14ac:dyDescent="0.25">
      <c r="A2495"/>
    </row>
    <row r="2496" spans="1:1" ht="27.75" customHeight="1" x14ac:dyDescent="0.25">
      <c r="A2496"/>
    </row>
    <row r="2497" spans="1:1" ht="27.75" customHeight="1" x14ac:dyDescent="0.25">
      <c r="A2497"/>
    </row>
    <row r="2498" spans="1:1" ht="27.75" customHeight="1" x14ac:dyDescent="0.25">
      <c r="A2498"/>
    </row>
    <row r="2499" spans="1:1" ht="27.75" customHeight="1" x14ac:dyDescent="0.25">
      <c r="A2499"/>
    </row>
    <row r="2500" spans="1:1" ht="27.75" customHeight="1" x14ac:dyDescent="0.25">
      <c r="A2500"/>
    </row>
    <row r="2501" spans="1:1" ht="27.75" customHeight="1" x14ac:dyDescent="0.25">
      <c r="A2501"/>
    </row>
    <row r="2502" spans="1:1" ht="27.75" customHeight="1" x14ac:dyDescent="0.25">
      <c r="A2502"/>
    </row>
    <row r="2503" spans="1:1" ht="27.75" customHeight="1" x14ac:dyDescent="0.25">
      <c r="A2503"/>
    </row>
    <row r="2504" spans="1:1" ht="27.75" customHeight="1" x14ac:dyDescent="0.25">
      <c r="A2504"/>
    </row>
    <row r="2505" spans="1:1" ht="27.75" customHeight="1" x14ac:dyDescent="0.25">
      <c r="A2505"/>
    </row>
    <row r="2506" spans="1:1" ht="27.75" customHeight="1" x14ac:dyDescent="0.25">
      <c r="A2506"/>
    </row>
    <row r="2507" spans="1:1" ht="27.75" customHeight="1" x14ac:dyDescent="0.25">
      <c r="A2507"/>
    </row>
    <row r="2508" spans="1:1" ht="27.75" customHeight="1" x14ac:dyDescent="0.25">
      <c r="A2508"/>
    </row>
    <row r="2509" spans="1:1" ht="27.75" customHeight="1" x14ac:dyDescent="0.25">
      <c r="A2509"/>
    </row>
    <row r="2510" spans="1:1" ht="27.75" customHeight="1" x14ac:dyDescent="0.25">
      <c r="A2510"/>
    </row>
    <row r="2511" spans="1:1" ht="27.75" customHeight="1" x14ac:dyDescent="0.25">
      <c r="A2511"/>
    </row>
    <row r="2512" spans="1:1" ht="27.75" customHeight="1" x14ac:dyDescent="0.25">
      <c r="A2512"/>
    </row>
    <row r="2513" spans="1:1" ht="27.75" customHeight="1" x14ac:dyDescent="0.25">
      <c r="A2513"/>
    </row>
    <row r="2514" spans="1:1" ht="27.75" customHeight="1" x14ac:dyDescent="0.25">
      <c r="A2514"/>
    </row>
    <row r="2515" spans="1:1" ht="27.75" customHeight="1" x14ac:dyDescent="0.25">
      <c r="A2515"/>
    </row>
    <row r="2516" spans="1:1" ht="27.75" customHeight="1" x14ac:dyDescent="0.25">
      <c r="A2516"/>
    </row>
    <row r="2517" spans="1:1" ht="27.75" customHeight="1" x14ac:dyDescent="0.25">
      <c r="A2517"/>
    </row>
    <row r="2518" spans="1:1" ht="27.75" customHeight="1" x14ac:dyDescent="0.25">
      <c r="A2518"/>
    </row>
    <row r="2519" spans="1:1" ht="27.75" customHeight="1" x14ac:dyDescent="0.25">
      <c r="A2519"/>
    </row>
    <row r="2520" spans="1:1" ht="27.75" customHeight="1" x14ac:dyDescent="0.25">
      <c r="A2520"/>
    </row>
    <row r="2521" spans="1:1" ht="27.75" customHeight="1" x14ac:dyDescent="0.25">
      <c r="A2521"/>
    </row>
    <row r="2522" spans="1:1" ht="27.75" customHeight="1" x14ac:dyDescent="0.25">
      <c r="A2522"/>
    </row>
    <row r="2523" spans="1:1" ht="27.75" customHeight="1" x14ac:dyDescent="0.25">
      <c r="A2523"/>
    </row>
    <row r="2524" spans="1:1" ht="27.75" customHeight="1" x14ac:dyDescent="0.25">
      <c r="A2524"/>
    </row>
    <row r="2525" spans="1:1" ht="27.75" customHeight="1" x14ac:dyDescent="0.25">
      <c r="A2525"/>
    </row>
    <row r="2526" spans="1:1" ht="27.75" customHeight="1" x14ac:dyDescent="0.25">
      <c r="A2526"/>
    </row>
    <row r="2527" spans="1:1" ht="27.75" customHeight="1" x14ac:dyDescent="0.25">
      <c r="A2527"/>
    </row>
    <row r="2528" spans="1:1" ht="27.75" customHeight="1" x14ac:dyDescent="0.25">
      <c r="A2528"/>
    </row>
    <row r="2529" spans="1:1" ht="27.75" customHeight="1" x14ac:dyDescent="0.25">
      <c r="A2529"/>
    </row>
    <row r="2530" spans="1:1" ht="27.75" customHeight="1" x14ac:dyDescent="0.25">
      <c r="A2530"/>
    </row>
    <row r="2531" spans="1:1" ht="27.75" customHeight="1" x14ac:dyDescent="0.25">
      <c r="A2531"/>
    </row>
    <row r="2532" spans="1:1" ht="27.75" customHeight="1" x14ac:dyDescent="0.25">
      <c r="A2532"/>
    </row>
    <row r="2533" spans="1:1" ht="27.75" customHeight="1" x14ac:dyDescent="0.25">
      <c r="A2533"/>
    </row>
    <row r="2534" spans="1:1" ht="27.75" customHeight="1" x14ac:dyDescent="0.25">
      <c r="A2534"/>
    </row>
    <row r="2535" spans="1:1" ht="27.75" customHeight="1" x14ac:dyDescent="0.25">
      <c r="A2535"/>
    </row>
    <row r="2536" spans="1:1" ht="27.75" customHeight="1" x14ac:dyDescent="0.25">
      <c r="A2536"/>
    </row>
    <row r="2537" spans="1:1" ht="27.75" customHeight="1" x14ac:dyDescent="0.25">
      <c r="A2537"/>
    </row>
    <row r="2538" spans="1:1" ht="27.75" customHeight="1" x14ac:dyDescent="0.25">
      <c r="A2538"/>
    </row>
    <row r="2539" spans="1:1" ht="27.75" customHeight="1" x14ac:dyDescent="0.25">
      <c r="A2539"/>
    </row>
    <row r="2540" spans="1:1" ht="27.75" customHeight="1" x14ac:dyDescent="0.25">
      <c r="A2540"/>
    </row>
    <row r="2541" spans="1:1" ht="27.75" customHeight="1" x14ac:dyDescent="0.25">
      <c r="A2541"/>
    </row>
    <row r="2542" spans="1:1" ht="27.75" customHeight="1" x14ac:dyDescent="0.25">
      <c r="A2542"/>
    </row>
    <row r="2543" spans="1:1" ht="27.75" customHeight="1" x14ac:dyDescent="0.25">
      <c r="A2543"/>
    </row>
    <row r="2544" spans="1:1" ht="27.75" customHeight="1" x14ac:dyDescent="0.25">
      <c r="A2544"/>
    </row>
    <row r="2545" spans="1:1" ht="27.75" customHeight="1" x14ac:dyDescent="0.25">
      <c r="A2545"/>
    </row>
    <row r="2546" spans="1:1" ht="27.75" customHeight="1" x14ac:dyDescent="0.25">
      <c r="A2546"/>
    </row>
    <row r="2547" spans="1:1" ht="27.75" customHeight="1" x14ac:dyDescent="0.25">
      <c r="A2547"/>
    </row>
    <row r="2548" spans="1:1" ht="27.75" customHeight="1" x14ac:dyDescent="0.25">
      <c r="A2548"/>
    </row>
    <row r="2549" spans="1:1" ht="27.75" customHeight="1" x14ac:dyDescent="0.25">
      <c r="A2549"/>
    </row>
    <row r="2550" spans="1:1" ht="27.75" customHeight="1" x14ac:dyDescent="0.25">
      <c r="A2550"/>
    </row>
    <row r="2551" spans="1:1" ht="27.75" customHeight="1" x14ac:dyDescent="0.25">
      <c r="A2551"/>
    </row>
    <row r="2552" spans="1:1" ht="27.75" customHeight="1" x14ac:dyDescent="0.25">
      <c r="A2552"/>
    </row>
    <row r="2553" spans="1:1" ht="27.75" customHeight="1" x14ac:dyDescent="0.25">
      <c r="A2553"/>
    </row>
    <row r="2554" spans="1:1" ht="27.75" customHeight="1" x14ac:dyDescent="0.25">
      <c r="A2554"/>
    </row>
    <row r="2555" spans="1:1" ht="27.75" customHeight="1" x14ac:dyDescent="0.25">
      <c r="A2555"/>
    </row>
    <row r="2556" spans="1:1" ht="27.75" customHeight="1" x14ac:dyDescent="0.25">
      <c r="A2556"/>
    </row>
    <row r="2557" spans="1:1" ht="27.75" customHeight="1" x14ac:dyDescent="0.25">
      <c r="A2557"/>
    </row>
    <row r="2558" spans="1:1" ht="27.75" customHeight="1" x14ac:dyDescent="0.25">
      <c r="A2558"/>
    </row>
    <row r="2559" spans="1:1" ht="27.75" customHeight="1" x14ac:dyDescent="0.25">
      <c r="A2559"/>
    </row>
    <row r="2560" spans="1:1" ht="27.75" customHeight="1" x14ac:dyDescent="0.25">
      <c r="A2560"/>
    </row>
    <row r="2561" spans="1:1" ht="27.75" customHeight="1" x14ac:dyDescent="0.25">
      <c r="A2561"/>
    </row>
    <row r="2562" spans="1:1" ht="27.75" customHeight="1" x14ac:dyDescent="0.25">
      <c r="A2562"/>
    </row>
    <row r="2563" spans="1:1" ht="27.75" customHeight="1" x14ac:dyDescent="0.25">
      <c r="A2563"/>
    </row>
    <row r="2564" spans="1:1" ht="27.75" customHeight="1" x14ac:dyDescent="0.25">
      <c r="A2564"/>
    </row>
    <row r="2565" spans="1:1" ht="27.75" customHeight="1" x14ac:dyDescent="0.25">
      <c r="A2565"/>
    </row>
    <row r="2566" spans="1:1" ht="27.75" customHeight="1" x14ac:dyDescent="0.25">
      <c r="A2566"/>
    </row>
    <row r="2567" spans="1:1" ht="27.75" customHeight="1" x14ac:dyDescent="0.25">
      <c r="A2567"/>
    </row>
    <row r="2568" spans="1:1" ht="27.75" customHeight="1" x14ac:dyDescent="0.25">
      <c r="A2568"/>
    </row>
    <row r="2569" spans="1:1" ht="27.75" customHeight="1" x14ac:dyDescent="0.25">
      <c r="A2569"/>
    </row>
    <row r="2570" spans="1:1" ht="27.75" customHeight="1" x14ac:dyDescent="0.25">
      <c r="A2570"/>
    </row>
    <row r="2571" spans="1:1" ht="27.75" customHeight="1" x14ac:dyDescent="0.25">
      <c r="A2571"/>
    </row>
    <row r="2572" spans="1:1" ht="27.75" customHeight="1" x14ac:dyDescent="0.25">
      <c r="A2572"/>
    </row>
    <row r="2573" spans="1:1" ht="27.75" customHeight="1" x14ac:dyDescent="0.25">
      <c r="A2573"/>
    </row>
    <row r="2574" spans="1:1" ht="27.75" customHeight="1" x14ac:dyDescent="0.25">
      <c r="A2574"/>
    </row>
    <row r="2575" spans="1:1" ht="27.75" customHeight="1" x14ac:dyDescent="0.25">
      <c r="A2575"/>
    </row>
    <row r="2576" spans="1:1" ht="27.75" customHeight="1" x14ac:dyDescent="0.25">
      <c r="A2576"/>
    </row>
    <row r="2577" spans="1:1" ht="27.75" customHeight="1" x14ac:dyDescent="0.25">
      <c r="A2577"/>
    </row>
    <row r="2578" spans="1:1" ht="27.75" customHeight="1" x14ac:dyDescent="0.25">
      <c r="A2578"/>
    </row>
    <row r="2579" spans="1:1" ht="27.75" customHeight="1" x14ac:dyDescent="0.25">
      <c r="A2579"/>
    </row>
    <row r="2580" spans="1:1" ht="27.75" customHeight="1" x14ac:dyDescent="0.25">
      <c r="A2580"/>
    </row>
    <row r="2581" spans="1:1" ht="27.75" customHeight="1" x14ac:dyDescent="0.25">
      <c r="A2581"/>
    </row>
    <row r="2582" spans="1:1" ht="27.75" customHeight="1" x14ac:dyDescent="0.25">
      <c r="A2582"/>
    </row>
    <row r="2583" spans="1:1" ht="27.75" customHeight="1" x14ac:dyDescent="0.25">
      <c r="A2583"/>
    </row>
    <row r="2584" spans="1:1" ht="27.75" customHeight="1" x14ac:dyDescent="0.25">
      <c r="A2584"/>
    </row>
    <row r="2585" spans="1:1" ht="27.75" customHeight="1" x14ac:dyDescent="0.25">
      <c r="A2585"/>
    </row>
    <row r="2586" spans="1:1" ht="27.75" customHeight="1" x14ac:dyDescent="0.25">
      <c r="A2586"/>
    </row>
    <row r="2587" spans="1:1" ht="27.75" customHeight="1" x14ac:dyDescent="0.25">
      <c r="A2587"/>
    </row>
    <row r="2588" spans="1:1" ht="27.75" customHeight="1" x14ac:dyDescent="0.25">
      <c r="A2588"/>
    </row>
    <row r="2589" spans="1:1" ht="27.75" customHeight="1" x14ac:dyDescent="0.25">
      <c r="A2589"/>
    </row>
    <row r="2590" spans="1:1" ht="27.75" customHeight="1" x14ac:dyDescent="0.25">
      <c r="A2590"/>
    </row>
    <row r="2591" spans="1:1" ht="27.75" customHeight="1" x14ac:dyDescent="0.25">
      <c r="A2591"/>
    </row>
    <row r="2592" spans="1:1" ht="27.75" customHeight="1" x14ac:dyDescent="0.25">
      <c r="A2592"/>
    </row>
    <row r="2593" spans="1:1" ht="27.75" customHeight="1" x14ac:dyDescent="0.25">
      <c r="A2593"/>
    </row>
    <row r="2594" spans="1:1" ht="27.75" customHeight="1" x14ac:dyDescent="0.25">
      <c r="A2594"/>
    </row>
    <row r="2595" spans="1:1" ht="27.75" customHeight="1" x14ac:dyDescent="0.25">
      <c r="A2595"/>
    </row>
    <row r="2596" spans="1:1" ht="27.75" customHeight="1" x14ac:dyDescent="0.25">
      <c r="A2596"/>
    </row>
    <row r="2597" spans="1:1" ht="27.75" customHeight="1" x14ac:dyDescent="0.25">
      <c r="A2597"/>
    </row>
    <row r="2598" spans="1:1" ht="27.75" customHeight="1" x14ac:dyDescent="0.25">
      <c r="A2598"/>
    </row>
    <row r="2599" spans="1:1" ht="27.75" customHeight="1" x14ac:dyDescent="0.25">
      <c r="A2599"/>
    </row>
    <row r="2600" spans="1:1" ht="27.75" customHeight="1" x14ac:dyDescent="0.25">
      <c r="A2600"/>
    </row>
    <row r="2601" spans="1:1" ht="27.75" customHeight="1" x14ac:dyDescent="0.25">
      <c r="A2601"/>
    </row>
    <row r="2602" spans="1:1" ht="27.75" customHeight="1" x14ac:dyDescent="0.25">
      <c r="A2602"/>
    </row>
    <row r="2603" spans="1:1" ht="27.75" customHeight="1" x14ac:dyDescent="0.25">
      <c r="A2603"/>
    </row>
    <row r="2604" spans="1:1" ht="27.75" customHeight="1" x14ac:dyDescent="0.25">
      <c r="A2604"/>
    </row>
    <row r="2605" spans="1:1" ht="27.75" customHeight="1" x14ac:dyDescent="0.25">
      <c r="A2605"/>
    </row>
    <row r="2606" spans="1:1" ht="27.75" customHeight="1" x14ac:dyDescent="0.25">
      <c r="A2606"/>
    </row>
    <row r="2607" spans="1:1" ht="27.75" customHeight="1" x14ac:dyDescent="0.25">
      <c r="A2607"/>
    </row>
    <row r="2608" spans="1:1" ht="27.75" customHeight="1" x14ac:dyDescent="0.25">
      <c r="A2608"/>
    </row>
    <row r="2609" spans="1:1" ht="27.75" customHeight="1" x14ac:dyDescent="0.25">
      <c r="A2609"/>
    </row>
    <row r="2610" spans="1:1" ht="27.75" customHeight="1" x14ac:dyDescent="0.25">
      <c r="A2610"/>
    </row>
    <row r="2611" spans="1:1" ht="27.75" customHeight="1" x14ac:dyDescent="0.25">
      <c r="A2611"/>
    </row>
    <row r="2612" spans="1:1" ht="27.75" customHeight="1" x14ac:dyDescent="0.25">
      <c r="A2612"/>
    </row>
    <row r="2613" spans="1:1" ht="27.75" customHeight="1" x14ac:dyDescent="0.25">
      <c r="A2613"/>
    </row>
    <row r="2614" spans="1:1" ht="27.75" customHeight="1" x14ac:dyDescent="0.25">
      <c r="A2614"/>
    </row>
    <row r="2615" spans="1:1" ht="27.75" customHeight="1" x14ac:dyDescent="0.25">
      <c r="A2615"/>
    </row>
    <row r="2616" spans="1:1" ht="27.75" customHeight="1" x14ac:dyDescent="0.25">
      <c r="A2616"/>
    </row>
    <row r="2617" spans="1:1" ht="27.75" customHeight="1" x14ac:dyDescent="0.25">
      <c r="A2617"/>
    </row>
    <row r="2618" spans="1:1" ht="27.75" customHeight="1" x14ac:dyDescent="0.25">
      <c r="A2618"/>
    </row>
    <row r="2619" spans="1:1" ht="27.75" customHeight="1" x14ac:dyDescent="0.25">
      <c r="A2619"/>
    </row>
    <row r="2620" spans="1:1" ht="27.75" customHeight="1" x14ac:dyDescent="0.25">
      <c r="A2620"/>
    </row>
    <row r="2621" spans="1:1" ht="27.75" customHeight="1" x14ac:dyDescent="0.25">
      <c r="A2621"/>
    </row>
    <row r="2622" spans="1:1" ht="27.75" customHeight="1" x14ac:dyDescent="0.25">
      <c r="A2622"/>
    </row>
    <row r="2623" spans="1:1" ht="27.75" customHeight="1" x14ac:dyDescent="0.25">
      <c r="A2623"/>
    </row>
    <row r="2624" spans="1:1" ht="27.75" customHeight="1" x14ac:dyDescent="0.25">
      <c r="A2624"/>
    </row>
    <row r="2625" spans="1:1" ht="27.75" customHeight="1" x14ac:dyDescent="0.25">
      <c r="A2625"/>
    </row>
    <row r="2626" spans="1:1" ht="27.75" customHeight="1" x14ac:dyDescent="0.25">
      <c r="A2626"/>
    </row>
    <row r="2627" spans="1:1" ht="27.75" customHeight="1" x14ac:dyDescent="0.25">
      <c r="A2627"/>
    </row>
    <row r="2628" spans="1:1" ht="27.75" customHeight="1" x14ac:dyDescent="0.25">
      <c r="A2628"/>
    </row>
    <row r="2629" spans="1:1" ht="27.75" customHeight="1" x14ac:dyDescent="0.25">
      <c r="A2629"/>
    </row>
    <row r="2630" spans="1:1" ht="27.75" customHeight="1" x14ac:dyDescent="0.25">
      <c r="A2630"/>
    </row>
    <row r="2631" spans="1:1" ht="27.75" customHeight="1" x14ac:dyDescent="0.25">
      <c r="A2631"/>
    </row>
    <row r="2632" spans="1:1" ht="27.75" customHeight="1" x14ac:dyDescent="0.25">
      <c r="A2632"/>
    </row>
    <row r="2633" spans="1:1" ht="27.75" customHeight="1" x14ac:dyDescent="0.25">
      <c r="A2633"/>
    </row>
    <row r="2634" spans="1:1" ht="27.75" customHeight="1" x14ac:dyDescent="0.25">
      <c r="A2634"/>
    </row>
    <row r="2635" spans="1:1" ht="27.75" customHeight="1" x14ac:dyDescent="0.25">
      <c r="A2635"/>
    </row>
    <row r="2636" spans="1:1" ht="27.75" customHeight="1" x14ac:dyDescent="0.25">
      <c r="A2636"/>
    </row>
    <row r="2637" spans="1:1" ht="27.75" customHeight="1" x14ac:dyDescent="0.25">
      <c r="A2637"/>
    </row>
    <row r="2638" spans="1:1" ht="27.75" customHeight="1" x14ac:dyDescent="0.25">
      <c r="A2638"/>
    </row>
    <row r="2639" spans="1:1" ht="27.75" customHeight="1" x14ac:dyDescent="0.25">
      <c r="A2639"/>
    </row>
    <row r="2640" spans="1:1" ht="27.75" customHeight="1" x14ac:dyDescent="0.25">
      <c r="A2640"/>
    </row>
    <row r="2641" spans="1:1" ht="27.75" customHeight="1" x14ac:dyDescent="0.25">
      <c r="A2641"/>
    </row>
    <row r="2642" spans="1:1" ht="27.75" customHeight="1" x14ac:dyDescent="0.25">
      <c r="A2642"/>
    </row>
    <row r="2643" spans="1:1" ht="27.75" customHeight="1" x14ac:dyDescent="0.25">
      <c r="A2643"/>
    </row>
    <row r="2644" spans="1:1" ht="27.75" customHeight="1" x14ac:dyDescent="0.25">
      <c r="A2644"/>
    </row>
    <row r="2645" spans="1:1" ht="27.75" customHeight="1" x14ac:dyDescent="0.25">
      <c r="A2645"/>
    </row>
    <row r="2646" spans="1:1" ht="27.75" customHeight="1" x14ac:dyDescent="0.25">
      <c r="A2646"/>
    </row>
    <row r="2647" spans="1:1" ht="27.75" customHeight="1" x14ac:dyDescent="0.25">
      <c r="A2647"/>
    </row>
    <row r="2648" spans="1:1" ht="27.75" customHeight="1" x14ac:dyDescent="0.25">
      <c r="A2648"/>
    </row>
    <row r="2649" spans="1:1" ht="27.75" customHeight="1" x14ac:dyDescent="0.25">
      <c r="A2649"/>
    </row>
    <row r="2650" spans="1:1" ht="27.75" customHeight="1" x14ac:dyDescent="0.25">
      <c r="A2650"/>
    </row>
    <row r="2651" spans="1:1" ht="27.75" customHeight="1" x14ac:dyDescent="0.25">
      <c r="A2651"/>
    </row>
    <row r="2652" spans="1:1" ht="27.75" customHeight="1" x14ac:dyDescent="0.25">
      <c r="A2652"/>
    </row>
    <row r="2653" spans="1:1" ht="27.75" customHeight="1" x14ac:dyDescent="0.25">
      <c r="A2653"/>
    </row>
    <row r="2654" spans="1:1" ht="27.75" customHeight="1" x14ac:dyDescent="0.25">
      <c r="A2654"/>
    </row>
    <row r="2655" spans="1:1" ht="27.75" customHeight="1" x14ac:dyDescent="0.25">
      <c r="A2655"/>
    </row>
    <row r="2656" spans="1:1" ht="27.75" customHeight="1" x14ac:dyDescent="0.25">
      <c r="A2656"/>
    </row>
    <row r="2657" spans="1:1" ht="27.75" customHeight="1" x14ac:dyDescent="0.25">
      <c r="A2657"/>
    </row>
    <row r="2658" spans="1:1" ht="27.75" customHeight="1" x14ac:dyDescent="0.25">
      <c r="A2658"/>
    </row>
    <row r="2659" spans="1:1" ht="27.75" customHeight="1" x14ac:dyDescent="0.25">
      <c r="A2659"/>
    </row>
    <row r="2660" spans="1:1" ht="27.75" customHeight="1" x14ac:dyDescent="0.25">
      <c r="A2660"/>
    </row>
    <row r="2661" spans="1:1" ht="27.75" customHeight="1" x14ac:dyDescent="0.25">
      <c r="A2661"/>
    </row>
    <row r="2662" spans="1:1" ht="27.75" customHeight="1" x14ac:dyDescent="0.25">
      <c r="A2662"/>
    </row>
    <row r="2663" spans="1:1" ht="27.75" customHeight="1" x14ac:dyDescent="0.25">
      <c r="A2663"/>
    </row>
    <row r="2664" spans="1:1" ht="27.75" customHeight="1" x14ac:dyDescent="0.25">
      <c r="A2664"/>
    </row>
    <row r="2665" spans="1:1" ht="27.75" customHeight="1" x14ac:dyDescent="0.25">
      <c r="A2665"/>
    </row>
    <row r="2666" spans="1:1" ht="27.75" customHeight="1" x14ac:dyDescent="0.25">
      <c r="A2666"/>
    </row>
    <row r="2667" spans="1:1" ht="27.75" customHeight="1" x14ac:dyDescent="0.25">
      <c r="A2667"/>
    </row>
    <row r="2668" spans="1:1" ht="27.75" customHeight="1" x14ac:dyDescent="0.25">
      <c r="A2668"/>
    </row>
    <row r="2669" spans="1:1" ht="27.75" customHeight="1" x14ac:dyDescent="0.25">
      <c r="A2669"/>
    </row>
    <row r="2670" spans="1:1" ht="27.75" customHeight="1" x14ac:dyDescent="0.25">
      <c r="A2670"/>
    </row>
    <row r="2671" spans="1:1" ht="27.75" customHeight="1" x14ac:dyDescent="0.25">
      <c r="A2671"/>
    </row>
    <row r="2672" spans="1:1" ht="27.75" customHeight="1" x14ac:dyDescent="0.25">
      <c r="A2672"/>
    </row>
    <row r="2673" spans="1:1" ht="27.75" customHeight="1" x14ac:dyDescent="0.25">
      <c r="A2673"/>
    </row>
    <row r="2674" spans="1:1" ht="27.75" customHeight="1" x14ac:dyDescent="0.25">
      <c r="A2674"/>
    </row>
    <row r="2675" spans="1:1" ht="27.75" customHeight="1" x14ac:dyDescent="0.25">
      <c r="A2675"/>
    </row>
    <row r="2676" spans="1:1" ht="27.75" customHeight="1" x14ac:dyDescent="0.25">
      <c r="A2676"/>
    </row>
    <row r="2677" spans="1:1" ht="27.75" customHeight="1" x14ac:dyDescent="0.25">
      <c r="A2677"/>
    </row>
    <row r="2678" spans="1:1" ht="27.75" customHeight="1" x14ac:dyDescent="0.25">
      <c r="A2678"/>
    </row>
    <row r="2679" spans="1:1" ht="27.75" customHeight="1" x14ac:dyDescent="0.25">
      <c r="A2679"/>
    </row>
    <row r="2680" spans="1:1" ht="27.75" customHeight="1" x14ac:dyDescent="0.25">
      <c r="A2680"/>
    </row>
    <row r="2681" spans="1:1" ht="27.75" customHeight="1" x14ac:dyDescent="0.25">
      <c r="A2681"/>
    </row>
    <row r="2682" spans="1:1" ht="27.75" customHeight="1" x14ac:dyDescent="0.25">
      <c r="A2682"/>
    </row>
    <row r="2683" spans="1:1" ht="27.75" customHeight="1" x14ac:dyDescent="0.25">
      <c r="A2683"/>
    </row>
    <row r="2684" spans="1:1" ht="27.75" customHeight="1" x14ac:dyDescent="0.25">
      <c r="A2684"/>
    </row>
    <row r="2685" spans="1:1" ht="27.75" customHeight="1" x14ac:dyDescent="0.25">
      <c r="A2685"/>
    </row>
    <row r="2686" spans="1:1" ht="27.75" customHeight="1" x14ac:dyDescent="0.25">
      <c r="A2686"/>
    </row>
    <row r="2687" spans="1:1" ht="27.75" customHeight="1" x14ac:dyDescent="0.25">
      <c r="A2687"/>
    </row>
    <row r="2688" spans="1:1" ht="27.75" customHeight="1" x14ac:dyDescent="0.25">
      <c r="A2688"/>
    </row>
    <row r="2689" spans="1:1" ht="27.75" customHeight="1" x14ac:dyDescent="0.25">
      <c r="A2689"/>
    </row>
    <row r="2690" spans="1:1" ht="27.75" customHeight="1" x14ac:dyDescent="0.25">
      <c r="A2690"/>
    </row>
    <row r="2691" spans="1:1" ht="27.75" customHeight="1" x14ac:dyDescent="0.25">
      <c r="A2691"/>
    </row>
    <row r="2692" spans="1:1" ht="27.75" customHeight="1" x14ac:dyDescent="0.25">
      <c r="A2692"/>
    </row>
    <row r="2693" spans="1:1" ht="27.75" customHeight="1" x14ac:dyDescent="0.25">
      <c r="A2693"/>
    </row>
    <row r="2694" spans="1:1" ht="27.75" customHeight="1" x14ac:dyDescent="0.25">
      <c r="A2694"/>
    </row>
    <row r="2695" spans="1:1" ht="27.75" customHeight="1" x14ac:dyDescent="0.25">
      <c r="A2695"/>
    </row>
    <row r="2696" spans="1:1" ht="27.75" customHeight="1" x14ac:dyDescent="0.25">
      <c r="A2696"/>
    </row>
    <row r="2697" spans="1:1" ht="27.75" customHeight="1" x14ac:dyDescent="0.25">
      <c r="A2697"/>
    </row>
    <row r="2698" spans="1:1" ht="27.75" customHeight="1" x14ac:dyDescent="0.25">
      <c r="A2698"/>
    </row>
    <row r="2699" spans="1:1" ht="27.75" customHeight="1" x14ac:dyDescent="0.25">
      <c r="A2699"/>
    </row>
    <row r="2700" spans="1:1" ht="27.75" customHeight="1" x14ac:dyDescent="0.25">
      <c r="A2700"/>
    </row>
    <row r="2701" spans="1:1" ht="27.75" customHeight="1" x14ac:dyDescent="0.25">
      <c r="A2701"/>
    </row>
    <row r="2702" spans="1:1" ht="27.75" customHeight="1" x14ac:dyDescent="0.25">
      <c r="A2702"/>
    </row>
    <row r="2703" spans="1:1" ht="27.75" customHeight="1" x14ac:dyDescent="0.25">
      <c r="A2703"/>
    </row>
    <row r="2704" spans="1:1" ht="27.75" customHeight="1" x14ac:dyDescent="0.25">
      <c r="A2704"/>
    </row>
    <row r="2705" spans="1:1" ht="27.75" customHeight="1" x14ac:dyDescent="0.25">
      <c r="A2705"/>
    </row>
    <row r="2706" spans="1:1" ht="27.75" customHeight="1" x14ac:dyDescent="0.25">
      <c r="A2706"/>
    </row>
    <row r="2707" spans="1:1" ht="27.75" customHeight="1" x14ac:dyDescent="0.25">
      <c r="A2707"/>
    </row>
    <row r="2708" spans="1:1" ht="27.75" customHeight="1" x14ac:dyDescent="0.25">
      <c r="A2708"/>
    </row>
    <row r="2709" spans="1:1" ht="27.75" customHeight="1" x14ac:dyDescent="0.25">
      <c r="A2709"/>
    </row>
    <row r="2710" spans="1:1" ht="27.75" customHeight="1" x14ac:dyDescent="0.25">
      <c r="A2710"/>
    </row>
    <row r="2711" spans="1:1" ht="27.75" customHeight="1" x14ac:dyDescent="0.25">
      <c r="A2711"/>
    </row>
    <row r="2712" spans="1:1" ht="27.75" customHeight="1" x14ac:dyDescent="0.25">
      <c r="A2712"/>
    </row>
    <row r="2713" spans="1:1" ht="27.75" customHeight="1" x14ac:dyDescent="0.25">
      <c r="A2713"/>
    </row>
    <row r="2714" spans="1:1" ht="27.75" customHeight="1" x14ac:dyDescent="0.25">
      <c r="A2714"/>
    </row>
    <row r="2715" spans="1:1" ht="27.75" customHeight="1" x14ac:dyDescent="0.25">
      <c r="A2715"/>
    </row>
    <row r="2716" spans="1:1" ht="27.75" customHeight="1" x14ac:dyDescent="0.25">
      <c r="A2716"/>
    </row>
    <row r="2717" spans="1:1" ht="27.75" customHeight="1" x14ac:dyDescent="0.25">
      <c r="A2717"/>
    </row>
    <row r="2718" spans="1:1" ht="27.75" customHeight="1" x14ac:dyDescent="0.25">
      <c r="A2718"/>
    </row>
    <row r="2719" spans="1:1" ht="27.75" customHeight="1" x14ac:dyDescent="0.25">
      <c r="A2719"/>
    </row>
    <row r="2720" spans="1:1" ht="27.75" customHeight="1" x14ac:dyDescent="0.25">
      <c r="A2720"/>
    </row>
    <row r="2721" spans="1:1" ht="27.75" customHeight="1" x14ac:dyDescent="0.25">
      <c r="A2721"/>
    </row>
    <row r="2722" spans="1:1" ht="27.75" customHeight="1" x14ac:dyDescent="0.25">
      <c r="A2722"/>
    </row>
    <row r="2723" spans="1:1" ht="27.75" customHeight="1" x14ac:dyDescent="0.25">
      <c r="A2723"/>
    </row>
    <row r="2724" spans="1:1" ht="27.75" customHeight="1" x14ac:dyDescent="0.25">
      <c r="A2724"/>
    </row>
    <row r="2725" spans="1:1" ht="27.75" customHeight="1" x14ac:dyDescent="0.25">
      <c r="A2725"/>
    </row>
    <row r="2726" spans="1:1" ht="27.75" customHeight="1" x14ac:dyDescent="0.25">
      <c r="A2726"/>
    </row>
    <row r="2727" spans="1:1" ht="27.75" customHeight="1" x14ac:dyDescent="0.25">
      <c r="A2727"/>
    </row>
    <row r="2728" spans="1:1" ht="27.75" customHeight="1" x14ac:dyDescent="0.25">
      <c r="A2728"/>
    </row>
    <row r="2729" spans="1:1" ht="27.75" customHeight="1" x14ac:dyDescent="0.25">
      <c r="A2729"/>
    </row>
    <row r="2730" spans="1:1" ht="27.75" customHeight="1" x14ac:dyDescent="0.25">
      <c r="A2730"/>
    </row>
    <row r="2731" spans="1:1" ht="27.75" customHeight="1" x14ac:dyDescent="0.25">
      <c r="A2731"/>
    </row>
    <row r="2732" spans="1:1" ht="27.75" customHeight="1" x14ac:dyDescent="0.25">
      <c r="A2732"/>
    </row>
    <row r="2733" spans="1:1" ht="27.75" customHeight="1" x14ac:dyDescent="0.25">
      <c r="A2733"/>
    </row>
    <row r="2734" spans="1:1" ht="27.75" customHeight="1" x14ac:dyDescent="0.25">
      <c r="A2734"/>
    </row>
    <row r="2735" spans="1:1" ht="27.75" customHeight="1" x14ac:dyDescent="0.25">
      <c r="A2735"/>
    </row>
    <row r="2736" spans="1:1" ht="27.75" customHeight="1" x14ac:dyDescent="0.25">
      <c r="A2736"/>
    </row>
    <row r="2737" spans="1:1" ht="27.75" customHeight="1" x14ac:dyDescent="0.25">
      <c r="A2737"/>
    </row>
    <row r="2738" spans="1:1" ht="27.75" customHeight="1" x14ac:dyDescent="0.25">
      <c r="A2738"/>
    </row>
    <row r="2739" spans="1:1" ht="27.75" customHeight="1" x14ac:dyDescent="0.25">
      <c r="A2739"/>
    </row>
    <row r="2740" spans="1:1" ht="27.75" customHeight="1" x14ac:dyDescent="0.25">
      <c r="A2740"/>
    </row>
    <row r="2741" spans="1:1" ht="27.75" customHeight="1" x14ac:dyDescent="0.25">
      <c r="A2741"/>
    </row>
    <row r="2742" spans="1:1" ht="27.75" customHeight="1" x14ac:dyDescent="0.25">
      <c r="A2742"/>
    </row>
    <row r="2743" spans="1:1" ht="27.75" customHeight="1" x14ac:dyDescent="0.25">
      <c r="A2743"/>
    </row>
    <row r="2744" spans="1:1" ht="27.75" customHeight="1" x14ac:dyDescent="0.25">
      <c r="A2744"/>
    </row>
    <row r="2745" spans="1:1" ht="27.75" customHeight="1" x14ac:dyDescent="0.25">
      <c r="A2745"/>
    </row>
    <row r="2746" spans="1:1" ht="27.75" customHeight="1" x14ac:dyDescent="0.25">
      <c r="A2746"/>
    </row>
    <row r="2747" spans="1:1" ht="27.75" customHeight="1" x14ac:dyDescent="0.25">
      <c r="A2747"/>
    </row>
    <row r="2748" spans="1:1" ht="27.75" customHeight="1" x14ac:dyDescent="0.25">
      <c r="A2748"/>
    </row>
    <row r="2749" spans="1:1" ht="27.75" customHeight="1" x14ac:dyDescent="0.25">
      <c r="A2749"/>
    </row>
    <row r="2750" spans="1:1" ht="27.75" customHeight="1" x14ac:dyDescent="0.25">
      <c r="A2750"/>
    </row>
    <row r="2751" spans="1:1" ht="27.75" customHeight="1" x14ac:dyDescent="0.25">
      <c r="A2751"/>
    </row>
    <row r="2752" spans="1:1" ht="27.75" customHeight="1" x14ac:dyDescent="0.25">
      <c r="A2752"/>
    </row>
    <row r="2753" spans="1:1" ht="27.75" customHeight="1" x14ac:dyDescent="0.25">
      <c r="A2753"/>
    </row>
    <row r="2754" spans="1:1" ht="27.75" customHeight="1" x14ac:dyDescent="0.25">
      <c r="A2754"/>
    </row>
    <row r="2755" spans="1:1" ht="27.75" customHeight="1" x14ac:dyDescent="0.25">
      <c r="A2755"/>
    </row>
    <row r="2756" spans="1:1" ht="27.75" customHeight="1" x14ac:dyDescent="0.25">
      <c r="A2756"/>
    </row>
    <row r="2757" spans="1:1" ht="27.75" customHeight="1" x14ac:dyDescent="0.25">
      <c r="A2757"/>
    </row>
    <row r="2758" spans="1:1" ht="27.75" customHeight="1" x14ac:dyDescent="0.25">
      <c r="A2758"/>
    </row>
    <row r="2759" spans="1:1" ht="27.75" customHeight="1" x14ac:dyDescent="0.25">
      <c r="A2759"/>
    </row>
    <row r="2760" spans="1:1" ht="27.75" customHeight="1" x14ac:dyDescent="0.25">
      <c r="A2760"/>
    </row>
    <row r="2761" spans="1:1" ht="27.75" customHeight="1" x14ac:dyDescent="0.25">
      <c r="A2761"/>
    </row>
    <row r="2762" spans="1:1" ht="27.75" customHeight="1" x14ac:dyDescent="0.25">
      <c r="A2762"/>
    </row>
    <row r="2763" spans="1:1" ht="27.75" customHeight="1" x14ac:dyDescent="0.25">
      <c r="A2763"/>
    </row>
    <row r="2764" spans="1:1" ht="27.75" customHeight="1" x14ac:dyDescent="0.25">
      <c r="A2764"/>
    </row>
    <row r="2765" spans="1:1" ht="27.75" customHeight="1" x14ac:dyDescent="0.25">
      <c r="A2765"/>
    </row>
    <row r="2766" spans="1:1" ht="27.75" customHeight="1" x14ac:dyDescent="0.25">
      <c r="A2766"/>
    </row>
    <row r="2767" spans="1:1" ht="27.75" customHeight="1" x14ac:dyDescent="0.25">
      <c r="A2767"/>
    </row>
    <row r="2768" spans="1:1" ht="27.75" customHeight="1" x14ac:dyDescent="0.25">
      <c r="A2768"/>
    </row>
    <row r="2769" spans="1:1" ht="27.75" customHeight="1" x14ac:dyDescent="0.25">
      <c r="A2769"/>
    </row>
    <row r="2770" spans="1:1" ht="27.75" customHeight="1" x14ac:dyDescent="0.25">
      <c r="A2770"/>
    </row>
    <row r="2771" spans="1:1" ht="27.75" customHeight="1" x14ac:dyDescent="0.25">
      <c r="A2771"/>
    </row>
    <row r="2772" spans="1:1" ht="27.75" customHeight="1" x14ac:dyDescent="0.25">
      <c r="A2772"/>
    </row>
    <row r="2773" spans="1:1" ht="27.75" customHeight="1" x14ac:dyDescent="0.25">
      <c r="A2773"/>
    </row>
    <row r="2774" spans="1:1" ht="27.75" customHeight="1" x14ac:dyDescent="0.25">
      <c r="A2774"/>
    </row>
    <row r="2775" spans="1:1" ht="27.75" customHeight="1" x14ac:dyDescent="0.25">
      <c r="A2775"/>
    </row>
    <row r="2776" spans="1:1" ht="27.75" customHeight="1" x14ac:dyDescent="0.25">
      <c r="A2776"/>
    </row>
    <row r="2777" spans="1:1" ht="27.75" customHeight="1" x14ac:dyDescent="0.25">
      <c r="A2777"/>
    </row>
    <row r="2778" spans="1:1" ht="27.75" customHeight="1" x14ac:dyDescent="0.25">
      <c r="A2778"/>
    </row>
    <row r="2779" spans="1:1" ht="27.75" customHeight="1" x14ac:dyDescent="0.25">
      <c r="A2779"/>
    </row>
    <row r="2780" spans="1:1" ht="27.75" customHeight="1" x14ac:dyDescent="0.25">
      <c r="A2780"/>
    </row>
    <row r="2781" spans="1:1" ht="27.75" customHeight="1" x14ac:dyDescent="0.25">
      <c r="A2781"/>
    </row>
    <row r="2782" spans="1:1" ht="27.75" customHeight="1" x14ac:dyDescent="0.25">
      <c r="A2782"/>
    </row>
    <row r="2783" spans="1:1" ht="27.75" customHeight="1" x14ac:dyDescent="0.25">
      <c r="A2783"/>
    </row>
    <row r="2784" spans="1:1" ht="27.75" customHeight="1" x14ac:dyDescent="0.25">
      <c r="A2784"/>
    </row>
    <row r="2785" spans="1:1" ht="27.75" customHeight="1" x14ac:dyDescent="0.25">
      <c r="A2785"/>
    </row>
    <row r="2786" spans="1:1" ht="27.75" customHeight="1" x14ac:dyDescent="0.25">
      <c r="A2786"/>
    </row>
    <row r="2787" spans="1:1" ht="27.75" customHeight="1" x14ac:dyDescent="0.25">
      <c r="A2787"/>
    </row>
    <row r="2788" spans="1:1" ht="27.75" customHeight="1" x14ac:dyDescent="0.25">
      <c r="A2788"/>
    </row>
    <row r="2789" spans="1:1" ht="27.75" customHeight="1" x14ac:dyDescent="0.25">
      <c r="A2789"/>
    </row>
    <row r="2790" spans="1:1" ht="27.75" customHeight="1" x14ac:dyDescent="0.25">
      <c r="A2790"/>
    </row>
    <row r="2791" spans="1:1" ht="27.75" customHeight="1" x14ac:dyDescent="0.25">
      <c r="A2791"/>
    </row>
    <row r="2792" spans="1:1" ht="27.75" customHeight="1" x14ac:dyDescent="0.25">
      <c r="A2792"/>
    </row>
    <row r="2793" spans="1:1" ht="27.75" customHeight="1" x14ac:dyDescent="0.25">
      <c r="A2793"/>
    </row>
    <row r="2794" spans="1:1" ht="27.75" customHeight="1" x14ac:dyDescent="0.25">
      <c r="A2794"/>
    </row>
    <row r="2795" spans="1:1" ht="27.75" customHeight="1" x14ac:dyDescent="0.25">
      <c r="A2795"/>
    </row>
    <row r="2796" spans="1:1" ht="27.75" customHeight="1" x14ac:dyDescent="0.25">
      <c r="A2796"/>
    </row>
    <row r="2797" spans="1:1" ht="27.75" customHeight="1" x14ac:dyDescent="0.25">
      <c r="A2797"/>
    </row>
    <row r="2798" spans="1:1" ht="27.75" customHeight="1" x14ac:dyDescent="0.25">
      <c r="A2798"/>
    </row>
    <row r="2799" spans="1:1" ht="27.75" customHeight="1" x14ac:dyDescent="0.25">
      <c r="A2799"/>
    </row>
    <row r="2800" spans="1:1" ht="27.75" customHeight="1" x14ac:dyDescent="0.25">
      <c r="A2800"/>
    </row>
    <row r="2801" spans="1:1" ht="27.75" customHeight="1" x14ac:dyDescent="0.25">
      <c r="A2801"/>
    </row>
    <row r="2802" spans="1:1" ht="27.75" customHeight="1" x14ac:dyDescent="0.25">
      <c r="A2802"/>
    </row>
    <row r="2803" spans="1:1" ht="27.75" customHeight="1" x14ac:dyDescent="0.25">
      <c r="A2803"/>
    </row>
    <row r="2804" spans="1:1" ht="27.75" customHeight="1" x14ac:dyDescent="0.25">
      <c r="A2804"/>
    </row>
    <row r="2805" spans="1:1" ht="27.75" customHeight="1" x14ac:dyDescent="0.25">
      <c r="A2805"/>
    </row>
    <row r="2806" spans="1:1" ht="27.75" customHeight="1" x14ac:dyDescent="0.25">
      <c r="A2806"/>
    </row>
    <row r="2807" spans="1:1" ht="27.75" customHeight="1" x14ac:dyDescent="0.25">
      <c r="A2807"/>
    </row>
    <row r="2808" spans="1:1" ht="27.75" customHeight="1" x14ac:dyDescent="0.25">
      <c r="A2808"/>
    </row>
    <row r="2809" spans="1:1" ht="27.75" customHeight="1" x14ac:dyDescent="0.25">
      <c r="A2809"/>
    </row>
    <row r="2810" spans="1:1" ht="27.75" customHeight="1" x14ac:dyDescent="0.25">
      <c r="A2810"/>
    </row>
    <row r="2811" spans="1:1" ht="27.75" customHeight="1" x14ac:dyDescent="0.25">
      <c r="A2811"/>
    </row>
    <row r="2812" spans="1:1" ht="27.75" customHeight="1" x14ac:dyDescent="0.25">
      <c r="A2812"/>
    </row>
    <row r="2813" spans="1:1" ht="27.75" customHeight="1" x14ac:dyDescent="0.25">
      <c r="A2813"/>
    </row>
    <row r="2814" spans="1:1" ht="27.75" customHeight="1" x14ac:dyDescent="0.25">
      <c r="A2814"/>
    </row>
    <row r="2815" spans="1:1" ht="27.75" customHeight="1" x14ac:dyDescent="0.25">
      <c r="A2815"/>
    </row>
    <row r="2816" spans="1:1" ht="27.75" customHeight="1" x14ac:dyDescent="0.25">
      <c r="A2816"/>
    </row>
    <row r="2817" spans="1:1" ht="27.75" customHeight="1" x14ac:dyDescent="0.25">
      <c r="A2817"/>
    </row>
    <row r="2818" spans="1:1" ht="27.75" customHeight="1" x14ac:dyDescent="0.25">
      <c r="A2818"/>
    </row>
    <row r="2819" spans="1:1" ht="27.75" customHeight="1" x14ac:dyDescent="0.25">
      <c r="A2819"/>
    </row>
    <row r="2820" spans="1:1" ht="27.75" customHeight="1" x14ac:dyDescent="0.25">
      <c r="A2820"/>
    </row>
    <row r="2821" spans="1:1" ht="27.75" customHeight="1" x14ac:dyDescent="0.25">
      <c r="A2821"/>
    </row>
    <row r="2822" spans="1:1" ht="27.75" customHeight="1" x14ac:dyDescent="0.25">
      <c r="A2822"/>
    </row>
    <row r="2823" spans="1:1" ht="27.75" customHeight="1" x14ac:dyDescent="0.25">
      <c r="A2823"/>
    </row>
    <row r="2824" spans="1:1" ht="27.75" customHeight="1" x14ac:dyDescent="0.25">
      <c r="A2824"/>
    </row>
    <row r="2825" spans="1:1" ht="27.75" customHeight="1" x14ac:dyDescent="0.25">
      <c r="A2825"/>
    </row>
    <row r="2826" spans="1:1" ht="27.75" customHeight="1" x14ac:dyDescent="0.25">
      <c r="A2826"/>
    </row>
    <row r="2827" spans="1:1" ht="27.75" customHeight="1" x14ac:dyDescent="0.25">
      <c r="A2827"/>
    </row>
    <row r="2828" spans="1:1" ht="27.75" customHeight="1" x14ac:dyDescent="0.25">
      <c r="A2828"/>
    </row>
    <row r="2829" spans="1:1" ht="27.75" customHeight="1" x14ac:dyDescent="0.25">
      <c r="A2829"/>
    </row>
    <row r="2830" spans="1:1" ht="27.75" customHeight="1" x14ac:dyDescent="0.25">
      <c r="A2830"/>
    </row>
    <row r="2831" spans="1:1" ht="27.75" customHeight="1" x14ac:dyDescent="0.25">
      <c r="A2831"/>
    </row>
    <row r="2832" spans="1:1" ht="27.75" customHeight="1" x14ac:dyDescent="0.25">
      <c r="A2832"/>
    </row>
    <row r="2833" spans="1:1" ht="27.75" customHeight="1" x14ac:dyDescent="0.25">
      <c r="A2833"/>
    </row>
    <row r="2834" spans="1:1" ht="27.75" customHeight="1" x14ac:dyDescent="0.25">
      <c r="A2834"/>
    </row>
    <row r="2835" spans="1:1" ht="27.75" customHeight="1" x14ac:dyDescent="0.25">
      <c r="A2835"/>
    </row>
    <row r="2836" spans="1:1" ht="27.75" customHeight="1" x14ac:dyDescent="0.25">
      <c r="A2836"/>
    </row>
    <row r="2837" spans="1:1" ht="27.75" customHeight="1" x14ac:dyDescent="0.25">
      <c r="A2837"/>
    </row>
    <row r="2838" spans="1:1" ht="27.75" customHeight="1" x14ac:dyDescent="0.25">
      <c r="A2838"/>
    </row>
    <row r="2839" spans="1:1" ht="27.75" customHeight="1" x14ac:dyDescent="0.25">
      <c r="A2839"/>
    </row>
    <row r="2840" spans="1:1" ht="27.75" customHeight="1" x14ac:dyDescent="0.25">
      <c r="A2840"/>
    </row>
    <row r="2841" spans="1:1" ht="27.75" customHeight="1" x14ac:dyDescent="0.25">
      <c r="A2841"/>
    </row>
    <row r="2842" spans="1:1" ht="27.75" customHeight="1" x14ac:dyDescent="0.25">
      <c r="A2842"/>
    </row>
    <row r="2843" spans="1:1" ht="27.75" customHeight="1" x14ac:dyDescent="0.25">
      <c r="A2843"/>
    </row>
    <row r="2844" spans="1:1" ht="27.75" customHeight="1" x14ac:dyDescent="0.25">
      <c r="A2844"/>
    </row>
    <row r="2845" spans="1:1" ht="27.75" customHeight="1" x14ac:dyDescent="0.25">
      <c r="A2845"/>
    </row>
    <row r="2846" spans="1:1" ht="27.75" customHeight="1" x14ac:dyDescent="0.25">
      <c r="A2846"/>
    </row>
    <row r="2847" spans="1:1" ht="27.75" customHeight="1" x14ac:dyDescent="0.25">
      <c r="A2847"/>
    </row>
    <row r="2848" spans="1:1" ht="27.75" customHeight="1" x14ac:dyDescent="0.25">
      <c r="A2848"/>
    </row>
    <row r="2849" spans="1:1" ht="27.75" customHeight="1" x14ac:dyDescent="0.25">
      <c r="A2849"/>
    </row>
    <row r="2850" spans="1:1" ht="27.75" customHeight="1" x14ac:dyDescent="0.25">
      <c r="A2850"/>
    </row>
    <row r="2851" spans="1:1" ht="27.75" customHeight="1" x14ac:dyDescent="0.25">
      <c r="A2851"/>
    </row>
    <row r="2852" spans="1:1" ht="27.75" customHeight="1" x14ac:dyDescent="0.25">
      <c r="A2852"/>
    </row>
    <row r="2853" spans="1:1" ht="27.75" customHeight="1" x14ac:dyDescent="0.25">
      <c r="A2853"/>
    </row>
    <row r="2854" spans="1:1" ht="27.75" customHeight="1" x14ac:dyDescent="0.25">
      <c r="A2854"/>
    </row>
    <row r="2855" spans="1:1" ht="27.75" customHeight="1" x14ac:dyDescent="0.25">
      <c r="A2855"/>
    </row>
    <row r="2856" spans="1:1" ht="27.75" customHeight="1" x14ac:dyDescent="0.25">
      <c r="A2856"/>
    </row>
    <row r="2857" spans="1:1" ht="27.75" customHeight="1" x14ac:dyDescent="0.25">
      <c r="A2857"/>
    </row>
    <row r="2858" spans="1:1" ht="27.75" customHeight="1" x14ac:dyDescent="0.25">
      <c r="A2858"/>
    </row>
    <row r="2859" spans="1:1" ht="27.75" customHeight="1" x14ac:dyDescent="0.25">
      <c r="A2859"/>
    </row>
    <row r="2860" spans="1:1" ht="27.75" customHeight="1" x14ac:dyDescent="0.25">
      <c r="A2860"/>
    </row>
    <row r="2861" spans="1:1" ht="27.75" customHeight="1" x14ac:dyDescent="0.25">
      <c r="A2861"/>
    </row>
    <row r="2862" spans="1:1" ht="27.75" customHeight="1" x14ac:dyDescent="0.25">
      <c r="A2862"/>
    </row>
    <row r="2863" spans="1:1" ht="27.75" customHeight="1" x14ac:dyDescent="0.25">
      <c r="A2863"/>
    </row>
    <row r="2864" spans="1:1" ht="27.75" customHeight="1" x14ac:dyDescent="0.25">
      <c r="A2864"/>
    </row>
    <row r="2865" spans="1:1" ht="27.75" customHeight="1" x14ac:dyDescent="0.25">
      <c r="A2865"/>
    </row>
    <row r="2866" spans="1:1" ht="27.75" customHeight="1" x14ac:dyDescent="0.25">
      <c r="A2866"/>
    </row>
    <row r="2867" spans="1:1" ht="27.75" customHeight="1" x14ac:dyDescent="0.25">
      <c r="A2867"/>
    </row>
    <row r="2868" spans="1:1" ht="27.75" customHeight="1" x14ac:dyDescent="0.25">
      <c r="A2868"/>
    </row>
    <row r="2869" spans="1:1" ht="27.75" customHeight="1" x14ac:dyDescent="0.25">
      <c r="A2869"/>
    </row>
    <row r="2870" spans="1:1" ht="27.75" customHeight="1" x14ac:dyDescent="0.25">
      <c r="A2870"/>
    </row>
    <row r="2871" spans="1:1" ht="27.75" customHeight="1" x14ac:dyDescent="0.25">
      <c r="A2871"/>
    </row>
    <row r="2872" spans="1:1" ht="27.75" customHeight="1" x14ac:dyDescent="0.25">
      <c r="A2872"/>
    </row>
    <row r="2873" spans="1:1" ht="27.75" customHeight="1" x14ac:dyDescent="0.25">
      <c r="A2873"/>
    </row>
    <row r="2874" spans="1:1" ht="27.75" customHeight="1" x14ac:dyDescent="0.25">
      <c r="A2874"/>
    </row>
    <row r="2875" spans="1:1" ht="27.75" customHeight="1" x14ac:dyDescent="0.25">
      <c r="A2875"/>
    </row>
    <row r="2876" spans="1:1" ht="27.75" customHeight="1" x14ac:dyDescent="0.25">
      <c r="A2876"/>
    </row>
    <row r="2877" spans="1:1" ht="27.75" customHeight="1" x14ac:dyDescent="0.25">
      <c r="A2877"/>
    </row>
    <row r="2878" spans="1:1" ht="27.75" customHeight="1" x14ac:dyDescent="0.25">
      <c r="A2878"/>
    </row>
    <row r="2879" spans="1:1" ht="27.75" customHeight="1" x14ac:dyDescent="0.25">
      <c r="A2879"/>
    </row>
    <row r="2880" spans="1:1" ht="27.75" customHeight="1" x14ac:dyDescent="0.25">
      <c r="A2880"/>
    </row>
    <row r="2881" spans="1:1" ht="27.75" customHeight="1" x14ac:dyDescent="0.25">
      <c r="A2881"/>
    </row>
    <row r="2882" spans="1:1" ht="27.75" customHeight="1" x14ac:dyDescent="0.25">
      <c r="A2882"/>
    </row>
    <row r="2883" spans="1:1" ht="27.75" customHeight="1" x14ac:dyDescent="0.25">
      <c r="A2883"/>
    </row>
    <row r="2884" spans="1:1" ht="27.75" customHeight="1" x14ac:dyDescent="0.25">
      <c r="A2884"/>
    </row>
    <row r="2885" spans="1:1" ht="27.75" customHeight="1" x14ac:dyDescent="0.25">
      <c r="A2885"/>
    </row>
    <row r="2886" spans="1:1" ht="27.75" customHeight="1" x14ac:dyDescent="0.25">
      <c r="A2886"/>
    </row>
    <row r="2887" spans="1:1" ht="27.75" customHeight="1" x14ac:dyDescent="0.25">
      <c r="A2887"/>
    </row>
    <row r="2888" spans="1:1" ht="27.75" customHeight="1" x14ac:dyDescent="0.25">
      <c r="A2888"/>
    </row>
    <row r="2889" spans="1:1" ht="27.75" customHeight="1" x14ac:dyDescent="0.25">
      <c r="A2889"/>
    </row>
    <row r="2890" spans="1:1" ht="27.75" customHeight="1" x14ac:dyDescent="0.25">
      <c r="A2890"/>
    </row>
    <row r="2891" spans="1:1" ht="27.75" customHeight="1" x14ac:dyDescent="0.25">
      <c r="A2891"/>
    </row>
    <row r="2892" spans="1:1" ht="27.75" customHeight="1" x14ac:dyDescent="0.25">
      <c r="A2892"/>
    </row>
    <row r="2893" spans="1:1" ht="27.75" customHeight="1" x14ac:dyDescent="0.25">
      <c r="A2893"/>
    </row>
    <row r="2894" spans="1:1" ht="27.75" customHeight="1" x14ac:dyDescent="0.25">
      <c r="A2894"/>
    </row>
    <row r="2895" spans="1:1" ht="27.75" customHeight="1" x14ac:dyDescent="0.25">
      <c r="A2895"/>
    </row>
    <row r="2896" spans="1:1" ht="27.75" customHeight="1" x14ac:dyDescent="0.25">
      <c r="A2896"/>
    </row>
    <row r="2897" spans="1:1" ht="27.75" customHeight="1" x14ac:dyDescent="0.25">
      <c r="A2897"/>
    </row>
    <row r="2898" spans="1:1" ht="27.75" customHeight="1" x14ac:dyDescent="0.25">
      <c r="A2898"/>
    </row>
    <row r="2899" spans="1:1" ht="27.75" customHeight="1" x14ac:dyDescent="0.25">
      <c r="A2899"/>
    </row>
    <row r="2900" spans="1:1" ht="27.75" customHeight="1" x14ac:dyDescent="0.25">
      <c r="A2900"/>
    </row>
    <row r="2901" spans="1:1" ht="27.75" customHeight="1" x14ac:dyDescent="0.25">
      <c r="A2901"/>
    </row>
    <row r="2902" spans="1:1" ht="27.75" customHeight="1" x14ac:dyDescent="0.25">
      <c r="A2902"/>
    </row>
    <row r="2903" spans="1:1" ht="27.75" customHeight="1" x14ac:dyDescent="0.25">
      <c r="A2903"/>
    </row>
    <row r="2904" spans="1:1" ht="27.75" customHeight="1" x14ac:dyDescent="0.25">
      <c r="A2904"/>
    </row>
    <row r="2905" spans="1:1" ht="27.75" customHeight="1" x14ac:dyDescent="0.25">
      <c r="A2905"/>
    </row>
    <row r="2906" spans="1:1" ht="27.75" customHeight="1" x14ac:dyDescent="0.25">
      <c r="A2906"/>
    </row>
    <row r="2907" spans="1:1" ht="27.75" customHeight="1" x14ac:dyDescent="0.25">
      <c r="A2907"/>
    </row>
    <row r="2908" spans="1:1" ht="27.75" customHeight="1" x14ac:dyDescent="0.25">
      <c r="A2908"/>
    </row>
    <row r="2909" spans="1:1" ht="27.75" customHeight="1" x14ac:dyDescent="0.25">
      <c r="A2909"/>
    </row>
    <row r="2910" spans="1:1" ht="27.75" customHeight="1" x14ac:dyDescent="0.25">
      <c r="A2910"/>
    </row>
    <row r="2911" spans="1:1" ht="27.75" customHeight="1" x14ac:dyDescent="0.25">
      <c r="A2911"/>
    </row>
    <row r="2912" spans="1:1" ht="27.75" customHeight="1" x14ac:dyDescent="0.25">
      <c r="A2912"/>
    </row>
    <row r="2913" spans="1:1" ht="27.75" customHeight="1" x14ac:dyDescent="0.25">
      <c r="A2913"/>
    </row>
    <row r="2914" spans="1:1" ht="27.75" customHeight="1" x14ac:dyDescent="0.25">
      <c r="A2914"/>
    </row>
    <row r="2915" spans="1:1" ht="27.75" customHeight="1" x14ac:dyDescent="0.25">
      <c r="A2915"/>
    </row>
    <row r="2916" spans="1:1" ht="27.75" customHeight="1" x14ac:dyDescent="0.25">
      <c r="A2916"/>
    </row>
    <row r="2917" spans="1:1" ht="27.75" customHeight="1" x14ac:dyDescent="0.25">
      <c r="A2917"/>
    </row>
    <row r="2918" spans="1:1" ht="27.75" customHeight="1" x14ac:dyDescent="0.25">
      <c r="A2918"/>
    </row>
    <row r="2919" spans="1:1" ht="27.75" customHeight="1" x14ac:dyDescent="0.25">
      <c r="A2919"/>
    </row>
    <row r="2920" spans="1:1" ht="27.75" customHeight="1" x14ac:dyDescent="0.25">
      <c r="A2920"/>
    </row>
    <row r="2921" spans="1:1" ht="27.75" customHeight="1" x14ac:dyDescent="0.25">
      <c r="A2921"/>
    </row>
    <row r="2922" spans="1:1" ht="27.75" customHeight="1" x14ac:dyDescent="0.25">
      <c r="A2922"/>
    </row>
    <row r="2923" spans="1:1" ht="27.75" customHeight="1" x14ac:dyDescent="0.25">
      <c r="A2923"/>
    </row>
    <row r="2924" spans="1:1" ht="27.75" customHeight="1" x14ac:dyDescent="0.25">
      <c r="A2924"/>
    </row>
    <row r="2925" spans="1:1" ht="27.75" customHeight="1" x14ac:dyDescent="0.25">
      <c r="A2925"/>
    </row>
    <row r="2926" spans="1:1" ht="27.75" customHeight="1" x14ac:dyDescent="0.25">
      <c r="A2926"/>
    </row>
    <row r="2927" spans="1:1" ht="27.75" customHeight="1" x14ac:dyDescent="0.25">
      <c r="A2927"/>
    </row>
    <row r="2928" spans="1:1" ht="27.75" customHeight="1" x14ac:dyDescent="0.25">
      <c r="A2928"/>
    </row>
    <row r="2929" spans="1:1" ht="27.75" customHeight="1" x14ac:dyDescent="0.25">
      <c r="A2929"/>
    </row>
    <row r="2930" spans="1:1" ht="27.75" customHeight="1" x14ac:dyDescent="0.25">
      <c r="A2930"/>
    </row>
    <row r="2931" spans="1:1" ht="27.75" customHeight="1" x14ac:dyDescent="0.25">
      <c r="A2931"/>
    </row>
    <row r="2932" spans="1:1" ht="27.75" customHeight="1" x14ac:dyDescent="0.25">
      <c r="A2932"/>
    </row>
    <row r="2933" spans="1:1" ht="27.75" customHeight="1" x14ac:dyDescent="0.25">
      <c r="A2933"/>
    </row>
    <row r="2934" spans="1:1" ht="27.75" customHeight="1" x14ac:dyDescent="0.25">
      <c r="A2934"/>
    </row>
    <row r="2935" spans="1:1" ht="27.75" customHeight="1" x14ac:dyDescent="0.25">
      <c r="A2935"/>
    </row>
    <row r="2936" spans="1:1" ht="27.75" customHeight="1" x14ac:dyDescent="0.25">
      <c r="A2936"/>
    </row>
    <row r="2937" spans="1:1" ht="27.75" customHeight="1" x14ac:dyDescent="0.25">
      <c r="A2937"/>
    </row>
    <row r="2938" spans="1:1" ht="27.75" customHeight="1" x14ac:dyDescent="0.25">
      <c r="A2938"/>
    </row>
    <row r="2939" spans="1:1" ht="27.75" customHeight="1" x14ac:dyDescent="0.25">
      <c r="A2939"/>
    </row>
    <row r="2940" spans="1:1" ht="27.75" customHeight="1" x14ac:dyDescent="0.25">
      <c r="A2940"/>
    </row>
    <row r="2941" spans="1:1" ht="27.75" customHeight="1" x14ac:dyDescent="0.25">
      <c r="A2941"/>
    </row>
    <row r="2942" spans="1:1" ht="27.75" customHeight="1" x14ac:dyDescent="0.25">
      <c r="A2942"/>
    </row>
    <row r="2943" spans="1:1" ht="27.75" customHeight="1" x14ac:dyDescent="0.25">
      <c r="A2943"/>
    </row>
    <row r="2944" spans="1:1" ht="27.75" customHeight="1" x14ac:dyDescent="0.25">
      <c r="A2944"/>
    </row>
    <row r="2945" spans="1:1" ht="27.75" customHeight="1" x14ac:dyDescent="0.25">
      <c r="A2945"/>
    </row>
    <row r="2946" spans="1:1" ht="27.75" customHeight="1" x14ac:dyDescent="0.25">
      <c r="A2946"/>
    </row>
    <row r="2947" spans="1:1" ht="27.75" customHeight="1" x14ac:dyDescent="0.25">
      <c r="A2947"/>
    </row>
    <row r="2948" spans="1:1" ht="27.75" customHeight="1" x14ac:dyDescent="0.25">
      <c r="A2948"/>
    </row>
    <row r="2949" spans="1:1" ht="27.75" customHeight="1" x14ac:dyDescent="0.25">
      <c r="A2949"/>
    </row>
    <row r="2950" spans="1:1" ht="27.75" customHeight="1" x14ac:dyDescent="0.25">
      <c r="A2950"/>
    </row>
    <row r="2951" spans="1:1" ht="27.75" customHeight="1" x14ac:dyDescent="0.25">
      <c r="A2951"/>
    </row>
    <row r="2952" spans="1:1" ht="27.75" customHeight="1" x14ac:dyDescent="0.25">
      <c r="A2952"/>
    </row>
    <row r="2953" spans="1:1" ht="27.75" customHeight="1" x14ac:dyDescent="0.25">
      <c r="A2953"/>
    </row>
    <row r="2954" spans="1:1" ht="27.75" customHeight="1" x14ac:dyDescent="0.25">
      <c r="A2954"/>
    </row>
    <row r="2955" spans="1:1" ht="27.75" customHeight="1" x14ac:dyDescent="0.25">
      <c r="A2955"/>
    </row>
    <row r="2956" spans="1:1" ht="27.75" customHeight="1" x14ac:dyDescent="0.25">
      <c r="A2956"/>
    </row>
    <row r="2957" spans="1:1" ht="27.75" customHeight="1" x14ac:dyDescent="0.25">
      <c r="A2957"/>
    </row>
    <row r="2958" spans="1:1" ht="27.75" customHeight="1" x14ac:dyDescent="0.25">
      <c r="A2958"/>
    </row>
    <row r="2959" spans="1:1" ht="27.75" customHeight="1" x14ac:dyDescent="0.25">
      <c r="A2959"/>
    </row>
    <row r="2960" spans="1:1" ht="27.75" customHeight="1" x14ac:dyDescent="0.25">
      <c r="A2960"/>
    </row>
    <row r="2961" spans="1:1" ht="27.75" customHeight="1" x14ac:dyDescent="0.25">
      <c r="A2961"/>
    </row>
    <row r="2962" spans="1:1" ht="27.75" customHeight="1" x14ac:dyDescent="0.25">
      <c r="A2962"/>
    </row>
    <row r="2963" spans="1:1" ht="27.75" customHeight="1" x14ac:dyDescent="0.25">
      <c r="A2963"/>
    </row>
    <row r="2964" spans="1:1" ht="27.75" customHeight="1" x14ac:dyDescent="0.25">
      <c r="A2964"/>
    </row>
    <row r="2965" spans="1:1" ht="27.75" customHeight="1" x14ac:dyDescent="0.25">
      <c r="A2965"/>
    </row>
    <row r="2966" spans="1:1" ht="27.75" customHeight="1" x14ac:dyDescent="0.25">
      <c r="A2966"/>
    </row>
    <row r="2967" spans="1:1" ht="27.75" customHeight="1" x14ac:dyDescent="0.25">
      <c r="A2967"/>
    </row>
    <row r="2968" spans="1:1" ht="27.75" customHeight="1" x14ac:dyDescent="0.25">
      <c r="A2968"/>
    </row>
    <row r="2969" spans="1:1" ht="27.75" customHeight="1" x14ac:dyDescent="0.25">
      <c r="A2969"/>
    </row>
    <row r="2970" spans="1:1" ht="27.75" customHeight="1" x14ac:dyDescent="0.25">
      <c r="A2970"/>
    </row>
    <row r="2971" spans="1:1" ht="27.75" customHeight="1" x14ac:dyDescent="0.25">
      <c r="A2971"/>
    </row>
    <row r="2972" spans="1:1" ht="27.75" customHeight="1" x14ac:dyDescent="0.25">
      <c r="A2972"/>
    </row>
    <row r="2973" spans="1:1" ht="27.75" customHeight="1" x14ac:dyDescent="0.25">
      <c r="A2973"/>
    </row>
    <row r="2974" spans="1:1" ht="27.75" customHeight="1" x14ac:dyDescent="0.25">
      <c r="A2974"/>
    </row>
    <row r="2975" spans="1:1" ht="27.75" customHeight="1" x14ac:dyDescent="0.25">
      <c r="A2975"/>
    </row>
    <row r="2976" spans="1:1" ht="27.75" customHeight="1" x14ac:dyDescent="0.25">
      <c r="A2976"/>
    </row>
    <row r="2977" spans="1:1" ht="27.75" customHeight="1" x14ac:dyDescent="0.25">
      <c r="A2977"/>
    </row>
    <row r="2978" spans="1:1" ht="27.75" customHeight="1" x14ac:dyDescent="0.25">
      <c r="A2978"/>
    </row>
    <row r="2979" spans="1:1" ht="27.75" customHeight="1" x14ac:dyDescent="0.25">
      <c r="A2979"/>
    </row>
    <row r="2980" spans="1:1" ht="27.75" customHeight="1" x14ac:dyDescent="0.25">
      <c r="A2980"/>
    </row>
    <row r="2981" spans="1:1" ht="27.75" customHeight="1" x14ac:dyDescent="0.25">
      <c r="A2981"/>
    </row>
    <row r="2982" spans="1:1" ht="27.75" customHeight="1" x14ac:dyDescent="0.25">
      <c r="A2982"/>
    </row>
    <row r="2983" spans="1:1" ht="27.75" customHeight="1" x14ac:dyDescent="0.25">
      <c r="A2983"/>
    </row>
    <row r="2984" spans="1:1" ht="27.75" customHeight="1" x14ac:dyDescent="0.25">
      <c r="A2984"/>
    </row>
    <row r="2985" spans="1:1" ht="27.75" customHeight="1" x14ac:dyDescent="0.25">
      <c r="A2985"/>
    </row>
    <row r="2986" spans="1:1" ht="27.75" customHeight="1" x14ac:dyDescent="0.25">
      <c r="A2986"/>
    </row>
    <row r="2987" spans="1:1" ht="27.75" customHeight="1" x14ac:dyDescent="0.25">
      <c r="A2987"/>
    </row>
    <row r="2988" spans="1:1" ht="27.75" customHeight="1" x14ac:dyDescent="0.25">
      <c r="A2988"/>
    </row>
    <row r="2989" spans="1:1" ht="27.75" customHeight="1" x14ac:dyDescent="0.25">
      <c r="A2989"/>
    </row>
    <row r="2990" spans="1:1" ht="27.75" customHeight="1" x14ac:dyDescent="0.25">
      <c r="A2990"/>
    </row>
    <row r="2991" spans="1:1" ht="27.75" customHeight="1" x14ac:dyDescent="0.25">
      <c r="A2991"/>
    </row>
    <row r="2992" spans="1:1" ht="27.75" customHeight="1" x14ac:dyDescent="0.25">
      <c r="A2992"/>
    </row>
    <row r="2993" spans="1:1" ht="27.75" customHeight="1" x14ac:dyDescent="0.25">
      <c r="A2993"/>
    </row>
    <row r="2994" spans="1:1" ht="27.75" customHeight="1" x14ac:dyDescent="0.25">
      <c r="A2994"/>
    </row>
    <row r="2995" spans="1:1" ht="27.75" customHeight="1" x14ac:dyDescent="0.25">
      <c r="A2995"/>
    </row>
    <row r="2996" spans="1:1" ht="27.75" customHeight="1" x14ac:dyDescent="0.25">
      <c r="A2996"/>
    </row>
    <row r="2997" spans="1:1" ht="27.75" customHeight="1" x14ac:dyDescent="0.25">
      <c r="A2997"/>
    </row>
    <row r="2998" spans="1:1" ht="27.75" customHeight="1" x14ac:dyDescent="0.25">
      <c r="A2998"/>
    </row>
    <row r="2999" spans="1:1" ht="27.75" customHeight="1" x14ac:dyDescent="0.25">
      <c r="A2999"/>
    </row>
    <row r="3000" spans="1:1" ht="27.75" customHeight="1" x14ac:dyDescent="0.25">
      <c r="A3000"/>
    </row>
    <row r="3001" spans="1:1" ht="27.75" customHeight="1" x14ac:dyDescent="0.25">
      <c r="A3001"/>
    </row>
    <row r="3002" spans="1:1" ht="27.75" customHeight="1" x14ac:dyDescent="0.25">
      <c r="A3002"/>
    </row>
    <row r="3003" spans="1:1" ht="27.75" customHeight="1" x14ac:dyDescent="0.25">
      <c r="A3003"/>
    </row>
    <row r="3004" spans="1:1" ht="27.75" customHeight="1" x14ac:dyDescent="0.25">
      <c r="A3004"/>
    </row>
    <row r="3005" spans="1:1" ht="27.75" customHeight="1" x14ac:dyDescent="0.25">
      <c r="A3005"/>
    </row>
    <row r="3006" spans="1:1" ht="27.75" customHeight="1" x14ac:dyDescent="0.25">
      <c r="A3006"/>
    </row>
    <row r="3007" spans="1:1" ht="27.75" customHeight="1" x14ac:dyDescent="0.25">
      <c r="A3007"/>
    </row>
    <row r="3008" spans="1:1" ht="27.75" customHeight="1" x14ac:dyDescent="0.25">
      <c r="A3008"/>
    </row>
    <row r="3009" spans="1:1" ht="27.75" customHeight="1" x14ac:dyDescent="0.25">
      <c r="A3009"/>
    </row>
    <row r="3010" spans="1:1" ht="27.75" customHeight="1" x14ac:dyDescent="0.25">
      <c r="A3010"/>
    </row>
    <row r="3011" spans="1:1" ht="27.75" customHeight="1" x14ac:dyDescent="0.25">
      <c r="A3011"/>
    </row>
    <row r="3012" spans="1:1" ht="27.75" customHeight="1" x14ac:dyDescent="0.25">
      <c r="A3012"/>
    </row>
    <row r="3013" spans="1:1" ht="27.75" customHeight="1" x14ac:dyDescent="0.25">
      <c r="A3013"/>
    </row>
    <row r="3014" spans="1:1" ht="27.75" customHeight="1" x14ac:dyDescent="0.25">
      <c r="A3014"/>
    </row>
    <row r="3015" spans="1:1" ht="27.75" customHeight="1" x14ac:dyDescent="0.25">
      <c r="A3015"/>
    </row>
    <row r="3016" spans="1:1" ht="27.75" customHeight="1" x14ac:dyDescent="0.25">
      <c r="A3016"/>
    </row>
    <row r="3017" spans="1:1" ht="27.75" customHeight="1" x14ac:dyDescent="0.25">
      <c r="A3017"/>
    </row>
    <row r="3018" spans="1:1" ht="27.75" customHeight="1" x14ac:dyDescent="0.25">
      <c r="A3018"/>
    </row>
    <row r="3019" spans="1:1" ht="27.75" customHeight="1" x14ac:dyDescent="0.25">
      <c r="A3019"/>
    </row>
    <row r="3020" spans="1:1" ht="27.75" customHeight="1" x14ac:dyDescent="0.25">
      <c r="A3020"/>
    </row>
    <row r="3021" spans="1:1" ht="27.75" customHeight="1" x14ac:dyDescent="0.25">
      <c r="A3021"/>
    </row>
    <row r="3022" spans="1:1" ht="27.75" customHeight="1" x14ac:dyDescent="0.25">
      <c r="A3022"/>
    </row>
    <row r="3023" spans="1:1" ht="27.75" customHeight="1" x14ac:dyDescent="0.25">
      <c r="A3023"/>
    </row>
    <row r="3024" spans="1:1" ht="27.75" customHeight="1" x14ac:dyDescent="0.25">
      <c r="A3024"/>
    </row>
    <row r="3025" spans="1:1" ht="27.75" customHeight="1" x14ac:dyDescent="0.25">
      <c r="A3025"/>
    </row>
    <row r="3026" spans="1:1" ht="27.75" customHeight="1" x14ac:dyDescent="0.25">
      <c r="A3026"/>
    </row>
    <row r="3027" spans="1:1" ht="27.75" customHeight="1" x14ac:dyDescent="0.25">
      <c r="A3027"/>
    </row>
    <row r="3028" spans="1:1" ht="27.75" customHeight="1" x14ac:dyDescent="0.25">
      <c r="A3028"/>
    </row>
    <row r="3029" spans="1:1" ht="27.75" customHeight="1" x14ac:dyDescent="0.25">
      <c r="A3029"/>
    </row>
    <row r="3030" spans="1:1" ht="27.75" customHeight="1" x14ac:dyDescent="0.25">
      <c r="A3030"/>
    </row>
    <row r="3031" spans="1:1" ht="27.75" customHeight="1" x14ac:dyDescent="0.25">
      <c r="A3031"/>
    </row>
    <row r="3032" spans="1:1" ht="27.75" customHeight="1" x14ac:dyDescent="0.25">
      <c r="A3032"/>
    </row>
    <row r="3033" spans="1:1" ht="27.75" customHeight="1" x14ac:dyDescent="0.25">
      <c r="A3033"/>
    </row>
    <row r="3034" spans="1:1" ht="27.75" customHeight="1" x14ac:dyDescent="0.25">
      <c r="A3034"/>
    </row>
    <row r="3035" spans="1:1" ht="27.75" customHeight="1" x14ac:dyDescent="0.25">
      <c r="A3035"/>
    </row>
    <row r="3036" spans="1:1" ht="27.75" customHeight="1" x14ac:dyDescent="0.25">
      <c r="A3036"/>
    </row>
    <row r="3037" spans="1:1" ht="27.75" customHeight="1" x14ac:dyDescent="0.25">
      <c r="A3037"/>
    </row>
    <row r="3038" spans="1:1" ht="27.75" customHeight="1" x14ac:dyDescent="0.25">
      <c r="A3038"/>
    </row>
    <row r="3039" spans="1:1" ht="27.75" customHeight="1" x14ac:dyDescent="0.25">
      <c r="A3039"/>
    </row>
    <row r="3040" spans="1:1" ht="27.75" customHeight="1" x14ac:dyDescent="0.25">
      <c r="A3040"/>
    </row>
    <row r="3041" spans="1:1" ht="27.75" customHeight="1" x14ac:dyDescent="0.25">
      <c r="A3041"/>
    </row>
    <row r="3042" spans="1:1" ht="27.75" customHeight="1" x14ac:dyDescent="0.25">
      <c r="A3042"/>
    </row>
    <row r="3043" spans="1:1" ht="27.75" customHeight="1" x14ac:dyDescent="0.25">
      <c r="A3043"/>
    </row>
    <row r="3044" spans="1:1" ht="27.75" customHeight="1" x14ac:dyDescent="0.25">
      <c r="A3044"/>
    </row>
    <row r="3045" spans="1:1" ht="27.75" customHeight="1" x14ac:dyDescent="0.25">
      <c r="A3045"/>
    </row>
    <row r="3046" spans="1:1" ht="27.75" customHeight="1" x14ac:dyDescent="0.25">
      <c r="A3046"/>
    </row>
    <row r="3047" spans="1:1" ht="27.75" customHeight="1" x14ac:dyDescent="0.25">
      <c r="A3047"/>
    </row>
    <row r="3048" spans="1:1" ht="27.75" customHeight="1" x14ac:dyDescent="0.25">
      <c r="A3048"/>
    </row>
    <row r="3049" spans="1:1" ht="27.75" customHeight="1" x14ac:dyDescent="0.25">
      <c r="A3049"/>
    </row>
    <row r="3050" spans="1:1" ht="27.75" customHeight="1" x14ac:dyDescent="0.25">
      <c r="A3050"/>
    </row>
    <row r="3051" spans="1:1" ht="27.75" customHeight="1" x14ac:dyDescent="0.25">
      <c r="A3051"/>
    </row>
    <row r="3052" spans="1:1" ht="27.75" customHeight="1" x14ac:dyDescent="0.25">
      <c r="A3052"/>
    </row>
    <row r="3053" spans="1:1" ht="27.75" customHeight="1" x14ac:dyDescent="0.25">
      <c r="A3053"/>
    </row>
    <row r="3054" spans="1:1" ht="27.75" customHeight="1" x14ac:dyDescent="0.25">
      <c r="A3054"/>
    </row>
    <row r="3055" spans="1:1" ht="27.75" customHeight="1" x14ac:dyDescent="0.25">
      <c r="A3055"/>
    </row>
    <row r="3056" spans="1:1" ht="27.75" customHeight="1" x14ac:dyDescent="0.25">
      <c r="A3056"/>
    </row>
    <row r="3057" spans="1:1" ht="27.75" customHeight="1" x14ac:dyDescent="0.25">
      <c r="A3057"/>
    </row>
    <row r="3058" spans="1:1" ht="27.75" customHeight="1" x14ac:dyDescent="0.25">
      <c r="A3058"/>
    </row>
    <row r="3059" spans="1:1" ht="27.75" customHeight="1" x14ac:dyDescent="0.25">
      <c r="A3059"/>
    </row>
    <row r="3060" spans="1:1" ht="27.75" customHeight="1" x14ac:dyDescent="0.25">
      <c r="A3060"/>
    </row>
    <row r="3061" spans="1:1" ht="27.75" customHeight="1" x14ac:dyDescent="0.25">
      <c r="A3061"/>
    </row>
    <row r="3062" spans="1:1" ht="27.75" customHeight="1" x14ac:dyDescent="0.25">
      <c r="A3062"/>
    </row>
    <row r="3063" spans="1:1" ht="27.75" customHeight="1" x14ac:dyDescent="0.25">
      <c r="A3063"/>
    </row>
    <row r="3064" spans="1:1" ht="27.75" customHeight="1" x14ac:dyDescent="0.25">
      <c r="A3064"/>
    </row>
    <row r="3065" spans="1:1" ht="27.75" customHeight="1" x14ac:dyDescent="0.25">
      <c r="A3065"/>
    </row>
    <row r="3066" spans="1:1" ht="27.75" customHeight="1" x14ac:dyDescent="0.25">
      <c r="A3066"/>
    </row>
    <row r="3067" spans="1:1" ht="27.75" customHeight="1" x14ac:dyDescent="0.25">
      <c r="A3067"/>
    </row>
    <row r="3068" spans="1:1" ht="27.75" customHeight="1" x14ac:dyDescent="0.25">
      <c r="A3068"/>
    </row>
    <row r="3069" spans="1:1" ht="27.75" customHeight="1" x14ac:dyDescent="0.25">
      <c r="A3069"/>
    </row>
    <row r="3070" spans="1:1" ht="27.75" customHeight="1" x14ac:dyDescent="0.25">
      <c r="A3070"/>
    </row>
    <row r="3071" spans="1:1" ht="27.75" customHeight="1" x14ac:dyDescent="0.25">
      <c r="A3071"/>
    </row>
    <row r="3072" spans="1:1" ht="27.75" customHeight="1" x14ac:dyDescent="0.25">
      <c r="A3072"/>
    </row>
    <row r="3073" spans="1:1" ht="27.75" customHeight="1" x14ac:dyDescent="0.25">
      <c r="A3073"/>
    </row>
    <row r="3074" spans="1:1" ht="27.75" customHeight="1" x14ac:dyDescent="0.25">
      <c r="A3074"/>
    </row>
    <row r="3075" spans="1:1" ht="27.75" customHeight="1" x14ac:dyDescent="0.25">
      <c r="A3075"/>
    </row>
    <row r="3076" spans="1:1" ht="27.75" customHeight="1" x14ac:dyDescent="0.25">
      <c r="A3076"/>
    </row>
    <row r="3077" spans="1:1" ht="27.75" customHeight="1" x14ac:dyDescent="0.25">
      <c r="A3077"/>
    </row>
    <row r="3078" spans="1:1" ht="27.75" customHeight="1" x14ac:dyDescent="0.25">
      <c r="A3078"/>
    </row>
    <row r="3079" spans="1:1" ht="27.75" customHeight="1" x14ac:dyDescent="0.25">
      <c r="A3079"/>
    </row>
    <row r="3080" spans="1:1" ht="27.75" customHeight="1" x14ac:dyDescent="0.25">
      <c r="A3080"/>
    </row>
    <row r="3081" spans="1:1" ht="27.75" customHeight="1" x14ac:dyDescent="0.25">
      <c r="A3081"/>
    </row>
    <row r="3082" spans="1:1" ht="27.75" customHeight="1" x14ac:dyDescent="0.25">
      <c r="A3082"/>
    </row>
    <row r="3083" spans="1:1" ht="27.75" customHeight="1" x14ac:dyDescent="0.25">
      <c r="A3083"/>
    </row>
    <row r="3084" spans="1:1" ht="27.75" customHeight="1" x14ac:dyDescent="0.25">
      <c r="A3084"/>
    </row>
    <row r="3085" spans="1:1" ht="27.75" customHeight="1" x14ac:dyDescent="0.25">
      <c r="A3085"/>
    </row>
    <row r="3086" spans="1:1" ht="27.75" customHeight="1" x14ac:dyDescent="0.25">
      <c r="A3086"/>
    </row>
    <row r="3087" spans="1:1" ht="27.75" customHeight="1" x14ac:dyDescent="0.25">
      <c r="A3087"/>
    </row>
    <row r="3088" spans="1:1" ht="27.75" customHeight="1" x14ac:dyDescent="0.25">
      <c r="A3088"/>
    </row>
    <row r="3089" spans="1:1" ht="27.75" customHeight="1" x14ac:dyDescent="0.25">
      <c r="A3089"/>
    </row>
    <row r="3090" spans="1:1" ht="27.75" customHeight="1" x14ac:dyDescent="0.25">
      <c r="A3090"/>
    </row>
    <row r="3091" spans="1:1" ht="27.75" customHeight="1" x14ac:dyDescent="0.25">
      <c r="A3091"/>
    </row>
    <row r="3092" spans="1:1" ht="27.75" customHeight="1" x14ac:dyDescent="0.25">
      <c r="A3092"/>
    </row>
    <row r="3093" spans="1:1" ht="27.75" customHeight="1" x14ac:dyDescent="0.25">
      <c r="A3093"/>
    </row>
    <row r="3094" spans="1:1" ht="27.75" customHeight="1" x14ac:dyDescent="0.25">
      <c r="A3094"/>
    </row>
    <row r="3095" spans="1:1" ht="27.75" customHeight="1" x14ac:dyDescent="0.25">
      <c r="A3095"/>
    </row>
    <row r="3096" spans="1:1" ht="27.75" customHeight="1" x14ac:dyDescent="0.25">
      <c r="A3096"/>
    </row>
    <row r="3097" spans="1:1" ht="27.75" customHeight="1" x14ac:dyDescent="0.25">
      <c r="A3097"/>
    </row>
    <row r="3098" spans="1:1" ht="27.75" customHeight="1" x14ac:dyDescent="0.25">
      <c r="A3098"/>
    </row>
    <row r="3099" spans="1:1" ht="27.75" customHeight="1" x14ac:dyDescent="0.25">
      <c r="A3099"/>
    </row>
    <row r="3100" spans="1:1" ht="27.75" customHeight="1" x14ac:dyDescent="0.25">
      <c r="A3100"/>
    </row>
    <row r="3101" spans="1:1" ht="27.75" customHeight="1" x14ac:dyDescent="0.25">
      <c r="A3101"/>
    </row>
    <row r="3102" spans="1:1" ht="27.75" customHeight="1" x14ac:dyDescent="0.25">
      <c r="A3102"/>
    </row>
    <row r="3103" spans="1:1" ht="27.75" customHeight="1" x14ac:dyDescent="0.25">
      <c r="A3103"/>
    </row>
    <row r="3104" spans="1:1" ht="27.75" customHeight="1" x14ac:dyDescent="0.25">
      <c r="A3104"/>
    </row>
    <row r="3105" spans="1:1" ht="27.75" customHeight="1" x14ac:dyDescent="0.25">
      <c r="A3105"/>
    </row>
    <row r="3106" spans="1:1" ht="27.75" customHeight="1" x14ac:dyDescent="0.25">
      <c r="A3106"/>
    </row>
    <row r="3107" spans="1:1" ht="27.75" customHeight="1" x14ac:dyDescent="0.25">
      <c r="A3107"/>
    </row>
    <row r="3108" spans="1:1" ht="27.75" customHeight="1" x14ac:dyDescent="0.25">
      <c r="A3108"/>
    </row>
    <row r="3109" spans="1:1" ht="27.75" customHeight="1" x14ac:dyDescent="0.25">
      <c r="A3109"/>
    </row>
    <row r="3110" spans="1:1" ht="27.75" customHeight="1" x14ac:dyDescent="0.25">
      <c r="A3110"/>
    </row>
    <row r="3111" spans="1:1" ht="27.75" customHeight="1" x14ac:dyDescent="0.25">
      <c r="A3111"/>
    </row>
    <row r="3112" spans="1:1" ht="27.75" customHeight="1" x14ac:dyDescent="0.25">
      <c r="A3112"/>
    </row>
    <row r="3113" spans="1:1" ht="27.75" customHeight="1" x14ac:dyDescent="0.25">
      <c r="A3113"/>
    </row>
    <row r="3114" spans="1:1" ht="27.75" customHeight="1" x14ac:dyDescent="0.25">
      <c r="A3114"/>
    </row>
    <row r="3115" spans="1:1" ht="27.75" customHeight="1" x14ac:dyDescent="0.25">
      <c r="A3115"/>
    </row>
    <row r="3116" spans="1:1" ht="27.75" customHeight="1" x14ac:dyDescent="0.25">
      <c r="A3116"/>
    </row>
    <row r="3117" spans="1:1" ht="27.75" customHeight="1" x14ac:dyDescent="0.25">
      <c r="A3117"/>
    </row>
    <row r="3118" spans="1:1" ht="27.75" customHeight="1" x14ac:dyDescent="0.25">
      <c r="A3118"/>
    </row>
    <row r="3119" spans="1:1" ht="27.75" customHeight="1" x14ac:dyDescent="0.25">
      <c r="A3119"/>
    </row>
    <row r="3120" spans="1:1" ht="27.75" customHeight="1" x14ac:dyDescent="0.25">
      <c r="A3120"/>
    </row>
    <row r="3121" spans="1:1" ht="27.75" customHeight="1" x14ac:dyDescent="0.25">
      <c r="A3121"/>
    </row>
    <row r="3122" spans="1:1" ht="27.75" customHeight="1" x14ac:dyDescent="0.25">
      <c r="A3122"/>
    </row>
    <row r="3123" spans="1:1" ht="27.75" customHeight="1" x14ac:dyDescent="0.25">
      <c r="A3123"/>
    </row>
    <row r="3124" spans="1:1" ht="27.75" customHeight="1" x14ac:dyDescent="0.25">
      <c r="A3124"/>
    </row>
    <row r="3125" spans="1:1" ht="27.75" customHeight="1" x14ac:dyDescent="0.25">
      <c r="A3125"/>
    </row>
    <row r="3126" spans="1:1" ht="27.75" customHeight="1" x14ac:dyDescent="0.25">
      <c r="A3126"/>
    </row>
    <row r="3127" spans="1:1" ht="27.75" customHeight="1" x14ac:dyDescent="0.25">
      <c r="A3127"/>
    </row>
    <row r="3128" spans="1:1" ht="27.75" customHeight="1" x14ac:dyDescent="0.25">
      <c r="A3128"/>
    </row>
    <row r="3129" spans="1:1" ht="27.75" customHeight="1" x14ac:dyDescent="0.25">
      <c r="A3129"/>
    </row>
    <row r="3130" spans="1:1" ht="27.75" customHeight="1" x14ac:dyDescent="0.25">
      <c r="A3130"/>
    </row>
    <row r="3131" spans="1:1" ht="27.75" customHeight="1" x14ac:dyDescent="0.25">
      <c r="A3131"/>
    </row>
    <row r="3132" spans="1:1" ht="27.75" customHeight="1" x14ac:dyDescent="0.25">
      <c r="A3132"/>
    </row>
    <row r="3133" spans="1:1" ht="27.75" customHeight="1" x14ac:dyDescent="0.25">
      <c r="A3133"/>
    </row>
    <row r="3134" spans="1:1" ht="27.75" customHeight="1" x14ac:dyDescent="0.25">
      <c r="A3134"/>
    </row>
    <row r="3135" spans="1:1" ht="27.75" customHeight="1" x14ac:dyDescent="0.25">
      <c r="A3135"/>
    </row>
    <row r="3136" spans="1:1" ht="27.75" customHeight="1" x14ac:dyDescent="0.25">
      <c r="A3136"/>
    </row>
    <row r="3137" spans="1:1" ht="27.75" customHeight="1" x14ac:dyDescent="0.25">
      <c r="A3137"/>
    </row>
    <row r="3138" spans="1:1" ht="27.75" customHeight="1" x14ac:dyDescent="0.25">
      <c r="A3138"/>
    </row>
    <row r="3139" spans="1:1" ht="27.75" customHeight="1" x14ac:dyDescent="0.25">
      <c r="A3139"/>
    </row>
    <row r="3140" spans="1:1" ht="27.75" customHeight="1" x14ac:dyDescent="0.25">
      <c r="A3140"/>
    </row>
    <row r="3141" spans="1:1" ht="27.75" customHeight="1" x14ac:dyDescent="0.25">
      <c r="A3141"/>
    </row>
    <row r="3142" spans="1:1" ht="27.75" customHeight="1" x14ac:dyDescent="0.25">
      <c r="A3142"/>
    </row>
    <row r="3143" spans="1:1" ht="27.75" customHeight="1" x14ac:dyDescent="0.25">
      <c r="A3143"/>
    </row>
    <row r="3144" spans="1:1" ht="27.75" customHeight="1" x14ac:dyDescent="0.25">
      <c r="A3144"/>
    </row>
    <row r="3145" spans="1:1" ht="27.75" customHeight="1" x14ac:dyDescent="0.25">
      <c r="A3145"/>
    </row>
    <row r="3146" spans="1:1" ht="27.75" customHeight="1" x14ac:dyDescent="0.25">
      <c r="A3146"/>
    </row>
    <row r="3147" spans="1:1" ht="27.75" customHeight="1" x14ac:dyDescent="0.25">
      <c r="A3147"/>
    </row>
    <row r="3148" spans="1:1" ht="27.75" customHeight="1" x14ac:dyDescent="0.25">
      <c r="A3148"/>
    </row>
    <row r="3149" spans="1:1" ht="27.75" customHeight="1" x14ac:dyDescent="0.25">
      <c r="A3149"/>
    </row>
    <row r="3150" spans="1:1" ht="27.75" customHeight="1" x14ac:dyDescent="0.25">
      <c r="A3150"/>
    </row>
    <row r="3151" spans="1:1" ht="27.75" customHeight="1" x14ac:dyDescent="0.25">
      <c r="A3151"/>
    </row>
    <row r="3152" spans="1:1" ht="27.75" customHeight="1" x14ac:dyDescent="0.25">
      <c r="A3152"/>
    </row>
    <row r="3153" spans="1:1" ht="27.75" customHeight="1" x14ac:dyDescent="0.25">
      <c r="A3153"/>
    </row>
    <row r="3154" spans="1:1" ht="27.75" customHeight="1" x14ac:dyDescent="0.25">
      <c r="A3154"/>
    </row>
    <row r="3155" spans="1:1" ht="27.75" customHeight="1" x14ac:dyDescent="0.25">
      <c r="A3155"/>
    </row>
    <row r="3156" spans="1:1" ht="27.75" customHeight="1" x14ac:dyDescent="0.25">
      <c r="A3156"/>
    </row>
    <row r="3157" spans="1:1" ht="27.75" customHeight="1" x14ac:dyDescent="0.25">
      <c r="A3157"/>
    </row>
    <row r="3158" spans="1:1" ht="27.75" customHeight="1" x14ac:dyDescent="0.25">
      <c r="A3158"/>
    </row>
    <row r="3159" spans="1:1" ht="27.75" customHeight="1" x14ac:dyDescent="0.25">
      <c r="A3159"/>
    </row>
    <row r="3160" spans="1:1" ht="27.75" customHeight="1" x14ac:dyDescent="0.25">
      <c r="A3160"/>
    </row>
    <row r="3161" spans="1:1" ht="27.75" customHeight="1" x14ac:dyDescent="0.25">
      <c r="A3161"/>
    </row>
    <row r="3162" spans="1:1" ht="27.75" customHeight="1" x14ac:dyDescent="0.25">
      <c r="A3162"/>
    </row>
    <row r="3163" spans="1:1" ht="27.75" customHeight="1" x14ac:dyDescent="0.25">
      <c r="A3163"/>
    </row>
    <row r="3164" spans="1:1" ht="27.75" customHeight="1" x14ac:dyDescent="0.25">
      <c r="A3164"/>
    </row>
    <row r="3165" spans="1:1" ht="27.75" customHeight="1" x14ac:dyDescent="0.25">
      <c r="A3165"/>
    </row>
    <row r="3166" spans="1:1" ht="27.75" customHeight="1" x14ac:dyDescent="0.25">
      <c r="A3166"/>
    </row>
    <row r="3167" spans="1:1" ht="27.75" customHeight="1" x14ac:dyDescent="0.25">
      <c r="A3167"/>
    </row>
    <row r="3168" spans="1:1" ht="27.75" customHeight="1" x14ac:dyDescent="0.25">
      <c r="A3168"/>
    </row>
    <row r="3169" spans="1:1" ht="27.75" customHeight="1" x14ac:dyDescent="0.25">
      <c r="A3169"/>
    </row>
    <row r="3170" spans="1:1" ht="27.75" customHeight="1" x14ac:dyDescent="0.25">
      <c r="A3170"/>
    </row>
    <row r="3171" spans="1:1" ht="27.75" customHeight="1" x14ac:dyDescent="0.25">
      <c r="A3171"/>
    </row>
    <row r="3172" spans="1:1" ht="27.75" customHeight="1" x14ac:dyDescent="0.25">
      <c r="A3172"/>
    </row>
    <row r="3173" spans="1:1" ht="27.75" customHeight="1" x14ac:dyDescent="0.25">
      <c r="A3173"/>
    </row>
    <row r="3174" spans="1:1" ht="27.75" customHeight="1" x14ac:dyDescent="0.25">
      <c r="A3174"/>
    </row>
    <row r="3175" spans="1:1" ht="27.75" customHeight="1" x14ac:dyDescent="0.25">
      <c r="A3175"/>
    </row>
    <row r="3176" spans="1:1" ht="27.75" customHeight="1" x14ac:dyDescent="0.25">
      <c r="A3176"/>
    </row>
    <row r="3177" spans="1:1" ht="27.75" customHeight="1" x14ac:dyDescent="0.25">
      <c r="A3177"/>
    </row>
    <row r="3178" spans="1:1" ht="27.75" customHeight="1" x14ac:dyDescent="0.25">
      <c r="A3178"/>
    </row>
    <row r="3179" spans="1:1" ht="27.75" customHeight="1" x14ac:dyDescent="0.25">
      <c r="A3179"/>
    </row>
    <row r="3180" spans="1:1" ht="27.75" customHeight="1" x14ac:dyDescent="0.25">
      <c r="A3180"/>
    </row>
    <row r="3181" spans="1:1" ht="27.75" customHeight="1" x14ac:dyDescent="0.25">
      <c r="A3181"/>
    </row>
    <row r="3182" spans="1:1" ht="27.75" customHeight="1" x14ac:dyDescent="0.25">
      <c r="A3182"/>
    </row>
    <row r="3183" spans="1:1" ht="27.75" customHeight="1" x14ac:dyDescent="0.25">
      <c r="A3183"/>
    </row>
    <row r="3184" spans="1:1" ht="27.75" customHeight="1" x14ac:dyDescent="0.25">
      <c r="A3184"/>
    </row>
    <row r="3185" spans="1:1" ht="27.75" customHeight="1" x14ac:dyDescent="0.25">
      <c r="A3185"/>
    </row>
    <row r="3186" spans="1:1" ht="27.75" customHeight="1" x14ac:dyDescent="0.25">
      <c r="A3186"/>
    </row>
    <row r="3187" spans="1:1" ht="27.75" customHeight="1" x14ac:dyDescent="0.25">
      <c r="A3187"/>
    </row>
    <row r="3188" spans="1:1" ht="27.75" customHeight="1" x14ac:dyDescent="0.25">
      <c r="A3188"/>
    </row>
    <row r="3189" spans="1:1" ht="27.75" customHeight="1" x14ac:dyDescent="0.25">
      <c r="A3189"/>
    </row>
    <row r="3190" spans="1:1" ht="27.75" customHeight="1" x14ac:dyDescent="0.25">
      <c r="A3190"/>
    </row>
    <row r="3191" spans="1:1" ht="27.75" customHeight="1" x14ac:dyDescent="0.25">
      <c r="A3191"/>
    </row>
    <row r="3192" spans="1:1" ht="27.75" customHeight="1" x14ac:dyDescent="0.25">
      <c r="A3192"/>
    </row>
    <row r="3193" spans="1:1" ht="27.75" customHeight="1" x14ac:dyDescent="0.25">
      <c r="A3193"/>
    </row>
    <row r="3194" spans="1:1" ht="27.75" customHeight="1" x14ac:dyDescent="0.25">
      <c r="A3194"/>
    </row>
    <row r="3195" spans="1:1" ht="27.75" customHeight="1" x14ac:dyDescent="0.25">
      <c r="A3195"/>
    </row>
    <row r="3196" spans="1:1" ht="27.75" customHeight="1" x14ac:dyDescent="0.25">
      <c r="A3196"/>
    </row>
    <row r="3197" spans="1:1" ht="27.75" customHeight="1" x14ac:dyDescent="0.25">
      <c r="A3197"/>
    </row>
    <row r="3198" spans="1:1" ht="27.75" customHeight="1" x14ac:dyDescent="0.25">
      <c r="A3198"/>
    </row>
    <row r="3199" spans="1:1" ht="27.75" customHeight="1" x14ac:dyDescent="0.25">
      <c r="A3199"/>
    </row>
    <row r="3200" spans="1:1" ht="27.75" customHeight="1" x14ac:dyDescent="0.25">
      <c r="A3200"/>
    </row>
    <row r="3201" spans="1:1" ht="27.75" customHeight="1" x14ac:dyDescent="0.25">
      <c r="A3201"/>
    </row>
    <row r="3202" spans="1:1" ht="27.75" customHeight="1" x14ac:dyDescent="0.25">
      <c r="A3202"/>
    </row>
    <row r="3203" spans="1:1" ht="27.75" customHeight="1" x14ac:dyDescent="0.25">
      <c r="A3203"/>
    </row>
    <row r="3204" spans="1:1" ht="27.75" customHeight="1" x14ac:dyDescent="0.25">
      <c r="A3204"/>
    </row>
    <row r="3205" spans="1:1" ht="27.75" customHeight="1" x14ac:dyDescent="0.25">
      <c r="A3205"/>
    </row>
    <row r="3206" spans="1:1" ht="27.75" customHeight="1" x14ac:dyDescent="0.25">
      <c r="A3206"/>
    </row>
    <row r="3207" spans="1:1" ht="27.75" customHeight="1" x14ac:dyDescent="0.25">
      <c r="A3207"/>
    </row>
    <row r="3208" spans="1:1" ht="27.75" customHeight="1" x14ac:dyDescent="0.25">
      <c r="A3208"/>
    </row>
    <row r="3209" spans="1:1" ht="27.75" customHeight="1" x14ac:dyDescent="0.25">
      <c r="A3209"/>
    </row>
    <row r="3210" spans="1:1" ht="27.75" customHeight="1" x14ac:dyDescent="0.25">
      <c r="A3210"/>
    </row>
    <row r="3211" spans="1:1" ht="27.75" customHeight="1" x14ac:dyDescent="0.25">
      <c r="A3211"/>
    </row>
    <row r="3212" spans="1:1" ht="27.75" customHeight="1" x14ac:dyDescent="0.25">
      <c r="A3212"/>
    </row>
    <row r="3213" spans="1:1" ht="27.75" customHeight="1" x14ac:dyDescent="0.25">
      <c r="A3213"/>
    </row>
    <row r="3214" spans="1:1" ht="27.75" customHeight="1" x14ac:dyDescent="0.25">
      <c r="A3214"/>
    </row>
    <row r="3215" spans="1:1" ht="27.75" customHeight="1" x14ac:dyDescent="0.25">
      <c r="A3215"/>
    </row>
    <row r="3216" spans="1:1" ht="27.75" customHeight="1" x14ac:dyDescent="0.25">
      <c r="A3216"/>
    </row>
    <row r="3217" spans="1:1" ht="27.75" customHeight="1" x14ac:dyDescent="0.25">
      <c r="A3217"/>
    </row>
    <row r="3218" spans="1:1" ht="27.75" customHeight="1" x14ac:dyDescent="0.25">
      <c r="A3218"/>
    </row>
    <row r="3219" spans="1:1" ht="27.75" customHeight="1" x14ac:dyDescent="0.25">
      <c r="A3219"/>
    </row>
    <row r="3220" spans="1:1" ht="27.75" customHeight="1" x14ac:dyDescent="0.25">
      <c r="A3220"/>
    </row>
    <row r="3221" spans="1:1" ht="27.75" customHeight="1" x14ac:dyDescent="0.25">
      <c r="A3221"/>
    </row>
    <row r="3222" spans="1:1" ht="27.75" customHeight="1" x14ac:dyDescent="0.25">
      <c r="A3222"/>
    </row>
    <row r="3223" spans="1:1" ht="27.75" customHeight="1" x14ac:dyDescent="0.25">
      <c r="A3223"/>
    </row>
    <row r="3224" spans="1:1" ht="27.75" customHeight="1" x14ac:dyDescent="0.25">
      <c r="A3224"/>
    </row>
    <row r="3225" spans="1:1" ht="27.75" customHeight="1" x14ac:dyDescent="0.25">
      <c r="A3225"/>
    </row>
    <row r="3226" spans="1:1" ht="27.75" customHeight="1" x14ac:dyDescent="0.25">
      <c r="A3226"/>
    </row>
    <row r="3227" spans="1:1" ht="27.75" customHeight="1" x14ac:dyDescent="0.25">
      <c r="A3227"/>
    </row>
    <row r="3228" spans="1:1" ht="27.75" customHeight="1" x14ac:dyDescent="0.25">
      <c r="A3228"/>
    </row>
    <row r="3229" spans="1:1" ht="27.75" customHeight="1" x14ac:dyDescent="0.25">
      <c r="A3229"/>
    </row>
    <row r="3230" spans="1:1" ht="27.75" customHeight="1" x14ac:dyDescent="0.25">
      <c r="A3230"/>
    </row>
    <row r="3231" spans="1:1" ht="27.75" customHeight="1" x14ac:dyDescent="0.25">
      <c r="A3231"/>
    </row>
    <row r="3232" spans="1:1" ht="27.75" customHeight="1" x14ac:dyDescent="0.25">
      <c r="A3232"/>
    </row>
    <row r="3233" spans="1:1" ht="27.75" customHeight="1" x14ac:dyDescent="0.25">
      <c r="A3233"/>
    </row>
    <row r="3234" spans="1:1" ht="27.75" customHeight="1" x14ac:dyDescent="0.25">
      <c r="A3234"/>
    </row>
    <row r="3235" spans="1:1" ht="27.75" customHeight="1" x14ac:dyDescent="0.25">
      <c r="A3235"/>
    </row>
    <row r="3236" spans="1:1" ht="27.75" customHeight="1" x14ac:dyDescent="0.25">
      <c r="A3236"/>
    </row>
    <row r="3237" spans="1:1" ht="27.75" customHeight="1" x14ac:dyDescent="0.25">
      <c r="A3237"/>
    </row>
    <row r="3238" spans="1:1" ht="27.75" customHeight="1" x14ac:dyDescent="0.25">
      <c r="A3238"/>
    </row>
    <row r="3239" spans="1:1" ht="27.75" customHeight="1" x14ac:dyDescent="0.25">
      <c r="A3239"/>
    </row>
    <row r="3240" spans="1:1" ht="27.75" customHeight="1" x14ac:dyDescent="0.25">
      <c r="A3240"/>
    </row>
    <row r="3241" spans="1:1" ht="27.75" customHeight="1" x14ac:dyDescent="0.25">
      <c r="A3241"/>
    </row>
    <row r="3242" spans="1:1" ht="27.75" customHeight="1" x14ac:dyDescent="0.25">
      <c r="A3242"/>
    </row>
    <row r="3243" spans="1:1" ht="27.75" customHeight="1" x14ac:dyDescent="0.25">
      <c r="A3243"/>
    </row>
    <row r="3244" spans="1:1" ht="27.75" customHeight="1" x14ac:dyDescent="0.25">
      <c r="A3244"/>
    </row>
    <row r="3245" spans="1:1" ht="27.75" customHeight="1" x14ac:dyDescent="0.25">
      <c r="A3245"/>
    </row>
    <row r="3246" spans="1:1" ht="27.75" customHeight="1" x14ac:dyDescent="0.25">
      <c r="A3246"/>
    </row>
    <row r="3247" spans="1:1" ht="27.75" customHeight="1" x14ac:dyDescent="0.25">
      <c r="A3247"/>
    </row>
    <row r="3248" spans="1:1" ht="27.75" customHeight="1" x14ac:dyDescent="0.25">
      <c r="A3248"/>
    </row>
    <row r="3249" spans="1:1" ht="27.75" customHeight="1" x14ac:dyDescent="0.25">
      <c r="A3249"/>
    </row>
    <row r="3250" spans="1:1" ht="27.75" customHeight="1" x14ac:dyDescent="0.25">
      <c r="A3250"/>
    </row>
    <row r="3251" spans="1:1" ht="27.75" customHeight="1" x14ac:dyDescent="0.25">
      <c r="A3251"/>
    </row>
    <row r="3252" spans="1:1" ht="27.75" customHeight="1" x14ac:dyDescent="0.25">
      <c r="A3252"/>
    </row>
    <row r="3253" spans="1:1" ht="27.75" customHeight="1" x14ac:dyDescent="0.25">
      <c r="A3253"/>
    </row>
    <row r="3254" spans="1:1" ht="27.75" customHeight="1" x14ac:dyDescent="0.25">
      <c r="A3254"/>
    </row>
    <row r="3255" spans="1:1" ht="27.75" customHeight="1" x14ac:dyDescent="0.25">
      <c r="A3255"/>
    </row>
    <row r="3256" spans="1:1" ht="27.75" customHeight="1" x14ac:dyDescent="0.25">
      <c r="A3256"/>
    </row>
    <row r="3257" spans="1:1" ht="27.75" customHeight="1" x14ac:dyDescent="0.25">
      <c r="A3257"/>
    </row>
    <row r="3258" spans="1:1" ht="27.75" customHeight="1" x14ac:dyDescent="0.25">
      <c r="A3258"/>
    </row>
    <row r="3259" spans="1:1" ht="27.75" customHeight="1" x14ac:dyDescent="0.25">
      <c r="A3259"/>
    </row>
    <row r="3260" spans="1:1" ht="27.75" customHeight="1" x14ac:dyDescent="0.25">
      <c r="A3260"/>
    </row>
    <row r="3261" spans="1:1" ht="27.75" customHeight="1" x14ac:dyDescent="0.25">
      <c r="A3261"/>
    </row>
    <row r="3262" spans="1:1" ht="27.75" customHeight="1" x14ac:dyDescent="0.25">
      <c r="A3262"/>
    </row>
    <row r="3263" spans="1:1" ht="27.75" customHeight="1" x14ac:dyDescent="0.25">
      <c r="A3263"/>
    </row>
    <row r="3264" spans="1:1" ht="27.75" customHeight="1" x14ac:dyDescent="0.25">
      <c r="A3264"/>
    </row>
    <row r="3265" spans="1:1" ht="27.75" customHeight="1" x14ac:dyDescent="0.25">
      <c r="A3265"/>
    </row>
    <row r="3266" spans="1:1" ht="27.75" customHeight="1" x14ac:dyDescent="0.25">
      <c r="A3266"/>
    </row>
    <row r="3267" spans="1:1" ht="27.75" customHeight="1" x14ac:dyDescent="0.25">
      <c r="A3267"/>
    </row>
    <row r="3268" spans="1:1" ht="27.75" customHeight="1" x14ac:dyDescent="0.25">
      <c r="A3268"/>
    </row>
    <row r="3269" spans="1:1" ht="27.75" customHeight="1" x14ac:dyDescent="0.25">
      <c r="A3269"/>
    </row>
    <row r="3270" spans="1:1" ht="27.75" customHeight="1" x14ac:dyDescent="0.25">
      <c r="A3270"/>
    </row>
    <row r="3271" spans="1:1" ht="27.75" customHeight="1" x14ac:dyDescent="0.25">
      <c r="A3271"/>
    </row>
    <row r="3272" spans="1:1" ht="27.75" customHeight="1" x14ac:dyDescent="0.25">
      <c r="A3272"/>
    </row>
    <row r="3273" spans="1:1" ht="27.75" customHeight="1" x14ac:dyDescent="0.25">
      <c r="A3273"/>
    </row>
    <row r="3274" spans="1:1" ht="27.75" customHeight="1" x14ac:dyDescent="0.25">
      <c r="A3274"/>
    </row>
    <row r="3275" spans="1:1" ht="27.75" customHeight="1" x14ac:dyDescent="0.25">
      <c r="A3275"/>
    </row>
    <row r="3276" spans="1:1" ht="27.75" customHeight="1" x14ac:dyDescent="0.25">
      <c r="A3276"/>
    </row>
    <row r="3277" spans="1:1" ht="27.75" customHeight="1" x14ac:dyDescent="0.25">
      <c r="A3277"/>
    </row>
    <row r="3278" spans="1:1" ht="27.75" customHeight="1" x14ac:dyDescent="0.25">
      <c r="A3278"/>
    </row>
    <row r="3279" spans="1:1" ht="27.75" customHeight="1" x14ac:dyDescent="0.25">
      <c r="A3279"/>
    </row>
    <row r="3280" spans="1:1" ht="27.75" customHeight="1" x14ac:dyDescent="0.25">
      <c r="A3280"/>
    </row>
    <row r="3281" spans="1:1" ht="27.75" customHeight="1" x14ac:dyDescent="0.25">
      <c r="A3281"/>
    </row>
    <row r="3282" spans="1:1" ht="27.75" customHeight="1" x14ac:dyDescent="0.25">
      <c r="A3282"/>
    </row>
    <row r="3283" spans="1:1" ht="27.75" customHeight="1" x14ac:dyDescent="0.25">
      <c r="A3283"/>
    </row>
    <row r="3284" spans="1:1" ht="27.75" customHeight="1" x14ac:dyDescent="0.25">
      <c r="A3284"/>
    </row>
    <row r="3285" spans="1:1" ht="27.75" customHeight="1" x14ac:dyDescent="0.25">
      <c r="A3285"/>
    </row>
    <row r="3286" spans="1:1" ht="27.75" customHeight="1" x14ac:dyDescent="0.25">
      <c r="A3286"/>
    </row>
    <row r="3287" spans="1:1" ht="27.75" customHeight="1" x14ac:dyDescent="0.25">
      <c r="A3287"/>
    </row>
    <row r="3288" spans="1:1" ht="27.75" customHeight="1" x14ac:dyDescent="0.25">
      <c r="A3288"/>
    </row>
    <row r="3289" spans="1:1" ht="27.75" customHeight="1" x14ac:dyDescent="0.25">
      <c r="A3289"/>
    </row>
    <row r="3290" spans="1:1" ht="27.75" customHeight="1" x14ac:dyDescent="0.25">
      <c r="A3290"/>
    </row>
    <row r="3291" spans="1:1" ht="27.75" customHeight="1" x14ac:dyDescent="0.25">
      <c r="A3291"/>
    </row>
    <row r="3292" spans="1:1" ht="27.75" customHeight="1" x14ac:dyDescent="0.25">
      <c r="A3292"/>
    </row>
    <row r="3293" spans="1:1" ht="27.75" customHeight="1" x14ac:dyDescent="0.25">
      <c r="A3293"/>
    </row>
    <row r="3294" spans="1:1" ht="27.75" customHeight="1" x14ac:dyDescent="0.25">
      <c r="A3294"/>
    </row>
    <row r="3295" spans="1:1" ht="27.75" customHeight="1" x14ac:dyDescent="0.25">
      <c r="A3295"/>
    </row>
    <row r="3296" spans="1:1" ht="27.75" customHeight="1" x14ac:dyDescent="0.25">
      <c r="A3296"/>
    </row>
    <row r="3297" spans="1:1" ht="27.75" customHeight="1" x14ac:dyDescent="0.25">
      <c r="A3297"/>
    </row>
    <row r="3298" spans="1:1" ht="27.75" customHeight="1" x14ac:dyDescent="0.25">
      <c r="A3298"/>
    </row>
    <row r="3299" spans="1:1" ht="27.75" customHeight="1" x14ac:dyDescent="0.25">
      <c r="A3299"/>
    </row>
    <row r="3300" spans="1:1" ht="27.75" customHeight="1" x14ac:dyDescent="0.25">
      <c r="A3300"/>
    </row>
    <row r="3301" spans="1:1" ht="27.75" customHeight="1" x14ac:dyDescent="0.25">
      <c r="A3301"/>
    </row>
    <row r="3302" spans="1:1" ht="27.75" customHeight="1" x14ac:dyDescent="0.25">
      <c r="A3302"/>
    </row>
    <row r="3303" spans="1:1" ht="27.75" customHeight="1" x14ac:dyDescent="0.25">
      <c r="A3303"/>
    </row>
    <row r="3304" spans="1:1" ht="27.75" customHeight="1" x14ac:dyDescent="0.25">
      <c r="A3304"/>
    </row>
    <row r="3305" spans="1:1" ht="27.75" customHeight="1" x14ac:dyDescent="0.25">
      <c r="A3305"/>
    </row>
    <row r="3306" spans="1:1" ht="27.75" customHeight="1" x14ac:dyDescent="0.25">
      <c r="A3306"/>
    </row>
    <row r="3307" spans="1:1" ht="27.75" customHeight="1" x14ac:dyDescent="0.25">
      <c r="A3307"/>
    </row>
    <row r="3308" spans="1:1" ht="27.75" customHeight="1" x14ac:dyDescent="0.25">
      <c r="A3308"/>
    </row>
    <row r="3309" spans="1:1" ht="27.75" customHeight="1" x14ac:dyDescent="0.25">
      <c r="A3309"/>
    </row>
    <row r="3310" spans="1:1" ht="27.75" customHeight="1" x14ac:dyDescent="0.25">
      <c r="A3310"/>
    </row>
    <row r="3311" spans="1:1" ht="27.75" customHeight="1" x14ac:dyDescent="0.25">
      <c r="A3311"/>
    </row>
    <row r="3312" spans="1:1" ht="27.75" customHeight="1" x14ac:dyDescent="0.25">
      <c r="A3312"/>
    </row>
    <row r="3313" spans="1:1" ht="27.75" customHeight="1" x14ac:dyDescent="0.25">
      <c r="A3313"/>
    </row>
    <row r="3314" spans="1:1" ht="27.75" customHeight="1" x14ac:dyDescent="0.25">
      <c r="A3314"/>
    </row>
    <row r="3315" spans="1:1" ht="27.75" customHeight="1" x14ac:dyDescent="0.25">
      <c r="A3315"/>
    </row>
    <row r="3316" spans="1:1" ht="27.75" customHeight="1" x14ac:dyDescent="0.25">
      <c r="A3316"/>
    </row>
    <row r="3317" spans="1:1" ht="27.75" customHeight="1" x14ac:dyDescent="0.25">
      <c r="A3317"/>
    </row>
    <row r="3318" spans="1:1" ht="27.75" customHeight="1" x14ac:dyDescent="0.25">
      <c r="A3318"/>
    </row>
    <row r="3319" spans="1:1" ht="27.75" customHeight="1" x14ac:dyDescent="0.25">
      <c r="A3319"/>
    </row>
    <row r="3320" spans="1:1" ht="27.75" customHeight="1" x14ac:dyDescent="0.25">
      <c r="A3320"/>
    </row>
    <row r="3321" spans="1:1" ht="27.75" customHeight="1" x14ac:dyDescent="0.25">
      <c r="A3321"/>
    </row>
    <row r="3322" spans="1:1" ht="27.75" customHeight="1" x14ac:dyDescent="0.25">
      <c r="A3322"/>
    </row>
    <row r="3323" spans="1:1" ht="27.75" customHeight="1" x14ac:dyDescent="0.25">
      <c r="A3323"/>
    </row>
    <row r="3324" spans="1:1" ht="27.75" customHeight="1" x14ac:dyDescent="0.25">
      <c r="A3324"/>
    </row>
    <row r="3325" spans="1:1" ht="27.75" customHeight="1" x14ac:dyDescent="0.25">
      <c r="A3325"/>
    </row>
    <row r="3326" spans="1:1" ht="27.75" customHeight="1" x14ac:dyDescent="0.25">
      <c r="A3326"/>
    </row>
    <row r="3327" spans="1:1" ht="27.75" customHeight="1" x14ac:dyDescent="0.25">
      <c r="A3327"/>
    </row>
    <row r="3328" spans="1:1" ht="27.75" customHeight="1" x14ac:dyDescent="0.25">
      <c r="A3328"/>
    </row>
    <row r="3329" spans="1:1" ht="27.75" customHeight="1" x14ac:dyDescent="0.25">
      <c r="A3329"/>
    </row>
    <row r="3330" spans="1:1" ht="27.75" customHeight="1" x14ac:dyDescent="0.25">
      <c r="A3330"/>
    </row>
    <row r="3331" spans="1:1" ht="27.75" customHeight="1" x14ac:dyDescent="0.25">
      <c r="A3331"/>
    </row>
    <row r="3332" spans="1:1" ht="27.75" customHeight="1" x14ac:dyDescent="0.25">
      <c r="A3332"/>
    </row>
    <row r="3333" spans="1:1" ht="27.75" customHeight="1" x14ac:dyDescent="0.25">
      <c r="A3333"/>
    </row>
    <row r="3334" spans="1:1" ht="27.75" customHeight="1" x14ac:dyDescent="0.25">
      <c r="A3334"/>
    </row>
    <row r="3335" spans="1:1" ht="27.75" customHeight="1" x14ac:dyDescent="0.25">
      <c r="A3335"/>
    </row>
    <row r="3336" spans="1:1" ht="27.75" customHeight="1" x14ac:dyDescent="0.25">
      <c r="A3336"/>
    </row>
    <row r="3337" spans="1:1" ht="27.75" customHeight="1" x14ac:dyDescent="0.25">
      <c r="A3337"/>
    </row>
    <row r="3338" spans="1:1" ht="27.75" customHeight="1" x14ac:dyDescent="0.25">
      <c r="A3338"/>
    </row>
    <row r="3339" spans="1:1" ht="27.75" customHeight="1" x14ac:dyDescent="0.25">
      <c r="A3339"/>
    </row>
    <row r="3340" spans="1:1" ht="27.75" customHeight="1" x14ac:dyDescent="0.25">
      <c r="A3340"/>
    </row>
    <row r="3341" spans="1:1" ht="27.75" customHeight="1" x14ac:dyDescent="0.25">
      <c r="A3341"/>
    </row>
    <row r="3342" spans="1:1" ht="27.75" customHeight="1" x14ac:dyDescent="0.25">
      <c r="A3342"/>
    </row>
    <row r="3343" spans="1:1" ht="27.75" customHeight="1" x14ac:dyDescent="0.25">
      <c r="A3343"/>
    </row>
    <row r="3344" spans="1:1" ht="27.75" customHeight="1" x14ac:dyDescent="0.25">
      <c r="A3344"/>
    </row>
    <row r="3345" spans="1:1" ht="27.75" customHeight="1" x14ac:dyDescent="0.25">
      <c r="A3345"/>
    </row>
    <row r="3346" spans="1:1" ht="27.75" customHeight="1" x14ac:dyDescent="0.25">
      <c r="A3346"/>
    </row>
    <row r="3347" spans="1:1" ht="27.75" customHeight="1" x14ac:dyDescent="0.25">
      <c r="A3347"/>
    </row>
    <row r="3348" spans="1:1" ht="27.75" customHeight="1" x14ac:dyDescent="0.25">
      <c r="A3348"/>
    </row>
    <row r="3349" spans="1:1" ht="27.75" customHeight="1" x14ac:dyDescent="0.25">
      <c r="A3349"/>
    </row>
    <row r="3350" spans="1:1" ht="27.75" customHeight="1" x14ac:dyDescent="0.25">
      <c r="A3350"/>
    </row>
    <row r="3351" spans="1:1" ht="27.75" customHeight="1" x14ac:dyDescent="0.25">
      <c r="A3351"/>
    </row>
    <row r="3352" spans="1:1" ht="27.75" customHeight="1" x14ac:dyDescent="0.25">
      <c r="A3352"/>
    </row>
    <row r="3353" spans="1:1" ht="27.75" customHeight="1" x14ac:dyDescent="0.25">
      <c r="A3353"/>
    </row>
    <row r="3354" spans="1:1" ht="27.75" customHeight="1" x14ac:dyDescent="0.25">
      <c r="A3354"/>
    </row>
    <row r="3355" spans="1:1" ht="27.75" customHeight="1" x14ac:dyDescent="0.25">
      <c r="A3355"/>
    </row>
    <row r="3356" spans="1:1" ht="27.75" customHeight="1" x14ac:dyDescent="0.25">
      <c r="A3356"/>
    </row>
    <row r="3357" spans="1:1" ht="27.75" customHeight="1" x14ac:dyDescent="0.25">
      <c r="A3357"/>
    </row>
    <row r="3358" spans="1:1" ht="27.75" customHeight="1" x14ac:dyDescent="0.25">
      <c r="A3358"/>
    </row>
    <row r="3359" spans="1:1" ht="27.75" customHeight="1" x14ac:dyDescent="0.25">
      <c r="A3359"/>
    </row>
    <row r="3360" spans="1:1" ht="27.75" customHeight="1" x14ac:dyDescent="0.25">
      <c r="A3360"/>
    </row>
    <row r="3361" spans="1:1" ht="27.75" customHeight="1" x14ac:dyDescent="0.25">
      <c r="A3361"/>
    </row>
    <row r="3362" spans="1:1" ht="27.75" customHeight="1" x14ac:dyDescent="0.25">
      <c r="A3362"/>
    </row>
    <row r="3363" spans="1:1" ht="27.75" customHeight="1" x14ac:dyDescent="0.25">
      <c r="A3363"/>
    </row>
    <row r="3364" spans="1:1" ht="27.75" customHeight="1" x14ac:dyDescent="0.25">
      <c r="A3364"/>
    </row>
    <row r="3365" spans="1:1" ht="27.75" customHeight="1" x14ac:dyDescent="0.25">
      <c r="A3365"/>
    </row>
    <row r="3366" spans="1:1" ht="27.75" customHeight="1" x14ac:dyDescent="0.25">
      <c r="A3366"/>
    </row>
    <row r="3367" spans="1:1" ht="27.75" customHeight="1" x14ac:dyDescent="0.25">
      <c r="A3367"/>
    </row>
    <row r="3368" spans="1:1" ht="27.75" customHeight="1" x14ac:dyDescent="0.25">
      <c r="A3368"/>
    </row>
    <row r="3369" spans="1:1" ht="27.75" customHeight="1" x14ac:dyDescent="0.25">
      <c r="A3369"/>
    </row>
    <row r="3370" spans="1:1" ht="27.75" customHeight="1" x14ac:dyDescent="0.25">
      <c r="A3370"/>
    </row>
    <row r="3371" spans="1:1" ht="27.75" customHeight="1" x14ac:dyDescent="0.25">
      <c r="A3371"/>
    </row>
    <row r="3372" spans="1:1" ht="27.75" customHeight="1" x14ac:dyDescent="0.25">
      <c r="A3372"/>
    </row>
    <row r="3373" spans="1:1" ht="27.75" customHeight="1" x14ac:dyDescent="0.25">
      <c r="A3373"/>
    </row>
    <row r="3374" spans="1:1" ht="27.75" customHeight="1" x14ac:dyDescent="0.25">
      <c r="A3374"/>
    </row>
    <row r="3375" spans="1:1" ht="27.75" customHeight="1" x14ac:dyDescent="0.25">
      <c r="A3375"/>
    </row>
    <row r="3376" spans="1:1" ht="27.75" customHeight="1" x14ac:dyDescent="0.25">
      <c r="A3376"/>
    </row>
    <row r="3377" spans="1:1" ht="27.75" customHeight="1" x14ac:dyDescent="0.25">
      <c r="A3377"/>
    </row>
    <row r="3378" spans="1:1" ht="27.75" customHeight="1" x14ac:dyDescent="0.25">
      <c r="A3378"/>
    </row>
    <row r="3379" spans="1:1" ht="27.75" customHeight="1" x14ac:dyDescent="0.25">
      <c r="A3379"/>
    </row>
    <row r="3380" spans="1:1" ht="27.75" customHeight="1" x14ac:dyDescent="0.25">
      <c r="A3380"/>
    </row>
    <row r="3381" spans="1:1" ht="27.75" customHeight="1" x14ac:dyDescent="0.25">
      <c r="A3381"/>
    </row>
    <row r="3382" spans="1:1" ht="27.75" customHeight="1" x14ac:dyDescent="0.25">
      <c r="A3382"/>
    </row>
    <row r="3383" spans="1:1" ht="27.75" customHeight="1" x14ac:dyDescent="0.25">
      <c r="A3383"/>
    </row>
    <row r="3384" spans="1:1" ht="27.75" customHeight="1" x14ac:dyDescent="0.25">
      <c r="A3384"/>
    </row>
    <row r="3385" spans="1:1" ht="27.75" customHeight="1" x14ac:dyDescent="0.25">
      <c r="A3385"/>
    </row>
    <row r="3386" spans="1:1" ht="27.75" customHeight="1" x14ac:dyDescent="0.25">
      <c r="A3386"/>
    </row>
    <row r="3387" spans="1:1" ht="27.75" customHeight="1" x14ac:dyDescent="0.25">
      <c r="A3387"/>
    </row>
    <row r="3388" spans="1:1" ht="27.75" customHeight="1" x14ac:dyDescent="0.25">
      <c r="A3388"/>
    </row>
    <row r="3389" spans="1:1" ht="27.75" customHeight="1" x14ac:dyDescent="0.25">
      <c r="A3389"/>
    </row>
    <row r="3390" spans="1:1" ht="27.75" customHeight="1" x14ac:dyDescent="0.25">
      <c r="A3390"/>
    </row>
    <row r="3391" spans="1:1" ht="27.75" customHeight="1" x14ac:dyDescent="0.25">
      <c r="A3391"/>
    </row>
    <row r="3392" spans="1:1" ht="27.75" customHeight="1" x14ac:dyDescent="0.25">
      <c r="A3392"/>
    </row>
    <row r="3393" spans="1:1" ht="27.75" customHeight="1" x14ac:dyDescent="0.25">
      <c r="A3393"/>
    </row>
    <row r="3394" spans="1:1" ht="27.75" customHeight="1" x14ac:dyDescent="0.25">
      <c r="A3394"/>
    </row>
    <row r="3395" spans="1:1" ht="27.75" customHeight="1" x14ac:dyDescent="0.25">
      <c r="A3395"/>
    </row>
    <row r="3396" spans="1:1" ht="27.75" customHeight="1" x14ac:dyDescent="0.25">
      <c r="A3396"/>
    </row>
    <row r="3397" spans="1:1" ht="27.75" customHeight="1" x14ac:dyDescent="0.25">
      <c r="A3397"/>
    </row>
    <row r="3398" spans="1:1" ht="27.75" customHeight="1" x14ac:dyDescent="0.25">
      <c r="A3398"/>
    </row>
    <row r="3399" spans="1:1" ht="27.75" customHeight="1" x14ac:dyDescent="0.25">
      <c r="A3399"/>
    </row>
    <row r="3400" spans="1:1" ht="27.75" customHeight="1" x14ac:dyDescent="0.25">
      <c r="A3400"/>
    </row>
    <row r="3401" spans="1:1" ht="27.75" customHeight="1" x14ac:dyDescent="0.25">
      <c r="A3401"/>
    </row>
    <row r="3402" spans="1:1" ht="27.75" customHeight="1" x14ac:dyDescent="0.25">
      <c r="A3402"/>
    </row>
    <row r="3403" spans="1:1" ht="27.75" customHeight="1" x14ac:dyDescent="0.25">
      <c r="A3403"/>
    </row>
    <row r="3404" spans="1:1" ht="27.75" customHeight="1" x14ac:dyDescent="0.25">
      <c r="A3404"/>
    </row>
    <row r="3405" spans="1:1" ht="27.75" customHeight="1" x14ac:dyDescent="0.25">
      <c r="A3405"/>
    </row>
    <row r="3406" spans="1:1" ht="27.75" customHeight="1" x14ac:dyDescent="0.25">
      <c r="A3406"/>
    </row>
    <row r="3407" spans="1:1" ht="27.75" customHeight="1" x14ac:dyDescent="0.25">
      <c r="A3407"/>
    </row>
    <row r="3408" spans="1:1" ht="27.75" customHeight="1" x14ac:dyDescent="0.25">
      <c r="A3408"/>
    </row>
    <row r="3409" spans="1:1" ht="27.75" customHeight="1" x14ac:dyDescent="0.25">
      <c r="A3409"/>
    </row>
    <row r="3410" spans="1:1" ht="27.75" customHeight="1" x14ac:dyDescent="0.25">
      <c r="A3410"/>
    </row>
    <row r="3411" spans="1:1" ht="27.75" customHeight="1" x14ac:dyDescent="0.25">
      <c r="A3411"/>
    </row>
    <row r="3412" spans="1:1" ht="27.75" customHeight="1" x14ac:dyDescent="0.25">
      <c r="A3412"/>
    </row>
    <row r="3413" spans="1:1" ht="27.75" customHeight="1" x14ac:dyDescent="0.25">
      <c r="A3413"/>
    </row>
    <row r="3414" spans="1:1" ht="27.75" customHeight="1" x14ac:dyDescent="0.25">
      <c r="A3414"/>
    </row>
    <row r="3415" spans="1:1" ht="27.75" customHeight="1" x14ac:dyDescent="0.25">
      <c r="A3415"/>
    </row>
    <row r="3416" spans="1:1" ht="27.75" customHeight="1" x14ac:dyDescent="0.25">
      <c r="A3416"/>
    </row>
    <row r="3417" spans="1:1" ht="27.75" customHeight="1" x14ac:dyDescent="0.25">
      <c r="A3417"/>
    </row>
    <row r="3418" spans="1:1" ht="27.75" customHeight="1" x14ac:dyDescent="0.25">
      <c r="A3418"/>
    </row>
    <row r="3419" spans="1:1" ht="27.75" customHeight="1" x14ac:dyDescent="0.25">
      <c r="A3419"/>
    </row>
    <row r="3420" spans="1:1" ht="27.75" customHeight="1" x14ac:dyDescent="0.25">
      <c r="A3420"/>
    </row>
    <row r="3421" spans="1:1" ht="27.75" customHeight="1" x14ac:dyDescent="0.25">
      <c r="A3421"/>
    </row>
    <row r="3422" spans="1:1" ht="27.75" customHeight="1" x14ac:dyDescent="0.25">
      <c r="A3422"/>
    </row>
    <row r="3423" spans="1:1" ht="27.75" customHeight="1" x14ac:dyDescent="0.25">
      <c r="A3423"/>
    </row>
    <row r="3424" spans="1:1" ht="27.75" customHeight="1" x14ac:dyDescent="0.25">
      <c r="A3424"/>
    </row>
    <row r="3425" spans="1:1" ht="27.75" customHeight="1" x14ac:dyDescent="0.25">
      <c r="A3425"/>
    </row>
    <row r="3426" spans="1:1" ht="27.75" customHeight="1" x14ac:dyDescent="0.25">
      <c r="A3426"/>
    </row>
    <row r="3427" spans="1:1" ht="27.75" customHeight="1" x14ac:dyDescent="0.25">
      <c r="A3427"/>
    </row>
    <row r="3428" spans="1:1" ht="27.75" customHeight="1" x14ac:dyDescent="0.25">
      <c r="A3428"/>
    </row>
    <row r="3429" spans="1:1" ht="27.75" customHeight="1" x14ac:dyDescent="0.25">
      <c r="A3429"/>
    </row>
    <row r="3430" spans="1:1" ht="27.75" customHeight="1" x14ac:dyDescent="0.25">
      <c r="A3430"/>
    </row>
    <row r="3431" spans="1:1" ht="27.75" customHeight="1" x14ac:dyDescent="0.25">
      <c r="A3431"/>
    </row>
    <row r="3432" spans="1:1" ht="27.75" customHeight="1" x14ac:dyDescent="0.25">
      <c r="A3432"/>
    </row>
    <row r="3433" spans="1:1" ht="27.75" customHeight="1" x14ac:dyDescent="0.25">
      <c r="A3433"/>
    </row>
    <row r="3434" spans="1:1" ht="27.75" customHeight="1" x14ac:dyDescent="0.25">
      <c r="A3434"/>
    </row>
    <row r="3435" spans="1:1" ht="27.75" customHeight="1" x14ac:dyDescent="0.25">
      <c r="A3435"/>
    </row>
    <row r="3436" spans="1:1" ht="27.75" customHeight="1" x14ac:dyDescent="0.25">
      <c r="A3436"/>
    </row>
    <row r="3437" spans="1:1" ht="27.75" customHeight="1" x14ac:dyDescent="0.25">
      <c r="A3437"/>
    </row>
    <row r="3438" spans="1:1" ht="27.75" customHeight="1" x14ac:dyDescent="0.25">
      <c r="A3438"/>
    </row>
    <row r="3439" spans="1:1" ht="27.75" customHeight="1" x14ac:dyDescent="0.25">
      <c r="A3439"/>
    </row>
    <row r="3440" spans="1:1" ht="27.75" customHeight="1" x14ac:dyDescent="0.25">
      <c r="A3440"/>
    </row>
    <row r="3441" spans="1:1" ht="27.75" customHeight="1" x14ac:dyDescent="0.25">
      <c r="A3441"/>
    </row>
    <row r="3442" spans="1:1" ht="27.75" customHeight="1" x14ac:dyDescent="0.25">
      <c r="A3442"/>
    </row>
    <row r="3443" spans="1:1" ht="27.75" customHeight="1" x14ac:dyDescent="0.25">
      <c r="A3443"/>
    </row>
    <row r="3444" spans="1:1" ht="27.75" customHeight="1" x14ac:dyDescent="0.25">
      <c r="A3444"/>
    </row>
    <row r="3445" spans="1:1" ht="27.75" customHeight="1" x14ac:dyDescent="0.25">
      <c r="A3445"/>
    </row>
    <row r="3446" spans="1:1" ht="27.75" customHeight="1" x14ac:dyDescent="0.25">
      <c r="A3446"/>
    </row>
    <row r="3447" spans="1:1" ht="27.75" customHeight="1" x14ac:dyDescent="0.25">
      <c r="A3447"/>
    </row>
    <row r="3448" spans="1:1" ht="27.75" customHeight="1" x14ac:dyDescent="0.25">
      <c r="A3448"/>
    </row>
    <row r="3449" spans="1:1" ht="27.75" customHeight="1" x14ac:dyDescent="0.25">
      <c r="A3449"/>
    </row>
    <row r="3450" spans="1:1" ht="27.75" customHeight="1" x14ac:dyDescent="0.25">
      <c r="A3450"/>
    </row>
    <row r="3451" spans="1:1" ht="27.75" customHeight="1" x14ac:dyDescent="0.25">
      <c r="A3451"/>
    </row>
    <row r="3452" spans="1:1" ht="27.75" customHeight="1" x14ac:dyDescent="0.25">
      <c r="A3452"/>
    </row>
    <row r="3453" spans="1:1" ht="27.75" customHeight="1" x14ac:dyDescent="0.25">
      <c r="A3453"/>
    </row>
    <row r="3454" spans="1:1" ht="27.75" customHeight="1" x14ac:dyDescent="0.25">
      <c r="A3454"/>
    </row>
    <row r="3455" spans="1:1" ht="27.75" customHeight="1" x14ac:dyDescent="0.25">
      <c r="A3455"/>
    </row>
    <row r="3456" spans="1:1" ht="27.75" customHeight="1" x14ac:dyDescent="0.25">
      <c r="A3456"/>
    </row>
    <row r="3457" spans="1:1" ht="27.75" customHeight="1" x14ac:dyDescent="0.25">
      <c r="A3457"/>
    </row>
    <row r="3458" spans="1:1" ht="27.75" customHeight="1" x14ac:dyDescent="0.25">
      <c r="A3458"/>
    </row>
    <row r="3459" spans="1:1" ht="27.75" customHeight="1" x14ac:dyDescent="0.25">
      <c r="A3459"/>
    </row>
    <row r="3460" spans="1:1" ht="27.75" customHeight="1" x14ac:dyDescent="0.25">
      <c r="A3460"/>
    </row>
    <row r="3461" spans="1:1" ht="27.75" customHeight="1" x14ac:dyDescent="0.25">
      <c r="A3461"/>
    </row>
    <row r="3462" spans="1:1" ht="27.75" customHeight="1" x14ac:dyDescent="0.25">
      <c r="A3462"/>
    </row>
    <row r="3463" spans="1:1" ht="27.75" customHeight="1" x14ac:dyDescent="0.25">
      <c r="A3463"/>
    </row>
    <row r="3464" spans="1:1" ht="27.75" customHeight="1" x14ac:dyDescent="0.25">
      <c r="A3464"/>
    </row>
    <row r="3465" spans="1:1" ht="27.75" customHeight="1" x14ac:dyDescent="0.25">
      <c r="A3465"/>
    </row>
    <row r="3466" spans="1:1" ht="27.75" customHeight="1" x14ac:dyDescent="0.25">
      <c r="A3466"/>
    </row>
    <row r="3467" spans="1:1" ht="27.75" customHeight="1" x14ac:dyDescent="0.25">
      <c r="A3467"/>
    </row>
    <row r="3468" spans="1:1" ht="27.75" customHeight="1" x14ac:dyDescent="0.25">
      <c r="A3468"/>
    </row>
    <row r="3469" spans="1:1" ht="27.75" customHeight="1" x14ac:dyDescent="0.25">
      <c r="A3469"/>
    </row>
    <row r="3470" spans="1:1" ht="27.75" customHeight="1" x14ac:dyDescent="0.25">
      <c r="A3470"/>
    </row>
    <row r="3471" spans="1:1" ht="27.75" customHeight="1" x14ac:dyDescent="0.25">
      <c r="A3471"/>
    </row>
    <row r="3472" spans="1:1" ht="27.75" customHeight="1" x14ac:dyDescent="0.25">
      <c r="A3472"/>
    </row>
    <row r="3473" spans="1:1" ht="27.75" customHeight="1" x14ac:dyDescent="0.25">
      <c r="A3473"/>
    </row>
    <row r="3474" spans="1:1" ht="27.75" customHeight="1" x14ac:dyDescent="0.25">
      <c r="A3474"/>
    </row>
    <row r="3475" spans="1:1" ht="27.75" customHeight="1" x14ac:dyDescent="0.25">
      <c r="A3475"/>
    </row>
    <row r="3476" spans="1:1" ht="27.75" customHeight="1" x14ac:dyDescent="0.25">
      <c r="A3476"/>
    </row>
    <row r="3477" spans="1:1" ht="27.75" customHeight="1" x14ac:dyDescent="0.25">
      <c r="A3477"/>
    </row>
    <row r="3478" spans="1:1" ht="27.75" customHeight="1" x14ac:dyDescent="0.25">
      <c r="A3478"/>
    </row>
    <row r="3479" spans="1:1" ht="27.75" customHeight="1" x14ac:dyDescent="0.25">
      <c r="A3479"/>
    </row>
    <row r="3480" spans="1:1" ht="27.75" customHeight="1" x14ac:dyDescent="0.25">
      <c r="A3480"/>
    </row>
    <row r="3481" spans="1:1" ht="27.75" customHeight="1" x14ac:dyDescent="0.25">
      <c r="A3481"/>
    </row>
    <row r="3482" spans="1:1" ht="27.75" customHeight="1" x14ac:dyDescent="0.25">
      <c r="A3482"/>
    </row>
    <row r="3483" spans="1:1" ht="27.75" customHeight="1" x14ac:dyDescent="0.25">
      <c r="A3483"/>
    </row>
    <row r="3484" spans="1:1" ht="27.75" customHeight="1" x14ac:dyDescent="0.25">
      <c r="A3484"/>
    </row>
    <row r="3485" spans="1:1" ht="27.75" customHeight="1" x14ac:dyDescent="0.25">
      <c r="A3485"/>
    </row>
    <row r="3486" spans="1:1" ht="27.75" customHeight="1" x14ac:dyDescent="0.25">
      <c r="A3486"/>
    </row>
    <row r="3487" spans="1:1" ht="27.75" customHeight="1" x14ac:dyDescent="0.25">
      <c r="A3487"/>
    </row>
    <row r="3488" spans="1:1" ht="27.75" customHeight="1" x14ac:dyDescent="0.25">
      <c r="A3488"/>
    </row>
    <row r="3489" spans="1:1" ht="27.75" customHeight="1" x14ac:dyDescent="0.25">
      <c r="A3489"/>
    </row>
    <row r="3490" spans="1:1" ht="27.75" customHeight="1" x14ac:dyDescent="0.25">
      <c r="A3490"/>
    </row>
    <row r="3491" spans="1:1" ht="27.75" customHeight="1" x14ac:dyDescent="0.25">
      <c r="A3491"/>
    </row>
    <row r="3492" spans="1:1" ht="27.75" customHeight="1" x14ac:dyDescent="0.25">
      <c r="A3492"/>
    </row>
    <row r="3493" spans="1:1" ht="27.75" customHeight="1" x14ac:dyDescent="0.25">
      <c r="A3493"/>
    </row>
    <row r="3494" spans="1:1" ht="27.75" customHeight="1" x14ac:dyDescent="0.25">
      <c r="A3494"/>
    </row>
    <row r="3495" spans="1:1" ht="27.75" customHeight="1" x14ac:dyDescent="0.25">
      <c r="A3495"/>
    </row>
    <row r="3496" spans="1:1" ht="27.75" customHeight="1" x14ac:dyDescent="0.25">
      <c r="A3496"/>
    </row>
    <row r="3497" spans="1:1" ht="27.75" customHeight="1" x14ac:dyDescent="0.25">
      <c r="A3497"/>
    </row>
    <row r="3498" spans="1:1" ht="27.75" customHeight="1" x14ac:dyDescent="0.25">
      <c r="A3498"/>
    </row>
    <row r="3499" spans="1:1" ht="27.75" customHeight="1" x14ac:dyDescent="0.25">
      <c r="A3499"/>
    </row>
    <row r="3500" spans="1:1" ht="27.75" customHeight="1" x14ac:dyDescent="0.25">
      <c r="A3500"/>
    </row>
    <row r="3501" spans="1:1" ht="27.75" customHeight="1" x14ac:dyDescent="0.25">
      <c r="A3501"/>
    </row>
    <row r="3502" spans="1:1" ht="27.75" customHeight="1" x14ac:dyDescent="0.25">
      <c r="A3502"/>
    </row>
    <row r="3503" spans="1:1" ht="27.75" customHeight="1" x14ac:dyDescent="0.25">
      <c r="A3503"/>
    </row>
    <row r="3504" spans="1:1" ht="27.75" customHeight="1" x14ac:dyDescent="0.25">
      <c r="A3504"/>
    </row>
    <row r="3505" spans="1:1" ht="27.75" customHeight="1" x14ac:dyDescent="0.25">
      <c r="A3505"/>
    </row>
    <row r="3506" spans="1:1" ht="27.75" customHeight="1" x14ac:dyDescent="0.25">
      <c r="A3506"/>
    </row>
    <row r="3507" spans="1:1" ht="27.75" customHeight="1" x14ac:dyDescent="0.25">
      <c r="A3507"/>
    </row>
    <row r="3508" spans="1:1" ht="27.75" customHeight="1" x14ac:dyDescent="0.25">
      <c r="A3508"/>
    </row>
    <row r="3509" spans="1:1" ht="27.75" customHeight="1" x14ac:dyDescent="0.25">
      <c r="A3509"/>
    </row>
    <row r="3510" spans="1:1" ht="27.75" customHeight="1" x14ac:dyDescent="0.25">
      <c r="A3510"/>
    </row>
    <row r="3511" spans="1:1" ht="27.75" customHeight="1" x14ac:dyDescent="0.25">
      <c r="A3511"/>
    </row>
    <row r="3512" spans="1:1" ht="27.75" customHeight="1" x14ac:dyDescent="0.25">
      <c r="A3512"/>
    </row>
    <row r="3513" spans="1:1" ht="27.75" customHeight="1" x14ac:dyDescent="0.25">
      <c r="A3513"/>
    </row>
    <row r="3514" spans="1:1" ht="27.75" customHeight="1" x14ac:dyDescent="0.25">
      <c r="A3514"/>
    </row>
    <row r="3515" spans="1:1" ht="27.75" customHeight="1" x14ac:dyDescent="0.25">
      <c r="A3515"/>
    </row>
    <row r="3516" spans="1:1" ht="27.75" customHeight="1" x14ac:dyDescent="0.25">
      <c r="A3516"/>
    </row>
    <row r="3517" spans="1:1" ht="27.75" customHeight="1" x14ac:dyDescent="0.25">
      <c r="A3517"/>
    </row>
    <row r="3518" spans="1:1" ht="27.75" customHeight="1" x14ac:dyDescent="0.25">
      <c r="A3518"/>
    </row>
    <row r="3519" spans="1:1" ht="27.75" customHeight="1" x14ac:dyDescent="0.25">
      <c r="A3519"/>
    </row>
    <row r="3520" spans="1:1" ht="27.75" customHeight="1" x14ac:dyDescent="0.25">
      <c r="A3520"/>
    </row>
    <row r="3521" spans="1:1" ht="27.75" customHeight="1" x14ac:dyDescent="0.25">
      <c r="A3521"/>
    </row>
    <row r="3522" spans="1:1" ht="27.75" customHeight="1" x14ac:dyDescent="0.25">
      <c r="A3522"/>
    </row>
    <row r="3523" spans="1:1" ht="27.75" customHeight="1" x14ac:dyDescent="0.25">
      <c r="A3523"/>
    </row>
    <row r="3524" spans="1:1" ht="27.75" customHeight="1" x14ac:dyDescent="0.25">
      <c r="A3524"/>
    </row>
    <row r="3525" spans="1:1" ht="27.75" customHeight="1" x14ac:dyDescent="0.25">
      <c r="A3525"/>
    </row>
    <row r="3526" spans="1:1" ht="27.75" customHeight="1" x14ac:dyDescent="0.25">
      <c r="A3526"/>
    </row>
    <row r="3527" spans="1:1" ht="27.75" customHeight="1" x14ac:dyDescent="0.25">
      <c r="A3527"/>
    </row>
    <row r="3528" spans="1:1" ht="27.75" customHeight="1" x14ac:dyDescent="0.25">
      <c r="A3528"/>
    </row>
    <row r="3529" spans="1:1" ht="27.75" customHeight="1" x14ac:dyDescent="0.25">
      <c r="A3529"/>
    </row>
    <row r="3530" spans="1:1" ht="27.75" customHeight="1" x14ac:dyDescent="0.25">
      <c r="A3530"/>
    </row>
    <row r="3531" spans="1:1" ht="27.75" customHeight="1" x14ac:dyDescent="0.25">
      <c r="A3531"/>
    </row>
    <row r="3532" spans="1:1" ht="27.75" customHeight="1" x14ac:dyDescent="0.25">
      <c r="A3532"/>
    </row>
    <row r="3533" spans="1:1" ht="27.75" customHeight="1" x14ac:dyDescent="0.25">
      <c r="A3533"/>
    </row>
    <row r="3534" spans="1:1" ht="27.75" customHeight="1" x14ac:dyDescent="0.25">
      <c r="A3534"/>
    </row>
    <row r="3535" spans="1:1" ht="27.75" customHeight="1" x14ac:dyDescent="0.25">
      <c r="A3535"/>
    </row>
    <row r="3536" spans="1:1" ht="27.75" customHeight="1" x14ac:dyDescent="0.25">
      <c r="A3536"/>
    </row>
    <row r="3537" spans="1:1" ht="27.75" customHeight="1" x14ac:dyDescent="0.25">
      <c r="A3537"/>
    </row>
    <row r="3538" spans="1:1" ht="27.75" customHeight="1" x14ac:dyDescent="0.25">
      <c r="A3538"/>
    </row>
    <row r="3539" spans="1:1" ht="27.75" customHeight="1" x14ac:dyDescent="0.25">
      <c r="A3539"/>
    </row>
    <row r="3540" spans="1:1" ht="27.75" customHeight="1" x14ac:dyDescent="0.25">
      <c r="A3540"/>
    </row>
    <row r="3541" spans="1:1" ht="27.75" customHeight="1" x14ac:dyDescent="0.25">
      <c r="A3541"/>
    </row>
    <row r="3542" spans="1:1" ht="27.75" customHeight="1" x14ac:dyDescent="0.25">
      <c r="A3542"/>
    </row>
    <row r="3543" spans="1:1" ht="27.75" customHeight="1" x14ac:dyDescent="0.25">
      <c r="A3543"/>
    </row>
    <row r="3544" spans="1:1" ht="27.75" customHeight="1" x14ac:dyDescent="0.25">
      <c r="A3544"/>
    </row>
    <row r="3545" spans="1:1" ht="27.75" customHeight="1" x14ac:dyDescent="0.25">
      <c r="A3545"/>
    </row>
    <row r="3546" spans="1:1" ht="27.75" customHeight="1" x14ac:dyDescent="0.25">
      <c r="A3546"/>
    </row>
    <row r="3547" spans="1:1" ht="27.75" customHeight="1" x14ac:dyDescent="0.25">
      <c r="A3547"/>
    </row>
    <row r="3548" spans="1:1" ht="27.75" customHeight="1" x14ac:dyDescent="0.25">
      <c r="A3548"/>
    </row>
    <row r="3549" spans="1:1" ht="27.75" customHeight="1" x14ac:dyDescent="0.25">
      <c r="A3549"/>
    </row>
    <row r="3550" spans="1:1" ht="27.75" customHeight="1" x14ac:dyDescent="0.25">
      <c r="A3550"/>
    </row>
    <row r="3551" spans="1:1" ht="27.75" customHeight="1" x14ac:dyDescent="0.25">
      <c r="A3551"/>
    </row>
    <row r="3552" spans="1:1" ht="27.75" customHeight="1" x14ac:dyDescent="0.25">
      <c r="A3552"/>
    </row>
    <row r="3553" spans="1:1" ht="27.75" customHeight="1" x14ac:dyDescent="0.25">
      <c r="A3553"/>
    </row>
    <row r="3554" spans="1:1" ht="27.75" customHeight="1" x14ac:dyDescent="0.25">
      <c r="A3554"/>
    </row>
    <row r="3555" spans="1:1" ht="27.75" customHeight="1" x14ac:dyDescent="0.25">
      <c r="A3555"/>
    </row>
    <row r="3556" spans="1:1" ht="27.75" customHeight="1" x14ac:dyDescent="0.25">
      <c r="A3556"/>
    </row>
    <row r="3557" spans="1:1" ht="27.75" customHeight="1" x14ac:dyDescent="0.25">
      <c r="A3557"/>
    </row>
    <row r="3558" spans="1:1" ht="27.75" customHeight="1" x14ac:dyDescent="0.25">
      <c r="A3558"/>
    </row>
    <row r="3559" spans="1:1" ht="27.75" customHeight="1" x14ac:dyDescent="0.25">
      <c r="A3559"/>
    </row>
    <row r="3560" spans="1:1" ht="27.75" customHeight="1" x14ac:dyDescent="0.25">
      <c r="A3560"/>
    </row>
    <row r="3561" spans="1:1" ht="27.75" customHeight="1" x14ac:dyDescent="0.25">
      <c r="A3561"/>
    </row>
    <row r="3562" spans="1:1" ht="27.75" customHeight="1" x14ac:dyDescent="0.25">
      <c r="A3562"/>
    </row>
    <row r="3563" spans="1:1" ht="27.75" customHeight="1" x14ac:dyDescent="0.25">
      <c r="A3563"/>
    </row>
    <row r="3564" spans="1:1" ht="27.75" customHeight="1" x14ac:dyDescent="0.25">
      <c r="A3564"/>
    </row>
    <row r="3565" spans="1:1" ht="27.75" customHeight="1" x14ac:dyDescent="0.25">
      <c r="A3565"/>
    </row>
    <row r="3566" spans="1:1" ht="27.75" customHeight="1" x14ac:dyDescent="0.25">
      <c r="A3566"/>
    </row>
    <row r="3567" spans="1:1" ht="27.75" customHeight="1" x14ac:dyDescent="0.25">
      <c r="A3567"/>
    </row>
    <row r="3568" spans="1:1" ht="27.75" customHeight="1" x14ac:dyDescent="0.25">
      <c r="A3568"/>
    </row>
    <row r="3569" spans="1:1" ht="27.75" customHeight="1" x14ac:dyDescent="0.25">
      <c r="A3569"/>
    </row>
    <row r="3570" spans="1:1" ht="27.75" customHeight="1" x14ac:dyDescent="0.25">
      <c r="A3570"/>
    </row>
    <row r="3571" spans="1:1" ht="27.75" customHeight="1" x14ac:dyDescent="0.25">
      <c r="A3571"/>
    </row>
    <row r="3572" spans="1:1" ht="27.75" customHeight="1" x14ac:dyDescent="0.25">
      <c r="A3572"/>
    </row>
    <row r="3573" spans="1:1" ht="27.75" customHeight="1" x14ac:dyDescent="0.25">
      <c r="A3573"/>
    </row>
    <row r="3574" spans="1:1" ht="27.75" customHeight="1" x14ac:dyDescent="0.25">
      <c r="A3574"/>
    </row>
    <row r="3575" spans="1:1" ht="27.75" customHeight="1" x14ac:dyDescent="0.25">
      <c r="A3575"/>
    </row>
    <row r="3576" spans="1:1" ht="27.75" customHeight="1" x14ac:dyDescent="0.25">
      <c r="A3576"/>
    </row>
    <row r="3577" spans="1:1" ht="27.75" customHeight="1" x14ac:dyDescent="0.25">
      <c r="A3577"/>
    </row>
    <row r="3578" spans="1:1" ht="27.75" customHeight="1" x14ac:dyDescent="0.25">
      <c r="A3578"/>
    </row>
    <row r="3579" spans="1:1" ht="27.75" customHeight="1" x14ac:dyDescent="0.25">
      <c r="A3579"/>
    </row>
    <row r="3580" spans="1:1" ht="27.75" customHeight="1" x14ac:dyDescent="0.25">
      <c r="A3580"/>
    </row>
    <row r="3581" spans="1:1" ht="27.75" customHeight="1" x14ac:dyDescent="0.25">
      <c r="A3581"/>
    </row>
    <row r="3582" spans="1:1" ht="27.75" customHeight="1" x14ac:dyDescent="0.25">
      <c r="A3582"/>
    </row>
    <row r="3583" spans="1:1" ht="27.75" customHeight="1" x14ac:dyDescent="0.25">
      <c r="A3583"/>
    </row>
    <row r="3584" spans="1:1" ht="27.75" customHeight="1" x14ac:dyDescent="0.25">
      <c r="A3584"/>
    </row>
    <row r="3585" spans="1:1" ht="27.75" customHeight="1" x14ac:dyDescent="0.25">
      <c r="A3585"/>
    </row>
    <row r="3586" spans="1:1" ht="27.75" customHeight="1" x14ac:dyDescent="0.25">
      <c r="A3586"/>
    </row>
    <row r="3587" spans="1:1" ht="27.75" customHeight="1" x14ac:dyDescent="0.25">
      <c r="A3587"/>
    </row>
    <row r="3588" spans="1:1" ht="27.75" customHeight="1" x14ac:dyDescent="0.25">
      <c r="A3588"/>
    </row>
    <row r="3589" spans="1:1" ht="27.75" customHeight="1" x14ac:dyDescent="0.25">
      <c r="A3589"/>
    </row>
    <row r="3590" spans="1:1" ht="27.75" customHeight="1" x14ac:dyDescent="0.25">
      <c r="A3590"/>
    </row>
    <row r="3591" spans="1:1" ht="27.75" customHeight="1" x14ac:dyDescent="0.25">
      <c r="A3591"/>
    </row>
    <row r="3592" spans="1:1" ht="27.75" customHeight="1" x14ac:dyDescent="0.25">
      <c r="A3592"/>
    </row>
    <row r="3593" spans="1:1" ht="27.75" customHeight="1" x14ac:dyDescent="0.25">
      <c r="A3593"/>
    </row>
    <row r="3594" spans="1:1" ht="27.75" customHeight="1" x14ac:dyDescent="0.25">
      <c r="A3594"/>
    </row>
    <row r="3595" spans="1:1" ht="27.75" customHeight="1" x14ac:dyDescent="0.25">
      <c r="A3595"/>
    </row>
    <row r="3596" spans="1:1" ht="27.75" customHeight="1" x14ac:dyDescent="0.25">
      <c r="A3596"/>
    </row>
    <row r="3597" spans="1:1" ht="27.75" customHeight="1" x14ac:dyDescent="0.25">
      <c r="A3597"/>
    </row>
    <row r="3598" spans="1:1" ht="27.75" customHeight="1" x14ac:dyDescent="0.25">
      <c r="A3598"/>
    </row>
    <row r="3599" spans="1:1" ht="27.75" customHeight="1" x14ac:dyDescent="0.25">
      <c r="A3599"/>
    </row>
    <row r="3600" spans="1:1" ht="27.75" customHeight="1" x14ac:dyDescent="0.25">
      <c r="A3600"/>
    </row>
    <row r="3601" spans="1:1" ht="27.75" customHeight="1" x14ac:dyDescent="0.25">
      <c r="A3601"/>
    </row>
    <row r="3602" spans="1:1" ht="27.75" customHeight="1" x14ac:dyDescent="0.25">
      <c r="A3602"/>
    </row>
    <row r="3603" spans="1:1" ht="27.75" customHeight="1" x14ac:dyDescent="0.25">
      <c r="A3603"/>
    </row>
    <row r="3604" spans="1:1" ht="27.75" customHeight="1" x14ac:dyDescent="0.25">
      <c r="A3604"/>
    </row>
    <row r="3605" spans="1:1" ht="27.75" customHeight="1" x14ac:dyDescent="0.25">
      <c r="A3605"/>
    </row>
    <row r="3606" spans="1:1" ht="27.75" customHeight="1" x14ac:dyDescent="0.25">
      <c r="A3606"/>
    </row>
    <row r="3607" spans="1:1" ht="27.75" customHeight="1" x14ac:dyDescent="0.25">
      <c r="A3607"/>
    </row>
    <row r="3608" spans="1:1" ht="27.75" customHeight="1" x14ac:dyDescent="0.25">
      <c r="A3608"/>
    </row>
    <row r="3609" spans="1:1" ht="27.75" customHeight="1" x14ac:dyDescent="0.25">
      <c r="A3609"/>
    </row>
    <row r="3610" spans="1:1" ht="27.75" customHeight="1" x14ac:dyDescent="0.25">
      <c r="A3610"/>
    </row>
    <row r="3611" spans="1:1" ht="27.75" customHeight="1" x14ac:dyDescent="0.25">
      <c r="A3611"/>
    </row>
    <row r="3612" spans="1:1" ht="27.75" customHeight="1" x14ac:dyDescent="0.25">
      <c r="A3612"/>
    </row>
    <row r="3613" spans="1:1" ht="27.75" customHeight="1" x14ac:dyDescent="0.25">
      <c r="A3613"/>
    </row>
    <row r="3614" spans="1:1" ht="27.75" customHeight="1" x14ac:dyDescent="0.25">
      <c r="A3614"/>
    </row>
    <row r="3615" spans="1:1" ht="27.75" customHeight="1" x14ac:dyDescent="0.25">
      <c r="A3615"/>
    </row>
    <row r="3616" spans="1:1" ht="27.75" customHeight="1" x14ac:dyDescent="0.25">
      <c r="A3616"/>
    </row>
    <row r="3617" spans="1:1" ht="27.75" customHeight="1" x14ac:dyDescent="0.25">
      <c r="A3617"/>
    </row>
    <row r="3618" spans="1:1" ht="27.75" customHeight="1" x14ac:dyDescent="0.25">
      <c r="A3618"/>
    </row>
    <row r="3619" spans="1:1" ht="27.75" customHeight="1" x14ac:dyDescent="0.25">
      <c r="A3619"/>
    </row>
    <row r="3620" spans="1:1" ht="27.75" customHeight="1" x14ac:dyDescent="0.25">
      <c r="A3620"/>
    </row>
    <row r="3621" spans="1:1" ht="27.75" customHeight="1" x14ac:dyDescent="0.25">
      <c r="A3621"/>
    </row>
    <row r="3622" spans="1:1" ht="27.75" customHeight="1" x14ac:dyDescent="0.25">
      <c r="A3622"/>
    </row>
    <row r="3623" spans="1:1" ht="27.75" customHeight="1" x14ac:dyDescent="0.25">
      <c r="A3623"/>
    </row>
    <row r="3624" spans="1:1" ht="27.75" customHeight="1" x14ac:dyDescent="0.25">
      <c r="A3624"/>
    </row>
    <row r="3625" spans="1:1" ht="27.75" customHeight="1" x14ac:dyDescent="0.25">
      <c r="A3625"/>
    </row>
    <row r="3626" spans="1:1" ht="27.75" customHeight="1" x14ac:dyDescent="0.25">
      <c r="A3626"/>
    </row>
    <row r="3627" spans="1:1" ht="27.75" customHeight="1" x14ac:dyDescent="0.25">
      <c r="A3627"/>
    </row>
    <row r="3628" spans="1:1" ht="27.75" customHeight="1" x14ac:dyDescent="0.25">
      <c r="A3628"/>
    </row>
    <row r="3629" spans="1:1" ht="27.75" customHeight="1" x14ac:dyDescent="0.25">
      <c r="A3629"/>
    </row>
    <row r="3630" spans="1:1" ht="27.75" customHeight="1" x14ac:dyDescent="0.25">
      <c r="A3630"/>
    </row>
    <row r="3631" spans="1:1" ht="27.75" customHeight="1" x14ac:dyDescent="0.25">
      <c r="A3631"/>
    </row>
    <row r="3632" spans="1:1" ht="27.75" customHeight="1" x14ac:dyDescent="0.25">
      <c r="A3632"/>
    </row>
    <row r="3633" spans="1:1" ht="27.75" customHeight="1" x14ac:dyDescent="0.25">
      <c r="A3633"/>
    </row>
    <row r="3634" spans="1:1" ht="27.75" customHeight="1" x14ac:dyDescent="0.25">
      <c r="A3634"/>
    </row>
    <row r="3635" spans="1:1" ht="27.75" customHeight="1" x14ac:dyDescent="0.25">
      <c r="A3635"/>
    </row>
    <row r="3636" spans="1:1" ht="27.75" customHeight="1" x14ac:dyDescent="0.25">
      <c r="A3636"/>
    </row>
    <row r="3637" spans="1:1" ht="27.75" customHeight="1" x14ac:dyDescent="0.25">
      <c r="A3637"/>
    </row>
    <row r="3638" spans="1:1" ht="27.75" customHeight="1" x14ac:dyDescent="0.25">
      <c r="A3638"/>
    </row>
    <row r="3639" spans="1:1" ht="27.75" customHeight="1" x14ac:dyDescent="0.25">
      <c r="A3639"/>
    </row>
    <row r="3640" spans="1:1" ht="27.75" customHeight="1" x14ac:dyDescent="0.25">
      <c r="A3640"/>
    </row>
    <row r="3641" spans="1:1" ht="27.75" customHeight="1" x14ac:dyDescent="0.25">
      <c r="A3641"/>
    </row>
    <row r="3642" spans="1:1" ht="27.75" customHeight="1" x14ac:dyDescent="0.25">
      <c r="A3642"/>
    </row>
    <row r="3643" spans="1:1" ht="27.75" customHeight="1" x14ac:dyDescent="0.25">
      <c r="A3643"/>
    </row>
    <row r="3644" spans="1:1" ht="27.75" customHeight="1" x14ac:dyDescent="0.25">
      <c r="A3644"/>
    </row>
    <row r="3645" spans="1:1" ht="27.75" customHeight="1" x14ac:dyDescent="0.25">
      <c r="A3645"/>
    </row>
    <row r="3646" spans="1:1" ht="27.75" customHeight="1" x14ac:dyDescent="0.25">
      <c r="A3646"/>
    </row>
    <row r="3647" spans="1:1" ht="27.75" customHeight="1" x14ac:dyDescent="0.25">
      <c r="A3647"/>
    </row>
    <row r="3648" spans="1:1" ht="27.75" customHeight="1" x14ac:dyDescent="0.25">
      <c r="A3648"/>
    </row>
    <row r="3649" spans="1:1" ht="27.75" customHeight="1" x14ac:dyDescent="0.25">
      <c r="A3649"/>
    </row>
    <row r="3650" spans="1:1" ht="27.75" customHeight="1" x14ac:dyDescent="0.25">
      <c r="A3650"/>
    </row>
    <row r="3651" spans="1:1" ht="27.75" customHeight="1" x14ac:dyDescent="0.25">
      <c r="A3651"/>
    </row>
    <row r="3652" spans="1:1" ht="27.75" customHeight="1" x14ac:dyDescent="0.25">
      <c r="A3652"/>
    </row>
    <row r="3653" spans="1:1" ht="27.75" customHeight="1" x14ac:dyDescent="0.25">
      <c r="A3653"/>
    </row>
    <row r="3654" spans="1:1" ht="27.75" customHeight="1" x14ac:dyDescent="0.25">
      <c r="A3654"/>
    </row>
    <row r="3655" spans="1:1" ht="27.75" customHeight="1" x14ac:dyDescent="0.25">
      <c r="A3655"/>
    </row>
    <row r="3656" spans="1:1" ht="27.75" customHeight="1" x14ac:dyDescent="0.25">
      <c r="A3656"/>
    </row>
    <row r="3657" spans="1:1" ht="27.75" customHeight="1" x14ac:dyDescent="0.25">
      <c r="A3657"/>
    </row>
    <row r="3658" spans="1:1" ht="27.75" customHeight="1" x14ac:dyDescent="0.25">
      <c r="A3658"/>
    </row>
    <row r="3659" spans="1:1" ht="27.75" customHeight="1" x14ac:dyDescent="0.25">
      <c r="A3659"/>
    </row>
    <row r="3660" spans="1:1" ht="27.75" customHeight="1" x14ac:dyDescent="0.25">
      <c r="A3660"/>
    </row>
    <row r="3661" spans="1:1" ht="27.75" customHeight="1" x14ac:dyDescent="0.25">
      <c r="A3661"/>
    </row>
    <row r="3662" spans="1:1" ht="27.75" customHeight="1" x14ac:dyDescent="0.25">
      <c r="A3662"/>
    </row>
    <row r="3663" spans="1:1" ht="27.75" customHeight="1" x14ac:dyDescent="0.25">
      <c r="A3663"/>
    </row>
    <row r="3664" spans="1:1" ht="27.75" customHeight="1" x14ac:dyDescent="0.25">
      <c r="A3664"/>
    </row>
    <row r="3665" spans="1:1" ht="27.75" customHeight="1" x14ac:dyDescent="0.25">
      <c r="A3665"/>
    </row>
    <row r="3666" spans="1:1" ht="27.75" customHeight="1" x14ac:dyDescent="0.25">
      <c r="A3666"/>
    </row>
    <row r="3667" spans="1:1" ht="27.75" customHeight="1" x14ac:dyDescent="0.25">
      <c r="A3667"/>
    </row>
    <row r="3668" spans="1:1" ht="27.75" customHeight="1" x14ac:dyDescent="0.25">
      <c r="A3668"/>
    </row>
    <row r="3669" spans="1:1" ht="27.75" customHeight="1" x14ac:dyDescent="0.25">
      <c r="A3669"/>
    </row>
    <row r="3670" spans="1:1" ht="27.75" customHeight="1" x14ac:dyDescent="0.25">
      <c r="A3670"/>
    </row>
    <row r="3671" spans="1:1" ht="27.75" customHeight="1" x14ac:dyDescent="0.25">
      <c r="A3671"/>
    </row>
    <row r="3672" spans="1:1" ht="27.75" customHeight="1" x14ac:dyDescent="0.25">
      <c r="A3672"/>
    </row>
    <row r="3673" spans="1:1" ht="27.75" customHeight="1" x14ac:dyDescent="0.25">
      <c r="A3673"/>
    </row>
    <row r="3674" spans="1:1" ht="27.75" customHeight="1" x14ac:dyDescent="0.25">
      <c r="A3674"/>
    </row>
    <row r="3675" spans="1:1" ht="27.75" customHeight="1" x14ac:dyDescent="0.25">
      <c r="A3675"/>
    </row>
    <row r="3676" spans="1:1" ht="27.75" customHeight="1" x14ac:dyDescent="0.25">
      <c r="A3676"/>
    </row>
    <row r="3677" spans="1:1" ht="27.75" customHeight="1" x14ac:dyDescent="0.25">
      <c r="A3677"/>
    </row>
    <row r="3678" spans="1:1" ht="27.75" customHeight="1" x14ac:dyDescent="0.25">
      <c r="A3678"/>
    </row>
    <row r="3679" spans="1:1" ht="27.75" customHeight="1" x14ac:dyDescent="0.25">
      <c r="A3679"/>
    </row>
    <row r="3680" spans="1:1" ht="27.75" customHeight="1" x14ac:dyDescent="0.25">
      <c r="A3680"/>
    </row>
    <row r="3681" spans="1:1" ht="27.75" customHeight="1" x14ac:dyDescent="0.25">
      <c r="A3681"/>
    </row>
    <row r="3682" spans="1:1" ht="27.75" customHeight="1" x14ac:dyDescent="0.25">
      <c r="A3682"/>
    </row>
    <row r="3683" spans="1:1" ht="27.75" customHeight="1" x14ac:dyDescent="0.25">
      <c r="A3683"/>
    </row>
    <row r="3684" spans="1:1" ht="27.75" customHeight="1" x14ac:dyDescent="0.25">
      <c r="A3684"/>
    </row>
    <row r="3685" spans="1:1" ht="27.75" customHeight="1" x14ac:dyDescent="0.25">
      <c r="A3685"/>
    </row>
    <row r="3686" spans="1:1" ht="27.75" customHeight="1" x14ac:dyDescent="0.25">
      <c r="A3686"/>
    </row>
    <row r="3687" spans="1:1" ht="27.75" customHeight="1" x14ac:dyDescent="0.25">
      <c r="A3687"/>
    </row>
    <row r="3688" spans="1:1" ht="27.75" customHeight="1" x14ac:dyDescent="0.25">
      <c r="A3688"/>
    </row>
    <row r="3689" spans="1:1" ht="27.75" customHeight="1" x14ac:dyDescent="0.25">
      <c r="A3689"/>
    </row>
    <row r="3690" spans="1:1" ht="27.75" customHeight="1" x14ac:dyDescent="0.25">
      <c r="A3690"/>
    </row>
    <row r="3691" spans="1:1" ht="27.75" customHeight="1" x14ac:dyDescent="0.25">
      <c r="A3691"/>
    </row>
    <row r="3692" spans="1:1" ht="27.75" customHeight="1" x14ac:dyDescent="0.25">
      <c r="A3692"/>
    </row>
    <row r="3693" spans="1:1" ht="27.75" customHeight="1" x14ac:dyDescent="0.25">
      <c r="A3693"/>
    </row>
    <row r="3694" spans="1:1" ht="27.75" customHeight="1" x14ac:dyDescent="0.25">
      <c r="A3694"/>
    </row>
    <row r="3695" spans="1:1" ht="27.75" customHeight="1" x14ac:dyDescent="0.25">
      <c r="A3695"/>
    </row>
    <row r="3696" spans="1:1" ht="27.75" customHeight="1" x14ac:dyDescent="0.25">
      <c r="A3696"/>
    </row>
    <row r="3697" spans="1:1" ht="27.75" customHeight="1" x14ac:dyDescent="0.25">
      <c r="A3697"/>
    </row>
    <row r="3698" spans="1:1" ht="27.75" customHeight="1" x14ac:dyDescent="0.25">
      <c r="A3698"/>
    </row>
    <row r="3699" spans="1:1" ht="27.75" customHeight="1" x14ac:dyDescent="0.25">
      <c r="A3699"/>
    </row>
    <row r="3700" spans="1:1" ht="27.75" customHeight="1" x14ac:dyDescent="0.25">
      <c r="A3700"/>
    </row>
    <row r="3701" spans="1:1" ht="27.75" customHeight="1" x14ac:dyDescent="0.25">
      <c r="A3701"/>
    </row>
    <row r="3702" spans="1:1" ht="27.75" customHeight="1" x14ac:dyDescent="0.25">
      <c r="A3702"/>
    </row>
    <row r="3703" spans="1:1" ht="27.75" customHeight="1" x14ac:dyDescent="0.25">
      <c r="A3703"/>
    </row>
    <row r="3704" spans="1:1" ht="27.75" customHeight="1" x14ac:dyDescent="0.25">
      <c r="A3704"/>
    </row>
    <row r="3705" spans="1:1" ht="27.75" customHeight="1" x14ac:dyDescent="0.25">
      <c r="A3705"/>
    </row>
    <row r="3706" spans="1:1" ht="27.75" customHeight="1" x14ac:dyDescent="0.25">
      <c r="A3706"/>
    </row>
    <row r="3707" spans="1:1" ht="27.75" customHeight="1" x14ac:dyDescent="0.25">
      <c r="A3707"/>
    </row>
    <row r="3708" spans="1:1" ht="27.75" customHeight="1" x14ac:dyDescent="0.25">
      <c r="A3708"/>
    </row>
    <row r="3709" spans="1:1" ht="27.75" customHeight="1" x14ac:dyDescent="0.25">
      <c r="A3709"/>
    </row>
    <row r="3710" spans="1:1" ht="27.75" customHeight="1" x14ac:dyDescent="0.25">
      <c r="A3710"/>
    </row>
    <row r="3711" spans="1:1" ht="27.75" customHeight="1" x14ac:dyDescent="0.25">
      <c r="A3711"/>
    </row>
    <row r="3712" spans="1:1" ht="27.75" customHeight="1" x14ac:dyDescent="0.25">
      <c r="A3712"/>
    </row>
    <row r="3713" spans="1:1" ht="27.75" customHeight="1" x14ac:dyDescent="0.25">
      <c r="A3713"/>
    </row>
    <row r="3714" spans="1:1" ht="27.75" customHeight="1" x14ac:dyDescent="0.25">
      <c r="A3714"/>
    </row>
    <row r="3715" spans="1:1" ht="27.75" customHeight="1" x14ac:dyDescent="0.25">
      <c r="A3715"/>
    </row>
    <row r="3716" spans="1:1" ht="27.75" customHeight="1" x14ac:dyDescent="0.25">
      <c r="A3716"/>
    </row>
    <row r="3717" spans="1:1" ht="27.75" customHeight="1" x14ac:dyDescent="0.25">
      <c r="A3717"/>
    </row>
    <row r="3718" spans="1:1" ht="27.75" customHeight="1" x14ac:dyDescent="0.25">
      <c r="A3718"/>
    </row>
    <row r="3719" spans="1:1" ht="27.75" customHeight="1" x14ac:dyDescent="0.25">
      <c r="A3719"/>
    </row>
    <row r="3720" spans="1:1" ht="27.75" customHeight="1" x14ac:dyDescent="0.25">
      <c r="A3720"/>
    </row>
    <row r="3721" spans="1:1" ht="27.75" customHeight="1" x14ac:dyDescent="0.25">
      <c r="A3721"/>
    </row>
    <row r="3722" spans="1:1" ht="27.75" customHeight="1" x14ac:dyDescent="0.25">
      <c r="A3722"/>
    </row>
    <row r="3723" spans="1:1" ht="27.75" customHeight="1" x14ac:dyDescent="0.25">
      <c r="A3723"/>
    </row>
    <row r="3724" spans="1:1" ht="27.75" customHeight="1" x14ac:dyDescent="0.25">
      <c r="A3724"/>
    </row>
    <row r="3725" spans="1:1" ht="27.75" customHeight="1" x14ac:dyDescent="0.25">
      <c r="A3725"/>
    </row>
    <row r="3726" spans="1:1" ht="27.75" customHeight="1" x14ac:dyDescent="0.25">
      <c r="A3726"/>
    </row>
    <row r="3727" spans="1:1" ht="27.75" customHeight="1" x14ac:dyDescent="0.25">
      <c r="A3727"/>
    </row>
    <row r="3728" spans="1:1" ht="27.75" customHeight="1" x14ac:dyDescent="0.25">
      <c r="A3728"/>
    </row>
    <row r="3729" spans="1:1" ht="27.75" customHeight="1" x14ac:dyDescent="0.25">
      <c r="A3729"/>
    </row>
    <row r="3730" spans="1:1" ht="27.75" customHeight="1" x14ac:dyDescent="0.25">
      <c r="A3730"/>
    </row>
    <row r="3731" spans="1:1" ht="27.75" customHeight="1" x14ac:dyDescent="0.25">
      <c r="A3731"/>
    </row>
    <row r="3732" spans="1:1" ht="27.75" customHeight="1" x14ac:dyDescent="0.25">
      <c r="A3732"/>
    </row>
    <row r="3733" spans="1:1" ht="27.75" customHeight="1" x14ac:dyDescent="0.25">
      <c r="A3733"/>
    </row>
    <row r="3734" spans="1:1" ht="27.75" customHeight="1" x14ac:dyDescent="0.25">
      <c r="A3734"/>
    </row>
    <row r="3735" spans="1:1" ht="27.75" customHeight="1" x14ac:dyDescent="0.25">
      <c r="A3735"/>
    </row>
    <row r="3736" spans="1:1" ht="27.75" customHeight="1" x14ac:dyDescent="0.25">
      <c r="A3736"/>
    </row>
    <row r="3737" spans="1:1" ht="27.75" customHeight="1" x14ac:dyDescent="0.25">
      <c r="A3737"/>
    </row>
    <row r="3738" spans="1:1" ht="27.75" customHeight="1" x14ac:dyDescent="0.25">
      <c r="A3738"/>
    </row>
    <row r="3739" spans="1:1" ht="27.75" customHeight="1" x14ac:dyDescent="0.25">
      <c r="A3739"/>
    </row>
    <row r="3740" spans="1:1" ht="27.75" customHeight="1" x14ac:dyDescent="0.25">
      <c r="A3740"/>
    </row>
    <row r="3741" spans="1:1" ht="27.75" customHeight="1" x14ac:dyDescent="0.25">
      <c r="A3741"/>
    </row>
    <row r="3742" spans="1:1" ht="27.75" customHeight="1" x14ac:dyDescent="0.25">
      <c r="A3742"/>
    </row>
    <row r="3743" spans="1:1" ht="27.75" customHeight="1" x14ac:dyDescent="0.25">
      <c r="A3743"/>
    </row>
    <row r="3744" spans="1:1" ht="27.75" customHeight="1" x14ac:dyDescent="0.25">
      <c r="A3744"/>
    </row>
    <row r="3745" spans="1:1" ht="27.75" customHeight="1" x14ac:dyDescent="0.25">
      <c r="A3745"/>
    </row>
    <row r="3746" spans="1:1" ht="27.75" customHeight="1" x14ac:dyDescent="0.25">
      <c r="A3746"/>
    </row>
    <row r="3747" spans="1:1" ht="27.75" customHeight="1" x14ac:dyDescent="0.25">
      <c r="A3747"/>
    </row>
    <row r="3748" spans="1:1" ht="27.75" customHeight="1" x14ac:dyDescent="0.25">
      <c r="A3748"/>
    </row>
    <row r="3749" spans="1:1" ht="27.75" customHeight="1" x14ac:dyDescent="0.25">
      <c r="A3749"/>
    </row>
    <row r="3750" spans="1:1" ht="27.75" customHeight="1" x14ac:dyDescent="0.25">
      <c r="A3750"/>
    </row>
    <row r="3751" spans="1:1" ht="27.75" customHeight="1" x14ac:dyDescent="0.25">
      <c r="A3751"/>
    </row>
    <row r="3752" spans="1:1" ht="27.75" customHeight="1" x14ac:dyDescent="0.25">
      <c r="A3752"/>
    </row>
    <row r="3753" spans="1:1" ht="27.75" customHeight="1" x14ac:dyDescent="0.25">
      <c r="A3753"/>
    </row>
    <row r="3754" spans="1:1" ht="27.75" customHeight="1" x14ac:dyDescent="0.25">
      <c r="A3754"/>
    </row>
    <row r="3755" spans="1:1" ht="27.75" customHeight="1" x14ac:dyDescent="0.25">
      <c r="A3755"/>
    </row>
    <row r="3756" spans="1:1" ht="27.75" customHeight="1" x14ac:dyDescent="0.25">
      <c r="A3756"/>
    </row>
    <row r="3757" spans="1:1" ht="27.75" customHeight="1" x14ac:dyDescent="0.25">
      <c r="A3757"/>
    </row>
    <row r="3758" spans="1:1" ht="27.75" customHeight="1" x14ac:dyDescent="0.25">
      <c r="A3758"/>
    </row>
    <row r="3759" spans="1:1" ht="27.75" customHeight="1" x14ac:dyDescent="0.25">
      <c r="A3759"/>
    </row>
    <row r="3760" spans="1:1" ht="27.75" customHeight="1" x14ac:dyDescent="0.25">
      <c r="A3760"/>
    </row>
    <row r="3761" spans="1:1" ht="27.75" customHeight="1" x14ac:dyDescent="0.25">
      <c r="A3761"/>
    </row>
    <row r="3762" spans="1:1" ht="27.75" customHeight="1" x14ac:dyDescent="0.25">
      <c r="A3762"/>
    </row>
    <row r="3763" spans="1:1" ht="27.75" customHeight="1" x14ac:dyDescent="0.25">
      <c r="A3763"/>
    </row>
    <row r="3764" spans="1:1" ht="27.75" customHeight="1" x14ac:dyDescent="0.25">
      <c r="A3764"/>
    </row>
    <row r="3765" spans="1:1" ht="27.75" customHeight="1" x14ac:dyDescent="0.25">
      <c r="A3765"/>
    </row>
    <row r="3766" spans="1:1" ht="27.75" customHeight="1" x14ac:dyDescent="0.25">
      <c r="A3766"/>
    </row>
    <row r="3767" spans="1:1" ht="27.75" customHeight="1" x14ac:dyDescent="0.25">
      <c r="A3767"/>
    </row>
    <row r="3768" spans="1:1" ht="27.75" customHeight="1" x14ac:dyDescent="0.25">
      <c r="A3768"/>
    </row>
    <row r="3769" spans="1:1" ht="27.75" customHeight="1" x14ac:dyDescent="0.25">
      <c r="A3769"/>
    </row>
    <row r="3770" spans="1:1" ht="27.75" customHeight="1" x14ac:dyDescent="0.25">
      <c r="A3770"/>
    </row>
    <row r="3771" spans="1:1" ht="27.75" customHeight="1" x14ac:dyDescent="0.25">
      <c r="A3771"/>
    </row>
    <row r="3772" spans="1:1" ht="27.75" customHeight="1" x14ac:dyDescent="0.25">
      <c r="A3772"/>
    </row>
    <row r="3773" spans="1:1" ht="27.75" customHeight="1" x14ac:dyDescent="0.25">
      <c r="A3773"/>
    </row>
    <row r="3774" spans="1:1" ht="27.75" customHeight="1" x14ac:dyDescent="0.25">
      <c r="A3774"/>
    </row>
    <row r="3775" spans="1:1" ht="27.75" customHeight="1" x14ac:dyDescent="0.25">
      <c r="A3775"/>
    </row>
    <row r="3776" spans="1:1" ht="27.75" customHeight="1" x14ac:dyDescent="0.25">
      <c r="A3776"/>
    </row>
    <row r="3777" spans="1:1" ht="27.75" customHeight="1" x14ac:dyDescent="0.25">
      <c r="A3777"/>
    </row>
    <row r="3778" spans="1:1" ht="27.75" customHeight="1" x14ac:dyDescent="0.25">
      <c r="A3778"/>
    </row>
    <row r="3779" spans="1:1" ht="27.75" customHeight="1" x14ac:dyDescent="0.25">
      <c r="A3779"/>
    </row>
    <row r="3780" spans="1:1" ht="27.75" customHeight="1" x14ac:dyDescent="0.25">
      <c r="A3780"/>
    </row>
    <row r="3781" spans="1:1" ht="27.75" customHeight="1" x14ac:dyDescent="0.25">
      <c r="A3781"/>
    </row>
    <row r="3782" spans="1:1" ht="27.75" customHeight="1" x14ac:dyDescent="0.25">
      <c r="A3782"/>
    </row>
    <row r="3783" spans="1:1" ht="27.75" customHeight="1" x14ac:dyDescent="0.25">
      <c r="A3783"/>
    </row>
    <row r="3784" spans="1:1" ht="27.75" customHeight="1" x14ac:dyDescent="0.25">
      <c r="A3784"/>
    </row>
    <row r="3785" spans="1:1" ht="27.75" customHeight="1" x14ac:dyDescent="0.25">
      <c r="A3785"/>
    </row>
    <row r="3786" spans="1:1" ht="27.75" customHeight="1" x14ac:dyDescent="0.25">
      <c r="A3786"/>
    </row>
    <row r="3787" spans="1:1" ht="27.75" customHeight="1" x14ac:dyDescent="0.25">
      <c r="A3787"/>
    </row>
    <row r="3788" spans="1:1" ht="27.75" customHeight="1" x14ac:dyDescent="0.25">
      <c r="A3788"/>
    </row>
    <row r="3789" spans="1:1" ht="27.75" customHeight="1" x14ac:dyDescent="0.25">
      <c r="A3789"/>
    </row>
    <row r="3790" spans="1:1" ht="27.75" customHeight="1" x14ac:dyDescent="0.25">
      <c r="A3790"/>
    </row>
    <row r="3791" spans="1:1" ht="27.75" customHeight="1" x14ac:dyDescent="0.25">
      <c r="A3791"/>
    </row>
    <row r="3792" spans="1:1" ht="27.75" customHeight="1" x14ac:dyDescent="0.25">
      <c r="A3792"/>
    </row>
    <row r="3793" spans="1:1" ht="27.75" customHeight="1" x14ac:dyDescent="0.25">
      <c r="A3793"/>
    </row>
    <row r="3794" spans="1:1" ht="27.75" customHeight="1" x14ac:dyDescent="0.25">
      <c r="A3794"/>
    </row>
    <row r="3795" spans="1:1" ht="27.75" customHeight="1" x14ac:dyDescent="0.25">
      <c r="A3795"/>
    </row>
    <row r="3796" spans="1:1" ht="27.75" customHeight="1" x14ac:dyDescent="0.25">
      <c r="A3796"/>
    </row>
    <row r="3797" spans="1:1" ht="27.75" customHeight="1" x14ac:dyDescent="0.25">
      <c r="A3797"/>
    </row>
    <row r="3798" spans="1:1" ht="27.75" customHeight="1" x14ac:dyDescent="0.25">
      <c r="A3798"/>
    </row>
    <row r="3799" spans="1:1" ht="27.75" customHeight="1" x14ac:dyDescent="0.25">
      <c r="A3799"/>
    </row>
    <row r="3800" spans="1:1" ht="27.75" customHeight="1" x14ac:dyDescent="0.25">
      <c r="A3800"/>
    </row>
    <row r="3801" spans="1:1" ht="27.75" customHeight="1" x14ac:dyDescent="0.25">
      <c r="A3801"/>
    </row>
    <row r="3802" spans="1:1" ht="27.75" customHeight="1" x14ac:dyDescent="0.25">
      <c r="A3802"/>
    </row>
    <row r="3803" spans="1:1" ht="27.75" customHeight="1" x14ac:dyDescent="0.25">
      <c r="A3803"/>
    </row>
    <row r="3804" spans="1:1" ht="27.75" customHeight="1" x14ac:dyDescent="0.25">
      <c r="A3804"/>
    </row>
    <row r="3805" spans="1:1" ht="27.75" customHeight="1" x14ac:dyDescent="0.25">
      <c r="A3805"/>
    </row>
    <row r="3806" spans="1:1" ht="27.75" customHeight="1" x14ac:dyDescent="0.25">
      <c r="A3806"/>
    </row>
    <row r="3807" spans="1:1" ht="27.75" customHeight="1" x14ac:dyDescent="0.25">
      <c r="A3807"/>
    </row>
    <row r="3808" spans="1:1" ht="27.75" customHeight="1" x14ac:dyDescent="0.25">
      <c r="A3808"/>
    </row>
    <row r="3809" spans="1:1" ht="27.75" customHeight="1" x14ac:dyDescent="0.25">
      <c r="A3809"/>
    </row>
    <row r="3810" spans="1:1" ht="27.75" customHeight="1" x14ac:dyDescent="0.25">
      <c r="A3810"/>
    </row>
    <row r="3811" spans="1:1" ht="27.75" customHeight="1" x14ac:dyDescent="0.25">
      <c r="A3811"/>
    </row>
    <row r="3812" spans="1:1" ht="27.75" customHeight="1" x14ac:dyDescent="0.25">
      <c r="A3812"/>
    </row>
    <row r="3813" spans="1:1" ht="27.75" customHeight="1" x14ac:dyDescent="0.25">
      <c r="A3813"/>
    </row>
    <row r="3814" spans="1:1" ht="27.75" customHeight="1" x14ac:dyDescent="0.25">
      <c r="A3814"/>
    </row>
    <row r="3815" spans="1:1" ht="27.75" customHeight="1" x14ac:dyDescent="0.25">
      <c r="A3815"/>
    </row>
    <row r="3816" spans="1:1" ht="27.75" customHeight="1" x14ac:dyDescent="0.25">
      <c r="A3816"/>
    </row>
    <row r="3817" spans="1:1" ht="27.75" customHeight="1" x14ac:dyDescent="0.25">
      <c r="A3817"/>
    </row>
    <row r="3818" spans="1:1" ht="27.75" customHeight="1" x14ac:dyDescent="0.25">
      <c r="A3818"/>
    </row>
    <row r="3819" spans="1:1" ht="27.75" customHeight="1" x14ac:dyDescent="0.25">
      <c r="A3819"/>
    </row>
    <row r="3820" spans="1:1" ht="27.75" customHeight="1" x14ac:dyDescent="0.25">
      <c r="A3820"/>
    </row>
    <row r="3821" spans="1:1" ht="27.75" customHeight="1" x14ac:dyDescent="0.25">
      <c r="A3821"/>
    </row>
    <row r="3822" spans="1:1" ht="27.75" customHeight="1" x14ac:dyDescent="0.25">
      <c r="A3822"/>
    </row>
    <row r="3823" spans="1:1" ht="27.75" customHeight="1" x14ac:dyDescent="0.25">
      <c r="A3823"/>
    </row>
    <row r="3824" spans="1:1" ht="27.75" customHeight="1" x14ac:dyDescent="0.25">
      <c r="A3824"/>
    </row>
    <row r="3825" spans="1:1" ht="27.75" customHeight="1" x14ac:dyDescent="0.25">
      <c r="A3825"/>
    </row>
    <row r="3826" spans="1:1" ht="27.75" customHeight="1" x14ac:dyDescent="0.25">
      <c r="A3826"/>
    </row>
    <row r="3827" spans="1:1" ht="27.75" customHeight="1" x14ac:dyDescent="0.25">
      <c r="A3827"/>
    </row>
    <row r="3828" spans="1:1" ht="27.75" customHeight="1" x14ac:dyDescent="0.25">
      <c r="A3828"/>
    </row>
    <row r="3829" spans="1:1" ht="27.75" customHeight="1" x14ac:dyDescent="0.25">
      <c r="A3829"/>
    </row>
    <row r="3830" spans="1:1" ht="27.75" customHeight="1" x14ac:dyDescent="0.25">
      <c r="A3830"/>
    </row>
    <row r="3831" spans="1:1" ht="27.75" customHeight="1" x14ac:dyDescent="0.25">
      <c r="A3831"/>
    </row>
    <row r="3832" spans="1:1" ht="27.75" customHeight="1" x14ac:dyDescent="0.25">
      <c r="A3832"/>
    </row>
    <row r="3833" spans="1:1" ht="27.75" customHeight="1" x14ac:dyDescent="0.25">
      <c r="A3833"/>
    </row>
    <row r="3834" spans="1:1" ht="27.75" customHeight="1" x14ac:dyDescent="0.25">
      <c r="A3834"/>
    </row>
    <row r="3835" spans="1:1" ht="27.75" customHeight="1" x14ac:dyDescent="0.25">
      <c r="A3835"/>
    </row>
    <row r="3836" spans="1:1" ht="27.75" customHeight="1" x14ac:dyDescent="0.25">
      <c r="A3836"/>
    </row>
    <row r="3837" spans="1:1" ht="27.75" customHeight="1" x14ac:dyDescent="0.25">
      <c r="A3837"/>
    </row>
    <row r="3838" spans="1:1" ht="27.75" customHeight="1" x14ac:dyDescent="0.25">
      <c r="A3838"/>
    </row>
    <row r="3839" spans="1:1" ht="27.75" customHeight="1" x14ac:dyDescent="0.25">
      <c r="A3839"/>
    </row>
    <row r="3840" spans="1:1" ht="27.75" customHeight="1" x14ac:dyDescent="0.25">
      <c r="A3840"/>
    </row>
    <row r="3841" spans="1:1" ht="27.75" customHeight="1" x14ac:dyDescent="0.25">
      <c r="A3841"/>
    </row>
    <row r="3842" spans="1:1" ht="27.75" customHeight="1" x14ac:dyDescent="0.25">
      <c r="A3842"/>
    </row>
    <row r="3843" spans="1:1" ht="27.75" customHeight="1" x14ac:dyDescent="0.25">
      <c r="A3843"/>
    </row>
    <row r="3844" spans="1:1" ht="27.75" customHeight="1" x14ac:dyDescent="0.25">
      <c r="A3844"/>
    </row>
    <row r="3845" spans="1:1" ht="27.75" customHeight="1" x14ac:dyDescent="0.25">
      <c r="A3845"/>
    </row>
    <row r="3846" spans="1:1" ht="27.75" customHeight="1" x14ac:dyDescent="0.25">
      <c r="A3846"/>
    </row>
    <row r="3847" spans="1:1" ht="27.75" customHeight="1" x14ac:dyDescent="0.25">
      <c r="A3847"/>
    </row>
    <row r="3848" spans="1:1" ht="27.75" customHeight="1" x14ac:dyDescent="0.25">
      <c r="A3848"/>
    </row>
    <row r="3849" spans="1:1" ht="27.75" customHeight="1" x14ac:dyDescent="0.25">
      <c r="A3849"/>
    </row>
    <row r="3850" spans="1:1" ht="27.75" customHeight="1" x14ac:dyDescent="0.25">
      <c r="A3850"/>
    </row>
    <row r="3851" spans="1:1" ht="27.75" customHeight="1" x14ac:dyDescent="0.25">
      <c r="A3851"/>
    </row>
    <row r="3852" spans="1:1" ht="27.75" customHeight="1" x14ac:dyDescent="0.25">
      <c r="A3852"/>
    </row>
    <row r="3853" spans="1:1" ht="27.75" customHeight="1" x14ac:dyDescent="0.25">
      <c r="A3853"/>
    </row>
    <row r="3854" spans="1:1" ht="27.75" customHeight="1" x14ac:dyDescent="0.25">
      <c r="A3854"/>
    </row>
    <row r="3855" spans="1:1" ht="27.75" customHeight="1" x14ac:dyDescent="0.25">
      <c r="A3855"/>
    </row>
    <row r="3856" spans="1:1" ht="27.75" customHeight="1" x14ac:dyDescent="0.25">
      <c r="A3856"/>
    </row>
    <row r="3857" spans="1:1" ht="27.75" customHeight="1" x14ac:dyDescent="0.25">
      <c r="A3857"/>
    </row>
    <row r="3858" spans="1:1" ht="27.75" customHeight="1" x14ac:dyDescent="0.25">
      <c r="A3858"/>
    </row>
    <row r="3859" spans="1:1" ht="27.75" customHeight="1" x14ac:dyDescent="0.25">
      <c r="A3859"/>
    </row>
    <row r="3860" spans="1:1" ht="27.75" customHeight="1" x14ac:dyDescent="0.25">
      <c r="A3860"/>
    </row>
    <row r="3861" spans="1:1" ht="27.75" customHeight="1" x14ac:dyDescent="0.25">
      <c r="A3861"/>
    </row>
    <row r="3862" spans="1:1" ht="27.75" customHeight="1" x14ac:dyDescent="0.25">
      <c r="A3862"/>
    </row>
    <row r="3863" spans="1:1" ht="27.75" customHeight="1" x14ac:dyDescent="0.25">
      <c r="A3863"/>
    </row>
    <row r="3864" spans="1:1" ht="27.75" customHeight="1" x14ac:dyDescent="0.25">
      <c r="A3864"/>
    </row>
    <row r="3865" spans="1:1" ht="27.75" customHeight="1" x14ac:dyDescent="0.25">
      <c r="A3865"/>
    </row>
    <row r="3866" spans="1:1" ht="27.75" customHeight="1" x14ac:dyDescent="0.25">
      <c r="A3866"/>
    </row>
    <row r="3867" spans="1:1" ht="27.75" customHeight="1" x14ac:dyDescent="0.25">
      <c r="A3867"/>
    </row>
    <row r="3868" spans="1:1" ht="27.75" customHeight="1" x14ac:dyDescent="0.25">
      <c r="A3868"/>
    </row>
    <row r="3869" spans="1:1" ht="27.75" customHeight="1" x14ac:dyDescent="0.25">
      <c r="A3869"/>
    </row>
    <row r="3870" spans="1:1" ht="27.75" customHeight="1" x14ac:dyDescent="0.25">
      <c r="A3870"/>
    </row>
    <row r="3871" spans="1:1" ht="27.75" customHeight="1" x14ac:dyDescent="0.25">
      <c r="A3871"/>
    </row>
    <row r="3872" spans="1:1" ht="27.75" customHeight="1" x14ac:dyDescent="0.25">
      <c r="A3872"/>
    </row>
    <row r="3873" spans="1:1" ht="27.75" customHeight="1" x14ac:dyDescent="0.25">
      <c r="A3873"/>
    </row>
    <row r="3874" spans="1:1" ht="27.75" customHeight="1" x14ac:dyDescent="0.25">
      <c r="A3874"/>
    </row>
    <row r="3875" spans="1:1" ht="27.75" customHeight="1" x14ac:dyDescent="0.25">
      <c r="A3875"/>
    </row>
    <row r="3876" spans="1:1" ht="27.75" customHeight="1" x14ac:dyDescent="0.25">
      <c r="A3876"/>
    </row>
    <row r="3877" spans="1:1" ht="27.75" customHeight="1" x14ac:dyDescent="0.25">
      <c r="A3877"/>
    </row>
    <row r="3878" spans="1:1" ht="27.75" customHeight="1" x14ac:dyDescent="0.25">
      <c r="A3878"/>
    </row>
    <row r="3879" spans="1:1" ht="27.75" customHeight="1" x14ac:dyDescent="0.25">
      <c r="A3879"/>
    </row>
    <row r="3880" spans="1:1" ht="27.75" customHeight="1" x14ac:dyDescent="0.25">
      <c r="A3880"/>
    </row>
    <row r="3881" spans="1:1" ht="27.75" customHeight="1" x14ac:dyDescent="0.25">
      <c r="A3881"/>
    </row>
    <row r="3882" spans="1:1" ht="27.75" customHeight="1" x14ac:dyDescent="0.25">
      <c r="A3882"/>
    </row>
    <row r="3883" spans="1:1" ht="27.75" customHeight="1" x14ac:dyDescent="0.25">
      <c r="A3883"/>
    </row>
    <row r="3884" spans="1:1" ht="27.75" customHeight="1" x14ac:dyDescent="0.25">
      <c r="A3884"/>
    </row>
    <row r="3885" spans="1:1" ht="27.75" customHeight="1" x14ac:dyDescent="0.25">
      <c r="A3885"/>
    </row>
    <row r="3886" spans="1:1" ht="27.75" customHeight="1" x14ac:dyDescent="0.25">
      <c r="A3886"/>
    </row>
    <row r="3887" spans="1:1" ht="27.75" customHeight="1" x14ac:dyDescent="0.25">
      <c r="A3887"/>
    </row>
    <row r="3888" spans="1:1" ht="27.75" customHeight="1" x14ac:dyDescent="0.25">
      <c r="A3888"/>
    </row>
    <row r="3889" spans="1:1" ht="27.75" customHeight="1" x14ac:dyDescent="0.25">
      <c r="A3889"/>
    </row>
    <row r="3890" spans="1:1" ht="27.75" customHeight="1" x14ac:dyDescent="0.25">
      <c r="A3890"/>
    </row>
    <row r="3891" spans="1:1" ht="27.75" customHeight="1" x14ac:dyDescent="0.25">
      <c r="A3891"/>
    </row>
    <row r="3892" spans="1:1" ht="27.75" customHeight="1" x14ac:dyDescent="0.25">
      <c r="A3892"/>
    </row>
    <row r="3893" spans="1:1" ht="27.75" customHeight="1" x14ac:dyDescent="0.25">
      <c r="A3893"/>
    </row>
    <row r="3894" spans="1:1" ht="27.75" customHeight="1" x14ac:dyDescent="0.25">
      <c r="A3894"/>
    </row>
    <row r="3895" spans="1:1" ht="27.75" customHeight="1" x14ac:dyDescent="0.25">
      <c r="A3895"/>
    </row>
    <row r="3896" spans="1:1" ht="27.75" customHeight="1" x14ac:dyDescent="0.25">
      <c r="A3896"/>
    </row>
    <row r="3897" spans="1:1" ht="27.75" customHeight="1" x14ac:dyDescent="0.25">
      <c r="A3897"/>
    </row>
    <row r="3898" spans="1:1" ht="27.75" customHeight="1" x14ac:dyDescent="0.25">
      <c r="A3898"/>
    </row>
    <row r="3899" spans="1:1" ht="27.75" customHeight="1" x14ac:dyDescent="0.25">
      <c r="A3899"/>
    </row>
    <row r="3900" spans="1:1" ht="27.75" customHeight="1" x14ac:dyDescent="0.25">
      <c r="A3900"/>
    </row>
    <row r="3901" spans="1:1" ht="27.75" customHeight="1" x14ac:dyDescent="0.25">
      <c r="A3901"/>
    </row>
    <row r="3902" spans="1:1" ht="27.75" customHeight="1" x14ac:dyDescent="0.25">
      <c r="A3902"/>
    </row>
    <row r="3903" spans="1:1" ht="27.75" customHeight="1" x14ac:dyDescent="0.25">
      <c r="A3903"/>
    </row>
    <row r="3904" spans="1:1" ht="27.75" customHeight="1" x14ac:dyDescent="0.25">
      <c r="A3904"/>
    </row>
    <row r="3905" spans="1:1" ht="27.75" customHeight="1" x14ac:dyDescent="0.25">
      <c r="A3905"/>
    </row>
    <row r="3906" spans="1:1" ht="27.75" customHeight="1" x14ac:dyDescent="0.25">
      <c r="A3906"/>
    </row>
    <row r="3907" spans="1:1" ht="27.75" customHeight="1" x14ac:dyDescent="0.25">
      <c r="A3907"/>
    </row>
    <row r="3908" spans="1:1" ht="27.75" customHeight="1" x14ac:dyDescent="0.25">
      <c r="A3908"/>
    </row>
    <row r="3909" spans="1:1" ht="27.75" customHeight="1" x14ac:dyDescent="0.25">
      <c r="A3909"/>
    </row>
    <row r="3910" spans="1:1" ht="27.75" customHeight="1" x14ac:dyDescent="0.25">
      <c r="A3910"/>
    </row>
    <row r="3911" spans="1:1" ht="27.75" customHeight="1" x14ac:dyDescent="0.25">
      <c r="A3911"/>
    </row>
    <row r="3912" spans="1:1" ht="27.75" customHeight="1" x14ac:dyDescent="0.25">
      <c r="A3912"/>
    </row>
    <row r="3913" spans="1:1" ht="27.75" customHeight="1" x14ac:dyDescent="0.25">
      <c r="A3913"/>
    </row>
    <row r="3914" spans="1:1" ht="27.75" customHeight="1" x14ac:dyDescent="0.25">
      <c r="A3914"/>
    </row>
    <row r="3915" spans="1:1" ht="27.75" customHeight="1" x14ac:dyDescent="0.25">
      <c r="A3915"/>
    </row>
    <row r="3916" spans="1:1" ht="27.75" customHeight="1" x14ac:dyDescent="0.25">
      <c r="A3916"/>
    </row>
    <row r="3917" spans="1:1" ht="27.75" customHeight="1" x14ac:dyDescent="0.25">
      <c r="A3917"/>
    </row>
    <row r="3918" spans="1:1" ht="27.75" customHeight="1" x14ac:dyDescent="0.25">
      <c r="A3918"/>
    </row>
    <row r="3919" spans="1:1" ht="27.75" customHeight="1" x14ac:dyDescent="0.25">
      <c r="A3919"/>
    </row>
    <row r="3920" spans="1:1" ht="27.75" customHeight="1" x14ac:dyDescent="0.25">
      <c r="A3920"/>
    </row>
    <row r="3921" spans="1:1" ht="27.75" customHeight="1" x14ac:dyDescent="0.25">
      <c r="A3921"/>
    </row>
    <row r="3922" spans="1:1" ht="27.75" customHeight="1" x14ac:dyDescent="0.25">
      <c r="A3922"/>
    </row>
    <row r="3923" spans="1:1" ht="27.75" customHeight="1" x14ac:dyDescent="0.25">
      <c r="A3923"/>
    </row>
    <row r="3924" spans="1:1" ht="27.75" customHeight="1" x14ac:dyDescent="0.25">
      <c r="A3924"/>
    </row>
    <row r="3925" spans="1:1" ht="27.75" customHeight="1" x14ac:dyDescent="0.25">
      <c r="A3925"/>
    </row>
    <row r="3926" spans="1:1" ht="27.75" customHeight="1" x14ac:dyDescent="0.25">
      <c r="A3926"/>
    </row>
    <row r="3927" spans="1:1" ht="27.75" customHeight="1" x14ac:dyDescent="0.25">
      <c r="A3927"/>
    </row>
    <row r="3928" spans="1:1" ht="27.75" customHeight="1" x14ac:dyDescent="0.25">
      <c r="A3928"/>
    </row>
    <row r="3929" spans="1:1" ht="27.75" customHeight="1" x14ac:dyDescent="0.25">
      <c r="A3929"/>
    </row>
    <row r="3930" spans="1:1" ht="27.75" customHeight="1" x14ac:dyDescent="0.25">
      <c r="A3930"/>
    </row>
    <row r="3931" spans="1:1" ht="27.75" customHeight="1" x14ac:dyDescent="0.25">
      <c r="A3931"/>
    </row>
    <row r="3932" spans="1:1" ht="27.75" customHeight="1" x14ac:dyDescent="0.25">
      <c r="A3932"/>
    </row>
    <row r="3933" spans="1:1" ht="27.75" customHeight="1" x14ac:dyDescent="0.25">
      <c r="A3933"/>
    </row>
    <row r="3934" spans="1:1" ht="27.75" customHeight="1" x14ac:dyDescent="0.25">
      <c r="A3934"/>
    </row>
    <row r="3935" spans="1:1" ht="27.75" customHeight="1" x14ac:dyDescent="0.25">
      <c r="A3935"/>
    </row>
    <row r="3936" spans="1:1" ht="27.75" customHeight="1" x14ac:dyDescent="0.25">
      <c r="A3936"/>
    </row>
    <row r="3937" spans="1:1" ht="27.75" customHeight="1" x14ac:dyDescent="0.25">
      <c r="A3937"/>
    </row>
    <row r="3938" spans="1:1" ht="27.75" customHeight="1" x14ac:dyDescent="0.25">
      <c r="A3938"/>
    </row>
    <row r="3939" spans="1:1" ht="27.75" customHeight="1" x14ac:dyDescent="0.25">
      <c r="A3939"/>
    </row>
    <row r="3940" spans="1:1" ht="27.75" customHeight="1" x14ac:dyDescent="0.25">
      <c r="A3940"/>
    </row>
    <row r="3941" spans="1:1" ht="27.75" customHeight="1" x14ac:dyDescent="0.25">
      <c r="A3941"/>
    </row>
    <row r="3942" spans="1:1" ht="27.75" customHeight="1" x14ac:dyDescent="0.25">
      <c r="A3942"/>
    </row>
    <row r="3943" spans="1:1" ht="27.75" customHeight="1" x14ac:dyDescent="0.25">
      <c r="A3943"/>
    </row>
    <row r="3944" spans="1:1" ht="27.75" customHeight="1" x14ac:dyDescent="0.25">
      <c r="A3944"/>
    </row>
    <row r="3945" spans="1:1" ht="27.75" customHeight="1" x14ac:dyDescent="0.25">
      <c r="A3945"/>
    </row>
    <row r="3946" spans="1:1" ht="27.75" customHeight="1" x14ac:dyDescent="0.25">
      <c r="A3946"/>
    </row>
    <row r="3947" spans="1:1" ht="27.75" customHeight="1" x14ac:dyDescent="0.25">
      <c r="A3947"/>
    </row>
    <row r="3948" spans="1:1" ht="27.75" customHeight="1" x14ac:dyDescent="0.25">
      <c r="A3948"/>
    </row>
    <row r="3949" spans="1:1" ht="27.75" customHeight="1" x14ac:dyDescent="0.25">
      <c r="A3949"/>
    </row>
    <row r="3950" spans="1:1" ht="27.75" customHeight="1" x14ac:dyDescent="0.25">
      <c r="A3950"/>
    </row>
    <row r="3951" spans="1:1" ht="27.75" customHeight="1" x14ac:dyDescent="0.25">
      <c r="A3951"/>
    </row>
    <row r="3952" spans="1:1" ht="27.75" customHeight="1" x14ac:dyDescent="0.25">
      <c r="A3952"/>
    </row>
    <row r="3953" spans="1:1" ht="27.75" customHeight="1" x14ac:dyDescent="0.25">
      <c r="A3953"/>
    </row>
    <row r="3954" spans="1:1" ht="27.75" customHeight="1" x14ac:dyDescent="0.25">
      <c r="A3954"/>
    </row>
    <row r="3955" spans="1:1" ht="27.75" customHeight="1" x14ac:dyDescent="0.25">
      <c r="A3955"/>
    </row>
    <row r="3956" spans="1:1" ht="27.75" customHeight="1" x14ac:dyDescent="0.25">
      <c r="A3956"/>
    </row>
    <row r="3957" spans="1:1" ht="27.75" customHeight="1" x14ac:dyDescent="0.25">
      <c r="A3957"/>
    </row>
    <row r="3958" spans="1:1" ht="27.75" customHeight="1" x14ac:dyDescent="0.25">
      <c r="A3958"/>
    </row>
    <row r="3959" spans="1:1" ht="27.75" customHeight="1" x14ac:dyDescent="0.25">
      <c r="A3959"/>
    </row>
    <row r="3960" spans="1:1" ht="27.75" customHeight="1" x14ac:dyDescent="0.25">
      <c r="A3960"/>
    </row>
    <row r="3961" spans="1:1" ht="27.75" customHeight="1" x14ac:dyDescent="0.25">
      <c r="A3961"/>
    </row>
    <row r="3962" spans="1:1" ht="27.75" customHeight="1" x14ac:dyDescent="0.25">
      <c r="A3962"/>
    </row>
    <row r="3963" spans="1:1" ht="27.75" customHeight="1" x14ac:dyDescent="0.25">
      <c r="A3963"/>
    </row>
    <row r="3964" spans="1:1" ht="27.75" customHeight="1" x14ac:dyDescent="0.25">
      <c r="A3964"/>
    </row>
    <row r="3965" spans="1:1" ht="27.75" customHeight="1" x14ac:dyDescent="0.25">
      <c r="A3965"/>
    </row>
    <row r="3966" spans="1:1" ht="27.75" customHeight="1" x14ac:dyDescent="0.25">
      <c r="A3966"/>
    </row>
    <row r="3967" spans="1:1" ht="27.75" customHeight="1" x14ac:dyDescent="0.25">
      <c r="A3967"/>
    </row>
    <row r="3968" spans="1:1" ht="27.75" customHeight="1" x14ac:dyDescent="0.25">
      <c r="A3968"/>
    </row>
    <row r="3969" spans="1:1" ht="27.75" customHeight="1" x14ac:dyDescent="0.25">
      <c r="A3969"/>
    </row>
    <row r="3970" spans="1:1" ht="27.75" customHeight="1" x14ac:dyDescent="0.25">
      <c r="A3970"/>
    </row>
    <row r="3971" spans="1:1" ht="27.75" customHeight="1" x14ac:dyDescent="0.25">
      <c r="A3971"/>
    </row>
    <row r="3972" spans="1:1" ht="27.75" customHeight="1" x14ac:dyDescent="0.25">
      <c r="A3972"/>
    </row>
    <row r="3973" spans="1:1" ht="27.75" customHeight="1" x14ac:dyDescent="0.25">
      <c r="A3973"/>
    </row>
    <row r="3974" spans="1:1" ht="27.75" customHeight="1" x14ac:dyDescent="0.25">
      <c r="A3974"/>
    </row>
    <row r="3975" spans="1:1" ht="27.75" customHeight="1" x14ac:dyDescent="0.25">
      <c r="A3975"/>
    </row>
    <row r="3976" spans="1:1" ht="27.75" customHeight="1" x14ac:dyDescent="0.25">
      <c r="A3976"/>
    </row>
    <row r="3977" spans="1:1" ht="27.75" customHeight="1" x14ac:dyDescent="0.25">
      <c r="A3977"/>
    </row>
    <row r="3978" spans="1:1" ht="27.75" customHeight="1" x14ac:dyDescent="0.25">
      <c r="A3978"/>
    </row>
    <row r="3979" spans="1:1" ht="27.75" customHeight="1" x14ac:dyDescent="0.25">
      <c r="A3979"/>
    </row>
    <row r="3980" spans="1:1" ht="27.75" customHeight="1" x14ac:dyDescent="0.25">
      <c r="A3980"/>
    </row>
    <row r="3981" spans="1:1" ht="27.75" customHeight="1" x14ac:dyDescent="0.25">
      <c r="A3981"/>
    </row>
    <row r="3982" spans="1:1" ht="27.75" customHeight="1" x14ac:dyDescent="0.25">
      <c r="A3982"/>
    </row>
    <row r="3983" spans="1:1" ht="27.75" customHeight="1" x14ac:dyDescent="0.25">
      <c r="A3983"/>
    </row>
    <row r="3984" spans="1:1" ht="27.75" customHeight="1" x14ac:dyDescent="0.25">
      <c r="A3984"/>
    </row>
    <row r="3985" spans="1:1" ht="27.75" customHeight="1" x14ac:dyDescent="0.25">
      <c r="A3985"/>
    </row>
    <row r="3986" spans="1:1" ht="27.75" customHeight="1" x14ac:dyDescent="0.25">
      <c r="A3986"/>
    </row>
    <row r="3987" spans="1:1" ht="27.75" customHeight="1" x14ac:dyDescent="0.25">
      <c r="A3987"/>
    </row>
    <row r="3988" spans="1:1" ht="27.75" customHeight="1" x14ac:dyDescent="0.25">
      <c r="A3988"/>
    </row>
    <row r="3989" spans="1:1" ht="27.75" customHeight="1" x14ac:dyDescent="0.25">
      <c r="A3989"/>
    </row>
    <row r="3990" spans="1:1" ht="27.75" customHeight="1" x14ac:dyDescent="0.25">
      <c r="A3990"/>
    </row>
    <row r="3991" spans="1:1" ht="27.75" customHeight="1" x14ac:dyDescent="0.25">
      <c r="A3991"/>
    </row>
    <row r="3992" spans="1:1" ht="27.75" customHeight="1" x14ac:dyDescent="0.25">
      <c r="A3992"/>
    </row>
    <row r="3993" spans="1:1" ht="27.75" customHeight="1" x14ac:dyDescent="0.25">
      <c r="A3993"/>
    </row>
    <row r="3994" spans="1:1" ht="27.75" customHeight="1" x14ac:dyDescent="0.25">
      <c r="A3994"/>
    </row>
    <row r="3995" spans="1:1" ht="27.75" customHeight="1" x14ac:dyDescent="0.25">
      <c r="A3995"/>
    </row>
    <row r="3996" spans="1:1" ht="27.75" customHeight="1" x14ac:dyDescent="0.25">
      <c r="A3996"/>
    </row>
    <row r="3997" spans="1:1" ht="27.75" customHeight="1" x14ac:dyDescent="0.25">
      <c r="A3997"/>
    </row>
    <row r="3998" spans="1:1" ht="27.75" customHeight="1" x14ac:dyDescent="0.25">
      <c r="A3998"/>
    </row>
    <row r="3999" spans="1:1" ht="27.75" customHeight="1" x14ac:dyDescent="0.25">
      <c r="A3999"/>
    </row>
    <row r="4000" spans="1:1" ht="27.75" customHeight="1" x14ac:dyDescent="0.25">
      <c r="A4000"/>
    </row>
    <row r="4001" spans="1:1" ht="27.75" customHeight="1" x14ac:dyDescent="0.25">
      <c r="A4001"/>
    </row>
    <row r="4002" spans="1:1" ht="27.75" customHeight="1" x14ac:dyDescent="0.25">
      <c r="A4002"/>
    </row>
    <row r="4003" spans="1:1" ht="27.75" customHeight="1" x14ac:dyDescent="0.25">
      <c r="A4003"/>
    </row>
    <row r="4004" spans="1:1" ht="27.75" customHeight="1" x14ac:dyDescent="0.25">
      <c r="A4004"/>
    </row>
    <row r="4005" spans="1:1" ht="27.75" customHeight="1" x14ac:dyDescent="0.25">
      <c r="A4005"/>
    </row>
    <row r="4006" spans="1:1" ht="27.75" customHeight="1" x14ac:dyDescent="0.25">
      <c r="A4006"/>
    </row>
    <row r="4007" spans="1:1" ht="27.75" customHeight="1" x14ac:dyDescent="0.25">
      <c r="A4007"/>
    </row>
    <row r="4008" spans="1:1" ht="27.75" customHeight="1" x14ac:dyDescent="0.25">
      <c r="A4008"/>
    </row>
    <row r="4009" spans="1:1" ht="27.75" customHeight="1" x14ac:dyDescent="0.25">
      <c r="A4009"/>
    </row>
    <row r="4010" spans="1:1" ht="27.75" customHeight="1" x14ac:dyDescent="0.25">
      <c r="A4010"/>
    </row>
    <row r="4011" spans="1:1" ht="27.75" customHeight="1" x14ac:dyDescent="0.25">
      <c r="A4011"/>
    </row>
    <row r="4012" spans="1:1" ht="27.75" customHeight="1" x14ac:dyDescent="0.25">
      <c r="A4012"/>
    </row>
    <row r="4013" spans="1:1" ht="27.75" customHeight="1" x14ac:dyDescent="0.25">
      <c r="A4013"/>
    </row>
    <row r="4014" spans="1:1" ht="27.75" customHeight="1" x14ac:dyDescent="0.25">
      <c r="A4014"/>
    </row>
    <row r="4015" spans="1:1" ht="27.75" customHeight="1" x14ac:dyDescent="0.25">
      <c r="A4015"/>
    </row>
    <row r="4016" spans="1:1" ht="27.75" customHeight="1" x14ac:dyDescent="0.25">
      <c r="A4016"/>
    </row>
    <row r="4017" spans="1:1" ht="27.75" customHeight="1" x14ac:dyDescent="0.25">
      <c r="A4017"/>
    </row>
    <row r="4018" spans="1:1" ht="27.75" customHeight="1" x14ac:dyDescent="0.25">
      <c r="A4018"/>
    </row>
    <row r="4019" spans="1:1" ht="27.75" customHeight="1" x14ac:dyDescent="0.25">
      <c r="A4019"/>
    </row>
    <row r="4020" spans="1:1" ht="27.75" customHeight="1" x14ac:dyDescent="0.25">
      <c r="A4020"/>
    </row>
    <row r="4021" spans="1:1" ht="27.75" customHeight="1" x14ac:dyDescent="0.25">
      <c r="A4021"/>
    </row>
    <row r="4022" spans="1:1" ht="27.75" customHeight="1" x14ac:dyDescent="0.25">
      <c r="A4022"/>
    </row>
    <row r="4023" spans="1:1" ht="27.75" customHeight="1" x14ac:dyDescent="0.25">
      <c r="A4023"/>
    </row>
    <row r="4024" spans="1:1" ht="27.75" customHeight="1" x14ac:dyDescent="0.25">
      <c r="A4024"/>
    </row>
    <row r="4025" spans="1:1" ht="27.75" customHeight="1" x14ac:dyDescent="0.25">
      <c r="A4025"/>
    </row>
    <row r="4026" spans="1:1" ht="27.75" customHeight="1" x14ac:dyDescent="0.25">
      <c r="A4026"/>
    </row>
    <row r="4027" spans="1:1" ht="27.75" customHeight="1" x14ac:dyDescent="0.25">
      <c r="A4027"/>
    </row>
    <row r="4028" spans="1:1" ht="27.75" customHeight="1" x14ac:dyDescent="0.25">
      <c r="A4028"/>
    </row>
    <row r="4029" spans="1:1" ht="27.75" customHeight="1" x14ac:dyDescent="0.25">
      <c r="A4029"/>
    </row>
    <row r="4030" spans="1:1" ht="27.75" customHeight="1" x14ac:dyDescent="0.25">
      <c r="A4030"/>
    </row>
    <row r="4031" spans="1:1" ht="27.75" customHeight="1" x14ac:dyDescent="0.25">
      <c r="A4031"/>
    </row>
    <row r="4032" spans="1:1" ht="27.75" customHeight="1" x14ac:dyDescent="0.25">
      <c r="A4032"/>
    </row>
    <row r="4033" spans="1:1" ht="27.75" customHeight="1" x14ac:dyDescent="0.25">
      <c r="A4033"/>
    </row>
    <row r="4034" spans="1:1" ht="27.75" customHeight="1" x14ac:dyDescent="0.25">
      <c r="A4034"/>
    </row>
    <row r="4035" spans="1:1" ht="27.75" customHeight="1" x14ac:dyDescent="0.25">
      <c r="A4035"/>
    </row>
    <row r="4036" spans="1:1" ht="27.75" customHeight="1" x14ac:dyDescent="0.25">
      <c r="A4036"/>
    </row>
    <row r="4037" spans="1:1" ht="27.75" customHeight="1" x14ac:dyDescent="0.25">
      <c r="A4037"/>
    </row>
    <row r="4038" spans="1:1" ht="27.75" customHeight="1" x14ac:dyDescent="0.25">
      <c r="A4038"/>
    </row>
    <row r="4039" spans="1:1" ht="27.75" customHeight="1" x14ac:dyDescent="0.25">
      <c r="A4039"/>
    </row>
    <row r="4040" spans="1:1" ht="27.75" customHeight="1" x14ac:dyDescent="0.25">
      <c r="A4040"/>
    </row>
    <row r="4041" spans="1:1" ht="27.75" customHeight="1" x14ac:dyDescent="0.25">
      <c r="A4041"/>
    </row>
    <row r="4042" spans="1:1" ht="27.75" customHeight="1" x14ac:dyDescent="0.25">
      <c r="A4042"/>
    </row>
    <row r="4043" spans="1:1" ht="27.75" customHeight="1" x14ac:dyDescent="0.25">
      <c r="A4043"/>
    </row>
    <row r="4044" spans="1:1" ht="27.75" customHeight="1" x14ac:dyDescent="0.25">
      <c r="A4044"/>
    </row>
    <row r="4045" spans="1:1" ht="27.75" customHeight="1" x14ac:dyDescent="0.25">
      <c r="A4045"/>
    </row>
    <row r="4046" spans="1:1" ht="27.75" customHeight="1" x14ac:dyDescent="0.25">
      <c r="A4046"/>
    </row>
    <row r="4047" spans="1:1" ht="27.75" customHeight="1" x14ac:dyDescent="0.25">
      <c r="A4047"/>
    </row>
    <row r="4048" spans="1:1" ht="27.75" customHeight="1" x14ac:dyDescent="0.25">
      <c r="A4048"/>
    </row>
    <row r="4049" spans="1:1" ht="27.75" customHeight="1" x14ac:dyDescent="0.25">
      <c r="A4049"/>
    </row>
    <row r="4050" spans="1:1" ht="27.75" customHeight="1" x14ac:dyDescent="0.25">
      <c r="A4050"/>
    </row>
    <row r="4051" spans="1:1" ht="27.75" customHeight="1" x14ac:dyDescent="0.25">
      <c r="A4051"/>
    </row>
    <row r="4052" spans="1:1" ht="27.75" customHeight="1" x14ac:dyDescent="0.25">
      <c r="A4052"/>
    </row>
    <row r="4053" spans="1:1" ht="27.75" customHeight="1" x14ac:dyDescent="0.25">
      <c r="A4053"/>
    </row>
    <row r="4054" spans="1:1" ht="27.75" customHeight="1" x14ac:dyDescent="0.25">
      <c r="A4054"/>
    </row>
    <row r="4055" spans="1:1" ht="27.75" customHeight="1" x14ac:dyDescent="0.25">
      <c r="A4055"/>
    </row>
    <row r="4056" spans="1:1" ht="27.75" customHeight="1" x14ac:dyDescent="0.25">
      <c r="A4056"/>
    </row>
    <row r="4057" spans="1:1" ht="27.75" customHeight="1" x14ac:dyDescent="0.25">
      <c r="A4057"/>
    </row>
    <row r="4058" spans="1:1" ht="27.75" customHeight="1" x14ac:dyDescent="0.25">
      <c r="A4058"/>
    </row>
    <row r="4059" spans="1:1" ht="27.75" customHeight="1" x14ac:dyDescent="0.25">
      <c r="A4059"/>
    </row>
    <row r="4060" spans="1:1" ht="27.75" customHeight="1" x14ac:dyDescent="0.25">
      <c r="A4060"/>
    </row>
    <row r="4061" spans="1:1" ht="27.75" customHeight="1" x14ac:dyDescent="0.25">
      <c r="A4061"/>
    </row>
    <row r="4062" spans="1:1" ht="27.75" customHeight="1" x14ac:dyDescent="0.25">
      <c r="A4062"/>
    </row>
    <row r="4063" spans="1:1" ht="27.75" customHeight="1" x14ac:dyDescent="0.25">
      <c r="A4063"/>
    </row>
    <row r="4064" spans="1:1" ht="27.75" customHeight="1" x14ac:dyDescent="0.25">
      <c r="A4064"/>
    </row>
    <row r="4065" spans="1:1" ht="27.75" customHeight="1" x14ac:dyDescent="0.25">
      <c r="A4065"/>
    </row>
    <row r="4066" spans="1:1" ht="27.75" customHeight="1" x14ac:dyDescent="0.25">
      <c r="A4066"/>
    </row>
    <row r="4067" spans="1:1" ht="27.75" customHeight="1" x14ac:dyDescent="0.25">
      <c r="A4067"/>
    </row>
    <row r="4068" spans="1:1" ht="27.75" customHeight="1" x14ac:dyDescent="0.25">
      <c r="A4068"/>
    </row>
    <row r="4069" spans="1:1" ht="27.75" customHeight="1" x14ac:dyDescent="0.25">
      <c r="A4069"/>
    </row>
    <row r="4070" spans="1:1" ht="27.75" customHeight="1" x14ac:dyDescent="0.25">
      <c r="A4070"/>
    </row>
    <row r="4071" spans="1:1" ht="27.75" customHeight="1" x14ac:dyDescent="0.25">
      <c r="A4071"/>
    </row>
    <row r="4072" spans="1:1" ht="27.75" customHeight="1" x14ac:dyDescent="0.25">
      <c r="A4072"/>
    </row>
    <row r="4073" spans="1:1" ht="27.75" customHeight="1" x14ac:dyDescent="0.25">
      <c r="A4073"/>
    </row>
    <row r="4074" spans="1:1" ht="27.75" customHeight="1" x14ac:dyDescent="0.25">
      <c r="A4074"/>
    </row>
    <row r="4075" spans="1:1" ht="27.75" customHeight="1" x14ac:dyDescent="0.25">
      <c r="A4075"/>
    </row>
    <row r="4076" spans="1:1" ht="27.75" customHeight="1" x14ac:dyDescent="0.25">
      <c r="A4076"/>
    </row>
    <row r="4077" spans="1:1" ht="27.75" customHeight="1" x14ac:dyDescent="0.25">
      <c r="A4077"/>
    </row>
    <row r="4078" spans="1:1" ht="27.75" customHeight="1" x14ac:dyDescent="0.25">
      <c r="A4078"/>
    </row>
    <row r="4079" spans="1:1" ht="27.75" customHeight="1" x14ac:dyDescent="0.25">
      <c r="A4079"/>
    </row>
    <row r="4080" spans="1:1" ht="27.75" customHeight="1" x14ac:dyDescent="0.25">
      <c r="A4080"/>
    </row>
    <row r="4081" spans="1:1" ht="27.75" customHeight="1" x14ac:dyDescent="0.25">
      <c r="A4081"/>
    </row>
    <row r="4082" spans="1:1" ht="27.75" customHeight="1" x14ac:dyDescent="0.25">
      <c r="A4082"/>
    </row>
    <row r="4083" spans="1:1" ht="27.75" customHeight="1" x14ac:dyDescent="0.25">
      <c r="A4083"/>
    </row>
    <row r="4084" spans="1:1" ht="27.75" customHeight="1" x14ac:dyDescent="0.25">
      <c r="A4084"/>
    </row>
    <row r="4085" spans="1:1" ht="27.75" customHeight="1" x14ac:dyDescent="0.25">
      <c r="A4085"/>
    </row>
    <row r="4086" spans="1:1" ht="27.75" customHeight="1" x14ac:dyDescent="0.25">
      <c r="A4086"/>
    </row>
    <row r="4087" spans="1:1" ht="27.75" customHeight="1" x14ac:dyDescent="0.25">
      <c r="A4087"/>
    </row>
    <row r="4088" spans="1:1" ht="27.75" customHeight="1" x14ac:dyDescent="0.25">
      <c r="A4088"/>
    </row>
    <row r="4089" spans="1:1" ht="27.75" customHeight="1" x14ac:dyDescent="0.25">
      <c r="A4089"/>
    </row>
    <row r="4090" spans="1:1" ht="27.75" customHeight="1" x14ac:dyDescent="0.25">
      <c r="A4090"/>
    </row>
    <row r="4091" spans="1:1" ht="27.75" customHeight="1" x14ac:dyDescent="0.25">
      <c r="A4091"/>
    </row>
    <row r="4092" spans="1:1" ht="27.75" customHeight="1" x14ac:dyDescent="0.25">
      <c r="A4092"/>
    </row>
    <row r="4093" spans="1:1" ht="27.75" customHeight="1" x14ac:dyDescent="0.25">
      <c r="A4093"/>
    </row>
    <row r="4094" spans="1:1" ht="27.75" customHeight="1" x14ac:dyDescent="0.25">
      <c r="A4094"/>
    </row>
    <row r="4095" spans="1:1" ht="27.75" customHeight="1" x14ac:dyDescent="0.25">
      <c r="A4095"/>
    </row>
    <row r="4096" spans="1:1" ht="27.75" customHeight="1" x14ac:dyDescent="0.25">
      <c r="A4096"/>
    </row>
    <row r="4097" spans="1:1" ht="27.75" customHeight="1" x14ac:dyDescent="0.25">
      <c r="A4097"/>
    </row>
    <row r="4098" spans="1:1" ht="27.75" customHeight="1" x14ac:dyDescent="0.25">
      <c r="A4098"/>
    </row>
    <row r="4099" spans="1:1" ht="27.75" customHeight="1" x14ac:dyDescent="0.25">
      <c r="A4099"/>
    </row>
    <row r="4100" spans="1:1" ht="27.75" customHeight="1" x14ac:dyDescent="0.25">
      <c r="A4100"/>
    </row>
    <row r="4101" spans="1:1" ht="27.75" customHeight="1" x14ac:dyDescent="0.25">
      <c r="A4101"/>
    </row>
    <row r="4102" spans="1:1" ht="27.75" customHeight="1" x14ac:dyDescent="0.25">
      <c r="A4102"/>
    </row>
    <row r="4103" spans="1:1" ht="27.75" customHeight="1" x14ac:dyDescent="0.25">
      <c r="A4103"/>
    </row>
    <row r="4104" spans="1:1" ht="27.75" customHeight="1" x14ac:dyDescent="0.25">
      <c r="A4104"/>
    </row>
    <row r="4105" spans="1:1" ht="27.75" customHeight="1" x14ac:dyDescent="0.25">
      <c r="A4105"/>
    </row>
    <row r="4106" spans="1:1" ht="27.75" customHeight="1" x14ac:dyDescent="0.25">
      <c r="A4106"/>
    </row>
    <row r="4107" spans="1:1" ht="27.75" customHeight="1" x14ac:dyDescent="0.25">
      <c r="A4107"/>
    </row>
    <row r="4108" spans="1:1" ht="27.75" customHeight="1" x14ac:dyDescent="0.25">
      <c r="A4108"/>
    </row>
    <row r="4109" spans="1:1" ht="27.75" customHeight="1" x14ac:dyDescent="0.25">
      <c r="A4109"/>
    </row>
    <row r="4110" spans="1:1" ht="27.75" customHeight="1" x14ac:dyDescent="0.25">
      <c r="A4110"/>
    </row>
    <row r="4111" spans="1:1" ht="27.75" customHeight="1" x14ac:dyDescent="0.25">
      <c r="A4111"/>
    </row>
    <row r="4112" spans="1:1" ht="27.75" customHeight="1" x14ac:dyDescent="0.25">
      <c r="A4112"/>
    </row>
    <row r="4113" spans="1:1" ht="27.75" customHeight="1" x14ac:dyDescent="0.25">
      <c r="A4113"/>
    </row>
    <row r="4114" spans="1:1" ht="27.75" customHeight="1" x14ac:dyDescent="0.25">
      <c r="A4114"/>
    </row>
    <row r="4115" spans="1:1" ht="27.75" customHeight="1" x14ac:dyDescent="0.25">
      <c r="A4115"/>
    </row>
    <row r="4116" spans="1:1" ht="27.75" customHeight="1" x14ac:dyDescent="0.25">
      <c r="A4116"/>
    </row>
    <row r="4117" spans="1:1" ht="27.75" customHeight="1" x14ac:dyDescent="0.25">
      <c r="A4117"/>
    </row>
    <row r="4118" spans="1:1" ht="27.75" customHeight="1" x14ac:dyDescent="0.25">
      <c r="A4118"/>
    </row>
    <row r="4119" spans="1:1" ht="27.75" customHeight="1" x14ac:dyDescent="0.25">
      <c r="A4119"/>
    </row>
    <row r="4120" spans="1:1" ht="27.75" customHeight="1" x14ac:dyDescent="0.25">
      <c r="A4120"/>
    </row>
    <row r="4121" spans="1:1" ht="27.75" customHeight="1" x14ac:dyDescent="0.25">
      <c r="A4121"/>
    </row>
    <row r="4122" spans="1:1" ht="27.75" customHeight="1" x14ac:dyDescent="0.25">
      <c r="A4122"/>
    </row>
    <row r="4123" spans="1:1" ht="27.75" customHeight="1" x14ac:dyDescent="0.25">
      <c r="A4123"/>
    </row>
    <row r="4124" spans="1:1" ht="27.75" customHeight="1" x14ac:dyDescent="0.25">
      <c r="A4124"/>
    </row>
    <row r="4125" spans="1:1" ht="27.75" customHeight="1" x14ac:dyDescent="0.25">
      <c r="A4125"/>
    </row>
    <row r="4126" spans="1:1" ht="27.75" customHeight="1" x14ac:dyDescent="0.25">
      <c r="A4126"/>
    </row>
    <row r="4127" spans="1:1" ht="27.75" customHeight="1" x14ac:dyDescent="0.25">
      <c r="A4127"/>
    </row>
    <row r="4128" spans="1:1" ht="27.75" customHeight="1" x14ac:dyDescent="0.25">
      <c r="A4128"/>
    </row>
    <row r="4129" spans="1:1" ht="27.75" customHeight="1" x14ac:dyDescent="0.25">
      <c r="A4129"/>
    </row>
    <row r="4130" spans="1:1" ht="27.75" customHeight="1" x14ac:dyDescent="0.25">
      <c r="A4130"/>
    </row>
    <row r="4131" spans="1:1" ht="27.75" customHeight="1" x14ac:dyDescent="0.25">
      <c r="A4131"/>
    </row>
    <row r="4132" spans="1:1" ht="27.75" customHeight="1" x14ac:dyDescent="0.25">
      <c r="A4132"/>
    </row>
    <row r="4133" spans="1:1" ht="27.75" customHeight="1" x14ac:dyDescent="0.25">
      <c r="A4133"/>
    </row>
    <row r="4134" spans="1:1" ht="27.75" customHeight="1" x14ac:dyDescent="0.25">
      <c r="A4134"/>
    </row>
    <row r="4135" spans="1:1" ht="27.75" customHeight="1" x14ac:dyDescent="0.25">
      <c r="A4135"/>
    </row>
    <row r="4136" spans="1:1" ht="27.75" customHeight="1" x14ac:dyDescent="0.25">
      <c r="A4136"/>
    </row>
    <row r="4137" spans="1:1" ht="27.75" customHeight="1" x14ac:dyDescent="0.25">
      <c r="A4137"/>
    </row>
    <row r="4138" spans="1:1" ht="27.75" customHeight="1" x14ac:dyDescent="0.25">
      <c r="A4138"/>
    </row>
    <row r="4139" spans="1:1" ht="27.75" customHeight="1" x14ac:dyDescent="0.25">
      <c r="A4139"/>
    </row>
    <row r="4140" spans="1:1" ht="27.75" customHeight="1" x14ac:dyDescent="0.25">
      <c r="A4140"/>
    </row>
    <row r="4141" spans="1:1" ht="27.75" customHeight="1" x14ac:dyDescent="0.25">
      <c r="A4141"/>
    </row>
    <row r="4142" spans="1:1" ht="27.75" customHeight="1" x14ac:dyDescent="0.25">
      <c r="A4142"/>
    </row>
    <row r="4143" spans="1:1" ht="27.75" customHeight="1" x14ac:dyDescent="0.25">
      <c r="A4143"/>
    </row>
    <row r="4144" spans="1:1" ht="27.75" customHeight="1" x14ac:dyDescent="0.25">
      <c r="A4144"/>
    </row>
    <row r="4145" spans="1:1" ht="27.75" customHeight="1" x14ac:dyDescent="0.25">
      <c r="A4145"/>
    </row>
    <row r="4146" spans="1:1" ht="27.75" customHeight="1" x14ac:dyDescent="0.25">
      <c r="A4146"/>
    </row>
    <row r="4147" spans="1:1" ht="27.75" customHeight="1" x14ac:dyDescent="0.25">
      <c r="A4147"/>
    </row>
    <row r="4148" spans="1:1" ht="27.75" customHeight="1" x14ac:dyDescent="0.25">
      <c r="A4148"/>
    </row>
    <row r="4149" spans="1:1" ht="27.75" customHeight="1" x14ac:dyDescent="0.25">
      <c r="A4149"/>
    </row>
    <row r="4150" spans="1:1" ht="27.75" customHeight="1" x14ac:dyDescent="0.25">
      <c r="A4150"/>
    </row>
    <row r="4151" spans="1:1" ht="27.75" customHeight="1" x14ac:dyDescent="0.25">
      <c r="A4151"/>
    </row>
    <row r="4152" spans="1:1" ht="27.75" customHeight="1" x14ac:dyDescent="0.25">
      <c r="A4152"/>
    </row>
    <row r="4153" spans="1:1" ht="27.75" customHeight="1" x14ac:dyDescent="0.25">
      <c r="A4153"/>
    </row>
    <row r="4154" spans="1:1" ht="27.75" customHeight="1" x14ac:dyDescent="0.25">
      <c r="A4154"/>
    </row>
    <row r="4155" spans="1:1" ht="27.75" customHeight="1" x14ac:dyDescent="0.25">
      <c r="A4155"/>
    </row>
    <row r="4156" spans="1:1" ht="27.75" customHeight="1" x14ac:dyDescent="0.25">
      <c r="A4156"/>
    </row>
    <row r="4157" spans="1:1" ht="27.75" customHeight="1" x14ac:dyDescent="0.25">
      <c r="A4157"/>
    </row>
    <row r="4158" spans="1:1" ht="27.75" customHeight="1" x14ac:dyDescent="0.25">
      <c r="A4158"/>
    </row>
    <row r="4159" spans="1:1" ht="27.75" customHeight="1" x14ac:dyDescent="0.25">
      <c r="A4159"/>
    </row>
    <row r="4160" spans="1:1" ht="27.75" customHeight="1" x14ac:dyDescent="0.25">
      <c r="A4160"/>
    </row>
    <row r="4161" spans="1:1" ht="27.75" customHeight="1" x14ac:dyDescent="0.25">
      <c r="A4161"/>
    </row>
    <row r="4162" spans="1:1" ht="27.75" customHeight="1" x14ac:dyDescent="0.25">
      <c r="A4162"/>
    </row>
    <row r="4163" spans="1:1" ht="27.75" customHeight="1" x14ac:dyDescent="0.25">
      <c r="A4163"/>
    </row>
    <row r="4164" spans="1:1" ht="27.75" customHeight="1" x14ac:dyDescent="0.25">
      <c r="A4164"/>
    </row>
    <row r="4165" spans="1:1" ht="27.75" customHeight="1" x14ac:dyDescent="0.25">
      <c r="A4165"/>
    </row>
    <row r="4166" spans="1:1" ht="27.75" customHeight="1" x14ac:dyDescent="0.25">
      <c r="A4166"/>
    </row>
    <row r="4167" spans="1:1" ht="27.75" customHeight="1" x14ac:dyDescent="0.25">
      <c r="A4167"/>
    </row>
    <row r="4168" spans="1:1" ht="27.75" customHeight="1" x14ac:dyDescent="0.25">
      <c r="A4168"/>
    </row>
    <row r="4169" spans="1:1" ht="27.75" customHeight="1" x14ac:dyDescent="0.25">
      <c r="A4169"/>
    </row>
    <row r="4170" spans="1:1" ht="27.75" customHeight="1" x14ac:dyDescent="0.25">
      <c r="A4170"/>
    </row>
    <row r="4171" spans="1:1" ht="27.75" customHeight="1" x14ac:dyDescent="0.25">
      <c r="A4171"/>
    </row>
    <row r="4172" spans="1:1" ht="27.75" customHeight="1" x14ac:dyDescent="0.25">
      <c r="A4172"/>
    </row>
    <row r="4173" spans="1:1" ht="27.75" customHeight="1" x14ac:dyDescent="0.25">
      <c r="A4173"/>
    </row>
    <row r="4174" spans="1:1" ht="27.75" customHeight="1" x14ac:dyDescent="0.25">
      <c r="A4174"/>
    </row>
    <row r="4175" spans="1:1" ht="27.75" customHeight="1" x14ac:dyDescent="0.25">
      <c r="A4175"/>
    </row>
    <row r="4176" spans="1:1" ht="27.75" customHeight="1" x14ac:dyDescent="0.25">
      <c r="A4176"/>
    </row>
    <row r="4177" spans="1:1" ht="27.75" customHeight="1" x14ac:dyDescent="0.25">
      <c r="A4177"/>
    </row>
    <row r="4178" spans="1:1" ht="27.75" customHeight="1" x14ac:dyDescent="0.25">
      <c r="A4178"/>
    </row>
    <row r="4179" spans="1:1" ht="27.75" customHeight="1" x14ac:dyDescent="0.25">
      <c r="A4179"/>
    </row>
    <row r="4180" spans="1:1" ht="27.75" customHeight="1" x14ac:dyDescent="0.25">
      <c r="A4180"/>
    </row>
    <row r="4181" spans="1:1" ht="27.75" customHeight="1" x14ac:dyDescent="0.25">
      <c r="A4181"/>
    </row>
    <row r="4182" spans="1:1" ht="27.75" customHeight="1" x14ac:dyDescent="0.25">
      <c r="A4182"/>
    </row>
    <row r="4183" spans="1:1" ht="27.75" customHeight="1" x14ac:dyDescent="0.25">
      <c r="A4183"/>
    </row>
    <row r="4184" spans="1:1" ht="27.75" customHeight="1" x14ac:dyDescent="0.25">
      <c r="A4184"/>
    </row>
    <row r="4185" spans="1:1" ht="27.75" customHeight="1" x14ac:dyDescent="0.25">
      <c r="A4185"/>
    </row>
    <row r="4186" spans="1:1" ht="27.75" customHeight="1" x14ac:dyDescent="0.25">
      <c r="A4186"/>
    </row>
    <row r="4187" spans="1:1" ht="27.75" customHeight="1" x14ac:dyDescent="0.25">
      <c r="A4187"/>
    </row>
    <row r="4188" spans="1:1" ht="27.75" customHeight="1" x14ac:dyDescent="0.25">
      <c r="A4188"/>
    </row>
    <row r="4189" spans="1:1" ht="27.75" customHeight="1" x14ac:dyDescent="0.25">
      <c r="A4189"/>
    </row>
    <row r="4190" spans="1:1" ht="27.75" customHeight="1" x14ac:dyDescent="0.25">
      <c r="A4190"/>
    </row>
    <row r="4191" spans="1:1" ht="27.75" customHeight="1" x14ac:dyDescent="0.25">
      <c r="A4191"/>
    </row>
    <row r="4192" spans="1:1" ht="27.75" customHeight="1" x14ac:dyDescent="0.25">
      <c r="A4192"/>
    </row>
    <row r="4193" spans="1:1" ht="27.75" customHeight="1" x14ac:dyDescent="0.25">
      <c r="A4193"/>
    </row>
    <row r="4194" spans="1:1" ht="27.75" customHeight="1" x14ac:dyDescent="0.25">
      <c r="A4194"/>
    </row>
    <row r="4195" spans="1:1" ht="27.75" customHeight="1" x14ac:dyDescent="0.25">
      <c r="A4195"/>
    </row>
    <row r="4196" spans="1:1" ht="27.75" customHeight="1" x14ac:dyDescent="0.25">
      <c r="A4196"/>
    </row>
    <row r="4197" spans="1:1" ht="27.75" customHeight="1" x14ac:dyDescent="0.25">
      <c r="A4197"/>
    </row>
    <row r="4198" spans="1:1" ht="27.75" customHeight="1" x14ac:dyDescent="0.25">
      <c r="A4198"/>
    </row>
    <row r="4199" spans="1:1" ht="27.75" customHeight="1" x14ac:dyDescent="0.25">
      <c r="A4199"/>
    </row>
    <row r="4200" spans="1:1" ht="27.75" customHeight="1" x14ac:dyDescent="0.25">
      <c r="A4200"/>
    </row>
    <row r="4201" spans="1:1" ht="27.75" customHeight="1" x14ac:dyDescent="0.25">
      <c r="A4201"/>
    </row>
    <row r="4202" spans="1:1" ht="27.75" customHeight="1" x14ac:dyDescent="0.25">
      <c r="A4202"/>
    </row>
    <row r="4203" spans="1:1" ht="27.75" customHeight="1" x14ac:dyDescent="0.25">
      <c r="A4203"/>
    </row>
    <row r="4204" spans="1:1" ht="27.75" customHeight="1" x14ac:dyDescent="0.25">
      <c r="A4204"/>
    </row>
    <row r="4205" spans="1:1" ht="27.75" customHeight="1" x14ac:dyDescent="0.25">
      <c r="A4205"/>
    </row>
    <row r="4206" spans="1:1" ht="27.75" customHeight="1" x14ac:dyDescent="0.25">
      <c r="A4206"/>
    </row>
    <row r="4207" spans="1:1" ht="27.75" customHeight="1" x14ac:dyDescent="0.25">
      <c r="A4207"/>
    </row>
    <row r="4208" spans="1:1" ht="27.75" customHeight="1" x14ac:dyDescent="0.25">
      <c r="A4208"/>
    </row>
    <row r="4209" spans="1:1" ht="27.75" customHeight="1" x14ac:dyDescent="0.25">
      <c r="A4209"/>
    </row>
    <row r="4210" spans="1:1" ht="27.75" customHeight="1" x14ac:dyDescent="0.25">
      <c r="A4210"/>
    </row>
    <row r="4211" spans="1:1" ht="27.75" customHeight="1" x14ac:dyDescent="0.25">
      <c r="A4211"/>
    </row>
    <row r="4212" spans="1:1" ht="27.75" customHeight="1" x14ac:dyDescent="0.25">
      <c r="A4212"/>
    </row>
    <row r="4213" spans="1:1" ht="27.75" customHeight="1" x14ac:dyDescent="0.25">
      <c r="A4213"/>
    </row>
    <row r="4214" spans="1:1" ht="27.75" customHeight="1" x14ac:dyDescent="0.25">
      <c r="A4214"/>
    </row>
    <row r="4215" spans="1:1" ht="27.75" customHeight="1" x14ac:dyDescent="0.25">
      <c r="A4215"/>
    </row>
    <row r="4216" spans="1:1" ht="27.75" customHeight="1" x14ac:dyDescent="0.25">
      <c r="A4216"/>
    </row>
    <row r="4217" spans="1:1" ht="27.75" customHeight="1" x14ac:dyDescent="0.25">
      <c r="A4217"/>
    </row>
    <row r="4218" spans="1:1" ht="27.75" customHeight="1" x14ac:dyDescent="0.25">
      <c r="A4218"/>
    </row>
    <row r="4219" spans="1:1" ht="27.75" customHeight="1" x14ac:dyDescent="0.25">
      <c r="A4219"/>
    </row>
    <row r="4220" spans="1:1" ht="27.75" customHeight="1" x14ac:dyDescent="0.25">
      <c r="A4220"/>
    </row>
    <row r="4221" spans="1:1" ht="27.75" customHeight="1" x14ac:dyDescent="0.25">
      <c r="A4221"/>
    </row>
    <row r="4222" spans="1:1" ht="27.75" customHeight="1" x14ac:dyDescent="0.25">
      <c r="A4222"/>
    </row>
    <row r="4223" spans="1:1" ht="27.75" customHeight="1" x14ac:dyDescent="0.25">
      <c r="A4223"/>
    </row>
    <row r="4224" spans="1:1" ht="27.75" customHeight="1" x14ac:dyDescent="0.25">
      <c r="A4224"/>
    </row>
    <row r="4225" spans="1:1" ht="27.75" customHeight="1" x14ac:dyDescent="0.25">
      <c r="A4225"/>
    </row>
    <row r="4226" spans="1:1" ht="27.75" customHeight="1" x14ac:dyDescent="0.25">
      <c r="A4226"/>
    </row>
    <row r="4227" spans="1:1" ht="27.75" customHeight="1" x14ac:dyDescent="0.25">
      <c r="A4227"/>
    </row>
    <row r="4228" spans="1:1" ht="27.75" customHeight="1" x14ac:dyDescent="0.25">
      <c r="A4228"/>
    </row>
    <row r="4229" spans="1:1" ht="27.75" customHeight="1" x14ac:dyDescent="0.25">
      <c r="A4229"/>
    </row>
    <row r="4230" spans="1:1" ht="27.75" customHeight="1" x14ac:dyDescent="0.25">
      <c r="A4230"/>
    </row>
    <row r="4231" spans="1:1" ht="27.75" customHeight="1" x14ac:dyDescent="0.25">
      <c r="A4231"/>
    </row>
    <row r="4232" spans="1:1" ht="27.75" customHeight="1" x14ac:dyDescent="0.25">
      <c r="A4232"/>
    </row>
    <row r="4233" spans="1:1" ht="27.75" customHeight="1" x14ac:dyDescent="0.25">
      <c r="A4233"/>
    </row>
    <row r="4234" spans="1:1" ht="27.75" customHeight="1" x14ac:dyDescent="0.25">
      <c r="A4234"/>
    </row>
    <row r="4235" spans="1:1" ht="27.75" customHeight="1" x14ac:dyDescent="0.25">
      <c r="A4235"/>
    </row>
    <row r="4236" spans="1:1" ht="27.75" customHeight="1" x14ac:dyDescent="0.25">
      <c r="A4236"/>
    </row>
    <row r="4237" spans="1:1" ht="27.75" customHeight="1" x14ac:dyDescent="0.25">
      <c r="A4237"/>
    </row>
    <row r="4238" spans="1:1" ht="27.75" customHeight="1" x14ac:dyDescent="0.25">
      <c r="A4238"/>
    </row>
    <row r="4239" spans="1:1" ht="27.75" customHeight="1" x14ac:dyDescent="0.25">
      <c r="A4239"/>
    </row>
    <row r="4240" spans="1:1" ht="27.75" customHeight="1" x14ac:dyDescent="0.25">
      <c r="A4240"/>
    </row>
    <row r="4241" spans="1:1" ht="27.75" customHeight="1" x14ac:dyDescent="0.25">
      <c r="A4241"/>
    </row>
    <row r="4242" spans="1:1" ht="27.75" customHeight="1" x14ac:dyDescent="0.25">
      <c r="A4242"/>
    </row>
    <row r="4243" spans="1:1" ht="27.75" customHeight="1" x14ac:dyDescent="0.25">
      <c r="A4243"/>
    </row>
    <row r="4244" spans="1:1" ht="27.75" customHeight="1" x14ac:dyDescent="0.25">
      <c r="A4244"/>
    </row>
    <row r="4245" spans="1:1" ht="27.75" customHeight="1" x14ac:dyDescent="0.25">
      <c r="A4245"/>
    </row>
    <row r="4246" spans="1:1" ht="27.75" customHeight="1" x14ac:dyDescent="0.25">
      <c r="A4246"/>
    </row>
    <row r="4247" spans="1:1" ht="27.75" customHeight="1" x14ac:dyDescent="0.25">
      <c r="A4247"/>
    </row>
    <row r="4248" spans="1:1" ht="27.75" customHeight="1" x14ac:dyDescent="0.25">
      <c r="A4248"/>
    </row>
    <row r="4249" spans="1:1" ht="27.75" customHeight="1" x14ac:dyDescent="0.25">
      <c r="A4249"/>
    </row>
    <row r="4250" spans="1:1" ht="27.75" customHeight="1" x14ac:dyDescent="0.25">
      <c r="A4250"/>
    </row>
    <row r="4251" spans="1:1" ht="27.75" customHeight="1" x14ac:dyDescent="0.25">
      <c r="A4251"/>
    </row>
    <row r="4252" spans="1:1" ht="27.75" customHeight="1" x14ac:dyDescent="0.25">
      <c r="A4252"/>
    </row>
    <row r="4253" spans="1:1" ht="27.75" customHeight="1" x14ac:dyDescent="0.25">
      <c r="A4253"/>
    </row>
    <row r="4254" spans="1:1" ht="27.75" customHeight="1" x14ac:dyDescent="0.25">
      <c r="A4254"/>
    </row>
    <row r="4255" spans="1:1" ht="27.75" customHeight="1" x14ac:dyDescent="0.25">
      <c r="A4255"/>
    </row>
    <row r="4256" spans="1:1" ht="27.75" customHeight="1" x14ac:dyDescent="0.25">
      <c r="A4256"/>
    </row>
    <row r="4257" spans="1:1" ht="27.75" customHeight="1" x14ac:dyDescent="0.25">
      <c r="A4257"/>
    </row>
    <row r="4258" spans="1:1" ht="27.75" customHeight="1" x14ac:dyDescent="0.25">
      <c r="A4258"/>
    </row>
    <row r="4259" spans="1:1" ht="27.75" customHeight="1" x14ac:dyDescent="0.25">
      <c r="A4259"/>
    </row>
    <row r="4260" spans="1:1" ht="27.75" customHeight="1" x14ac:dyDescent="0.25">
      <c r="A4260"/>
    </row>
    <row r="4261" spans="1:1" ht="27.75" customHeight="1" x14ac:dyDescent="0.25">
      <c r="A4261"/>
    </row>
    <row r="4262" spans="1:1" ht="27.75" customHeight="1" x14ac:dyDescent="0.25">
      <c r="A4262"/>
    </row>
    <row r="4263" spans="1:1" ht="27.75" customHeight="1" x14ac:dyDescent="0.25">
      <c r="A4263"/>
    </row>
    <row r="4264" spans="1:1" ht="27.75" customHeight="1" x14ac:dyDescent="0.25">
      <c r="A4264"/>
    </row>
    <row r="4265" spans="1:1" ht="27.75" customHeight="1" x14ac:dyDescent="0.25">
      <c r="A4265"/>
    </row>
    <row r="4266" spans="1:1" ht="27.75" customHeight="1" x14ac:dyDescent="0.25">
      <c r="A4266"/>
    </row>
    <row r="4267" spans="1:1" ht="27.75" customHeight="1" x14ac:dyDescent="0.25">
      <c r="A4267"/>
    </row>
    <row r="4268" spans="1:1" ht="27.75" customHeight="1" x14ac:dyDescent="0.25">
      <c r="A4268"/>
    </row>
    <row r="4269" spans="1:1" ht="27.75" customHeight="1" x14ac:dyDescent="0.25">
      <c r="A4269"/>
    </row>
    <row r="4270" spans="1:1" ht="27.75" customHeight="1" x14ac:dyDescent="0.25">
      <c r="A4270"/>
    </row>
    <row r="4271" spans="1:1" ht="27.75" customHeight="1" x14ac:dyDescent="0.25">
      <c r="A4271"/>
    </row>
    <row r="4272" spans="1:1" ht="27.75" customHeight="1" x14ac:dyDescent="0.25">
      <c r="A4272"/>
    </row>
    <row r="4273" spans="1:1" ht="27.75" customHeight="1" x14ac:dyDescent="0.25">
      <c r="A4273"/>
    </row>
    <row r="4274" spans="1:1" ht="27.75" customHeight="1" x14ac:dyDescent="0.25">
      <c r="A4274"/>
    </row>
    <row r="4275" spans="1:1" ht="27.75" customHeight="1" x14ac:dyDescent="0.25">
      <c r="A4275"/>
    </row>
    <row r="4276" spans="1:1" ht="27.75" customHeight="1" x14ac:dyDescent="0.25">
      <c r="A4276"/>
    </row>
    <row r="4277" spans="1:1" ht="27.75" customHeight="1" x14ac:dyDescent="0.25">
      <c r="A4277"/>
    </row>
    <row r="4278" spans="1:1" ht="27.75" customHeight="1" x14ac:dyDescent="0.25">
      <c r="A4278"/>
    </row>
    <row r="4279" spans="1:1" ht="27.75" customHeight="1" x14ac:dyDescent="0.25">
      <c r="A4279"/>
    </row>
    <row r="4280" spans="1:1" ht="27.75" customHeight="1" x14ac:dyDescent="0.25">
      <c r="A4280"/>
    </row>
    <row r="4281" spans="1:1" ht="27.75" customHeight="1" x14ac:dyDescent="0.25">
      <c r="A4281"/>
    </row>
    <row r="4282" spans="1:1" ht="27.75" customHeight="1" x14ac:dyDescent="0.25">
      <c r="A4282"/>
    </row>
    <row r="4283" spans="1:1" ht="27.75" customHeight="1" x14ac:dyDescent="0.25">
      <c r="A4283"/>
    </row>
    <row r="4284" spans="1:1" ht="27.75" customHeight="1" x14ac:dyDescent="0.25">
      <c r="A4284"/>
    </row>
    <row r="4285" spans="1:1" ht="27.75" customHeight="1" x14ac:dyDescent="0.25">
      <c r="A4285"/>
    </row>
    <row r="4286" spans="1:1" ht="27.75" customHeight="1" x14ac:dyDescent="0.25">
      <c r="A4286"/>
    </row>
    <row r="4287" spans="1:1" ht="27.75" customHeight="1" x14ac:dyDescent="0.25">
      <c r="A4287"/>
    </row>
    <row r="4288" spans="1:1" ht="27.75" customHeight="1" x14ac:dyDescent="0.25">
      <c r="A4288"/>
    </row>
    <row r="4289" spans="1:1" ht="27.75" customHeight="1" x14ac:dyDescent="0.25">
      <c r="A4289"/>
    </row>
    <row r="4290" spans="1:1" ht="27.75" customHeight="1" x14ac:dyDescent="0.25">
      <c r="A4290"/>
    </row>
    <row r="4291" spans="1:1" ht="27.75" customHeight="1" x14ac:dyDescent="0.25">
      <c r="A4291"/>
    </row>
    <row r="4292" spans="1:1" ht="27.75" customHeight="1" x14ac:dyDescent="0.25">
      <c r="A4292"/>
    </row>
    <row r="4293" spans="1:1" ht="27.75" customHeight="1" x14ac:dyDescent="0.25">
      <c r="A4293"/>
    </row>
    <row r="4294" spans="1:1" ht="27.75" customHeight="1" x14ac:dyDescent="0.25">
      <c r="A4294"/>
    </row>
    <row r="4295" spans="1:1" ht="27.75" customHeight="1" x14ac:dyDescent="0.25">
      <c r="A4295"/>
    </row>
    <row r="4296" spans="1:1" ht="27.75" customHeight="1" x14ac:dyDescent="0.25">
      <c r="A4296"/>
    </row>
    <row r="4297" spans="1:1" ht="27.75" customHeight="1" x14ac:dyDescent="0.25">
      <c r="A4297"/>
    </row>
    <row r="4298" spans="1:1" ht="27.75" customHeight="1" x14ac:dyDescent="0.25">
      <c r="A4298"/>
    </row>
    <row r="4299" spans="1:1" ht="27.75" customHeight="1" x14ac:dyDescent="0.25">
      <c r="A4299"/>
    </row>
    <row r="4300" spans="1:1" ht="27.75" customHeight="1" x14ac:dyDescent="0.25">
      <c r="A4300"/>
    </row>
    <row r="4301" spans="1:1" ht="27.75" customHeight="1" x14ac:dyDescent="0.25">
      <c r="A4301"/>
    </row>
    <row r="4302" spans="1:1" ht="27.75" customHeight="1" x14ac:dyDescent="0.25">
      <c r="A4302"/>
    </row>
    <row r="4303" spans="1:1" ht="27.75" customHeight="1" x14ac:dyDescent="0.25">
      <c r="A4303"/>
    </row>
    <row r="4304" spans="1:1" ht="27.75" customHeight="1" x14ac:dyDescent="0.25">
      <c r="A4304"/>
    </row>
    <row r="4305" spans="1:1" ht="27.75" customHeight="1" x14ac:dyDescent="0.25">
      <c r="A4305"/>
    </row>
    <row r="4306" spans="1:1" ht="27.75" customHeight="1" x14ac:dyDescent="0.25">
      <c r="A4306"/>
    </row>
    <row r="4307" spans="1:1" ht="27.75" customHeight="1" x14ac:dyDescent="0.25">
      <c r="A4307"/>
    </row>
    <row r="4308" spans="1:1" ht="27.75" customHeight="1" x14ac:dyDescent="0.25">
      <c r="A4308"/>
    </row>
    <row r="4309" spans="1:1" ht="27.75" customHeight="1" x14ac:dyDescent="0.25">
      <c r="A4309"/>
    </row>
    <row r="4310" spans="1:1" ht="27.75" customHeight="1" x14ac:dyDescent="0.25">
      <c r="A4310"/>
    </row>
    <row r="4311" spans="1:1" ht="27.75" customHeight="1" x14ac:dyDescent="0.25">
      <c r="A4311"/>
    </row>
    <row r="4312" spans="1:1" ht="27.75" customHeight="1" x14ac:dyDescent="0.25">
      <c r="A4312"/>
    </row>
    <row r="4313" spans="1:1" ht="27.75" customHeight="1" x14ac:dyDescent="0.25">
      <c r="A4313"/>
    </row>
    <row r="4314" spans="1:1" ht="27.75" customHeight="1" x14ac:dyDescent="0.25">
      <c r="A4314"/>
    </row>
    <row r="4315" spans="1:1" ht="27.75" customHeight="1" x14ac:dyDescent="0.25">
      <c r="A4315"/>
    </row>
    <row r="4316" spans="1:1" ht="27.75" customHeight="1" x14ac:dyDescent="0.25">
      <c r="A4316"/>
    </row>
    <row r="4317" spans="1:1" ht="27.75" customHeight="1" x14ac:dyDescent="0.25">
      <c r="A4317"/>
    </row>
    <row r="4318" spans="1:1" ht="27.75" customHeight="1" x14ac:dyDescent="0.25">
      <c r="A4318"/>
    </row>
    <row r="4319" spans="1:1" ht="27.75" customHeight="1" x14ac:dyDescent="0.25">
      <c r="A4319"/>
    </row>
    <row r="4320" spans="1:1" ht="27.75" customHeight="1" x14ac:dyDescent="0.25">
      <c r="A4320"/>
    </row>
    <row r="4321" spans="1:1" ht="27.75" customHeight="1" x14ac:dyDescent="0.25">
      <c r="A4321"/>
    </row>
    <row r="4322" spans="1:1" ht="27.75" customHeight="1" x14ac:dyDescent="0.25">
      <c r="A4322"/>
    </row>
    <row r="4323" spans="1:1" ht="27.75" customHeight="1" x14ac:dyDescent="0.25">
      <c r="A4323"/>
    </row>
    <row r="4324" spans="1:1" ht="27.75" customHeight="1" x14ac:dyDescent="0.25">
      <c r="A4324"/>
    </row>
    <row r="4325" spans="1:1" ht="27.75" customHeight="1" x14ac:dyDescent="0.25">
      <c r="A4325"/>
    </row>
    <row r="4326" spans="1:1" ht="27.75" customHeight="1" x14ac:dyDescent="0.25">
      <c r="A4326"/>
    </row>
    <row r="4327" spans="1:1" ht="27.75" customHeight="1" x14ac:dyDescent="0.25">
      <c r="A4327"/>
    </row>
    <row r="4328" spans="1:1" ht="27.75" customHeight="1" x14ac:dyDescent="0.25">
      <c r="A4328"/>
    </row>
    <row r="4329" spans="1:1" ht="27.75" customHeight="1" x14ac:dyDescent="0.25">
      <c r="A4329"/>
    </row>
    <row r="4330" spans="1:1" ht="27.75" customHeight="1" x14ac:dyDescent="0.25">
      <c r="A4330"/>
    </row>
    <row r="4331" spans="1:1" ht="27.75" customHeight="1" x14ac:dyDescent="0.25">
      <c r="A4331"/>
    </row>
    <row r="4332" spans="1:1" ht="27.75" customHeight="1" x14ac:dyDescent="0.25">
      <c r="A4332"/>
    </row>
    <row r="4333" spans="1:1" ht="27.75" customHeight="1" x14ac:dyDescent="0.25">
      <c r="A4333"/>
    </row>
    <row r="4334" spans="1:1" ht="27.75" customHeight="1" x14ac:dyDescent="0.25">
      <c r="A4334"/>
    </row>
    <row r="4335" spans="1:1" ht="27.75" customHeight="1" x14ac:dyDescent="0.25">
      <c r="A4335"/>
    </row>
    <row r="4336" spans="1:1" ht="27.75" customHeight="1" x14ac:dyDescent="0.25">
      <c r="A4336"/>
    </row>
    <row r="4337" spans="1:1" ht="27.75" customHeight="1" x14ac:dyDescent="0.25">
      <c r="A4337"/>
    </row>
    <row r="4338" spans="1:1" ht="27.75" customHeight="1" x14ac:dyDescent="0.25">
      <c r="A4338"/>
    </row>
    <row r="4339" spans="1:1" ht="27.75" customHeight="1" x14ac:dyDescent="0.25">
      <c r="A4339"/>
    </row>
    <row r="4340" spans="1:1" ht="27.75" customHeight="1" x14ac:dyDescent="0.25">
      <c r="A4340"/>
    </row>
    <row r="4341" spans="1:1" ht="27.75" customHeight="1" x14ac:dyDescent="0.25">
      <c r="A4341"/>
    </row>
    <row r="4342" spans="1:1" ht="27.75" customHeight="1" x14ac:dyDescent="0.25">
      <c r="A4342"/>
    </row>
    <row r="4343" spans="1:1" ht="27.75" customHeight="1" x14ac:dyDescent="0.25">
      <c r="A4343"/>
    </row>
    <row r="4344" spans="1:1" ht="27.75" customHeight="1" x14ac:dyDescent="0.25">
      <c r="A4344"/>
    </row>
    <row r="4345" spans="1:1" ht="27.75" customHeight="1" x14ac:dyDescent="0.25">
      <c r="A4345"/>
    </row>
    <row r="4346" spans="1:1" ht="27.75" customHeight="1" x14ac:dyDescent="0.25">
      <c r="A4346"/>
    </row>
    <row r="4347" spans="1:1" ht="27.75" customHeight="1" x14ac:dyDescent="0.25">
      <c r="A4347"/>
    </row>
    <row r="4348" spans="1:1" ht="27.75" customHeight="1" x14ac:dyDescent="0.25">
      <c r="A4348"/>
    </row>
    <row r="4349" spans="1:1" ht="27.75" customHeight="1" x14ac:dyDescent="0.25">
      <c r="A4349"/>
    </row>
    <row r="4350" spans="1:1" ht="27.75" customHeight="1" x14ac:dyDescent="0.25">
      <c r="A4350"/>
    </row>
    <row r="4351" spans="1:1" ht="27.75" customHeight="1" x14ac:dyDescent="0.25">
      <c r="A4351"/>
    </row>
    <row r="4352" spans="1:1" ht="27.75" customHeight="1" x14ac:dyDescent="0.25">
      <c r="A4352"/>
    </row>
    <row r="4353" spans="1:1" ht="27.75" customHeight="1" x14ac:dyDescent="0.25">
      <c r="A4353"/>
    </row>
    <row r="4354" spans="1:1" ht="27.75" customHeight="1" x14ac:dyDescent="0.25">
      <c r="A4354"/>
    </row>
    <row r="4355" spans="1:1" ht="27.75" customHeight="1" x14ac:dyDescent="0.25">
      <c r="A4355"/>
    </row>
    <row r="4356" spans="1:1" ht="27.75" customHeight="1" x14ac:dyDescent="0.25">
      <c r="A4356"/>
    </row>
    <row r="4357" spans="1:1" ht="27.75" customHeight="1" x14ac:dyDescent="0.25">
      <c r="A4357"/>
    </row>
    <row r="4358" spans="1:1" ht="27.75" customHeight="1" x14ac:dyDescent="0.25">
      <c r="A4358"/>
    </row>
    <row r="4359" spans="1:1" ht="27.75" customHeight="1" x14ac:dyDescent="0.25">
      <c r="A4359"/>
    </row>
    <row r="4360" spans="1:1" ht="27.75" customHeight="1" x14ac:dyDescent="0.25">
      <c r="A4360"/>
    </row>
    <row r="4361" spans="1:1" ht="27.75" customHeight="1" x14ac:dyDescent="0.25">
      <c r="A4361"/>
    </row>
    <row r="4362" spans="1:1" ht="27.75" customHeight="1" x14ac:dyDescent="0.25">
      <c r="A4362"/>
    </row>
    <row r="4363" spans="1:1" ht="27.75" customHeight="1" x14ac:dyDescent="0.25">
      <c r="A4363"/>
    </row>
    <row r="4364" spans="1:1" ht="27.75" customHeight="1" x14ac:dyDescent="0.25">
      <c r="A4364"/>
    </row>
    <row r="4365" spans="1:1" ht="27.75" customHeight="1" x14ac:dyDescent="0.25">
      <c r="A4365"/>
    </row>
    <row r="4366" spans="1:1" ht="27.75" customHeight="1" x14ac:dyDescent="0.25">
      <c r="A4366"/>
    </row>
    <row r="4367" spans="1:1" ht="27.75" customHeight="1" x14ac:dyDescent="0.25">
      <c r="A4367"/>
    </row>
    <row r="4368" spans="1:1" ht="27.75" customHeight="1" x14ac:dyDescent="0.25">
      <c r="A4368"/>
    </row>
    <row r="4369" spans="1:1" ht="27.75" customHeight="1" x14ac:dyDescent="0.25">
      <c r="A4369"/>
    </row>
    <row r="4370" spans="1:1" ht="27.75" customHeight="1" x14ac:dyDescent="0.25">
      <c r="A4370"/>
    </row>
    <row r="4371" spans="1:1" ht="27.75" customHeight="1" x14ac:dyDescent="0.25">
      <c r="A4371"/>
    </row>
    <row r="4372" spans="1:1" ht="27.75" customHeight="1" x14ac:dyDescent="0.25">
      <c r="A4372"/>
    </row>
    <row r="4373" spans="1:1" ht="27.75" customHeight="1" x14ac:dyDescent="0.25">
      <c r="A4373"/>
    </row>
    <row r="4374" spans="1:1" ht="27.75" customHeight="1" x14ac:dyDescent="0.25">
      <c r="A4374"/>
    </row>
    <row r="4375" spans="1:1" ht="27.75" customHeight="1" x14ac:dyDescent="0.25">
      <c r="A4375"/>
    </row>
    <row r="4376" spans="1:1" ht="27.75" customHeight="1" x14ac:dyDescent="0.25">
      <c r="A4376"/>
    </row>
    <row r="4377" spans="1:1" ht="27.75" customHeight="1" x14ac:dyDescent="0.25">
      <c r="A4377"/>
    </row>
    <row r="4378" spans="1:1" ht="27.75" customHeight="1" x14ac:dyDescent="0.25">
      <c r="A4378"/>
    </row>
    <row r="4379" spans="1:1" ht="27.75" customHeight="1" x14ac:dyDescent="0.25">
      <c r="A4379"/>
    </row>
    <row r="4380" spans="1:1" ht="27.75" customHeight="1" x14ac:dyDescent="0.25">
      <c r="A4380"/>
    </row>
    <row r="4381" spans="1:1" ht="27.75" customHeight="1" x14ac:dyDescent="0.25">
      <c r="A4381"/>
    </row>
    <row r="4382" spans="1:1" ht="27.75" customHeight="1" x14ac:dyDescent="0.25">
      <c r="A4382"/>
    </row>
    <row r="4383" spans="1:1" ht="27.75" customHeight="1" x14ac:dyDescent="0.25">
      <c r="A4383"/>
    </row>
    <row r="4384" spans="1:1" ht="27.75" customHeight="1" x14ac:dyDescent="0.25">
      <c r="A4384"/>
    </row>
    <row r="4385" spans="1:1" ht="27.75" customHeight="1" x14ac:dyDescent="0.25">
      <c r="A4385"/>
    </row>
    <row r="4386" spans="1:1" ht="27.75" customHeight="1" x14ac:dyDescent="0.25">
      <c r="A4386"/>
    </row>
    <row r="4387" spans="1:1" ht="27.75" customHeight="1" x14ac:dyDescent="0.25">
      <c r="A4387"/>
    </row>
    <row r="4388" spans="1:1" ht="27.75" customHeight="1" x14ac:dyDescent="0.25">
      <c r="A4388"/>
    </row>
    <row r="4389" spans="1:1" ht="27.75" customHeight="1" x14ac:dyDescent="0.25">
      <c r="A4389"/>
    </row>
    <row r="4390" spans="1:1" ht="27.75" customHeight="1" x14ac:dyDescent="0.25">
      <c r="A4390"/>
    </row>
    <row r="4391" spans="1:1" ht="27.75" customHeight="1" x14ac:dyDescent="0.25">
      <c r="A4391"/>
    </row>
    <row r="4392" spans="1:1" ht="27.75" customHeight="1" x14ac:dyDescent="0.25">
      <c r="A4392"/>
    </row>
    <row r="4393" spans="1:1" ht="27.75" customHeight="1" x14ac:dyDescent="0.25">
      <c r="A4393"/>
    </row>
    <row r="4394" spans="1:1" ht="27.75" customHeight="1" x14ac:dyDescent="0.25">
      <c r="A4394"/>
    </row>
    <row r="4395" spans="1:1" ht="27.75" customHeight="1" x14ac:dyDescent="0.25">
      <c r="A4395"/>
    </row>
    <row r="4396" spans="1:1" ht="27.75" customHeight="1" x14ac:dyDescent="0.25">
      <c r="A4396"/>
    </row>
    <row r="4397" spans="1:1" ht="27.75" customHeight="1" x14ac:dyDescent="0.25">
      <c r="A4397"/>
    </row>
    <row r="4398" spans="1:1" ht="27.75" customHeight="1" x14ac:dyDescent="0.25">
      <c r="A4398"/>
    </row>
    <row r="4399" spans="1:1" ht="27.75" customHeight="1" x14ac:dyDescent="0.25">
      <c r="A4399"/>
    </row>
    <row r="4400" spans="1:1" ht="27.75" customHeight="1" x14ac:dyDescent="0.25">
      <c r="A4400"/>
    </row>
    <row r="4401" spans="1:1" ht="27.75" customHeight="1" x14ac:dyDescent="0.25">
      <c r="A4401"/>
    </row>
    <row r="4402" spans="1:1" ht="27.75" customHeight="1" x14ac:dyDescent="0.25">
      <c r="A4402"/>
    </row>
    <row r="4403" spans="1:1" ht="27.75" customHeight="1" x14ac:dyDescent="0.25">
      <c r="A4403"/>
    </row>
    <row r="4404" spans="1:1" ht="27.75" customHeight="1" x14ac:dyDescent="0.25">
      <c r="A4404"/>
    </row>
    <row r="4405" spans="1:1" ht="27.75" customHeight="1" x14ac:dyDescent="0.25">
      <c r="A4405"/>
    </row>
    <row r="4406" spans="1:1" ht="27.75" customHeight="1" x14ac:dyDescent="0.25">
      <c r="A4406"/>
    </row>
    <row r="4407" spans="1:1" ht="27.75" customHeight="1" x14ac:dyDescent="0.25">
      <c r="A4407"/>
    </row>
    <row r="4408" spans="1:1" ht="27.75" customHeight="1" x14ac:dyDescent="0.25">
      <c r="A4408"/>
    </row>
    <row r="4409" spans="1:1" ht="27.75" customHeight="1" x14ac:dyDescent="0.25">
      <c r="A4409"/>
    </row>
    <row r="4410" spans="1:1" ht="27.75" customHeight="1" x14ac:dyDescent="0.25">
      <c r="A4410"/>
    </row>
    <row r="4411" spans="1:1" ht="27.75" customHeight="1" x14ac:dyDescent="0.25">
      <c r="A4411"/>
    </row>
    <row r="4412" spans="1:1" ht="27.75" customHeight="1" x14ac:dyDescent="0.25">
      <c r="A4412"/>
    </row>
    <row r="4413" spans="1:1" ht="27.75" customHeight="1" x14ac:dyDescent="0.25">
      <c r="A4413"/>
    </row>
    <row r="4414" spans="1:1" ht="27.75" customHeight="1" x14ac:dyDescent="0.25">
      <c r="A4414"/>
    </row>
    <row r="4415" spans="1:1" ht="27.75" customHeight="1" x14ac:dyDescent="0.25">
      <c r="A4415"/>
    </row>
    <row r="4416" spans="1:1" ht="27.75" customHeight="1" x14ac:dyDescent="0.25">
      <c r="A4416"/>
    </row>
    <row r="4417" spans="1:1" ht="27.75" customHeight="1" x14ac:dyDescent="0.25">
      <c r="A4417"/>
    </row>
    <row r="4418" spans="1:1" ht="27.75" customHeight="1" x14ac:dyDescent="0.25">
      <c r="A4418"/>
    </row>
    <row r="4419" spans="1:1" ht="27.75" customHeight="1" x14ac:dyDescent="0.25">
      <c r="A4419"/>
    </row>
    <row r="4420" spans="1:1" ht="27.75" customHeight="1" x14ac:dyDescent="0.25">
      <c r="A4420"/>
    </row>
    <row r="4421" spans="1:1" ht="27.75" customHeight="1" x14ac:dyDescent="0.25">
      <c r="A4421"/>
    </row>
    <row r="4422" spans="1:1" ht="27.75" customHeight="1" x14ac:dyDescent="0.25">
      <c r="A4422"/>
    </row>
    <row r="4423" spans="1:1" ht="27.75" customHeight="1" x14ac:dyDescent="0.25">
      <c r="A4423"/>
    </row>
    <row r="4424" spans="1:1" ht="27.75" customHeight="1" x14ac:dyDescent="0.25">
      <c r="A4424"/>
    </row>
    <row r="4425" spans="1:1" ht="27.75" customHeight="1" x14ac:dyDescent="0.25">
      <c r="A4425"/>
    </row>
    <row r="4426" spans="1:1" ht="27.75" customHeight="1" x14ac:dyDescent="0.25">
      <c r="A4426"/>
    </row>
    <row r="4427" spans="1:1" ht="27.75" customHeight="1" x14ac:dyDescent="0.25">
      <c r="A4427"/>
    </row>
    <row r="4428" spans="1:1" ht="27.75" customHeight="1" x14ac:dyDescent="0.25">
      <c r="A4428"/>
    </row>
    <row r="4429" spans="1:1" ht="27.75" customHeight="1" x14ac:dyDescent="0.25">
      <c r="A4429"/>
    </row>
    <row r="4430" spans="1:1" ht="27.75" customHeight="1" x14ac:dyDescent="0.25">
      <c r="A4430"/>
    </row>
    <row r="4431" spans="1:1" ht="27.75" customHeight="1" x14ac:dyDescent="0.25">
      <c r="A4431"/>
    </row>
    <row r="4432" spans="1:1" ht="27.75" customHeight="1" x14ac:dyDescent="0.25">
      <c r="A4432"/>
    </row>
    <row r="4433" spans="1:1" ht="27.75" customHeight="1" x14ac:dyDescent="0.25">
      <c r="A4433"/>
    </row>
    <row r="4434" spans="1:1" ht="27.75" customHeight="1" x14ac:dyDescent="0.25">
      <c r="A4434"/>
    </row>
    <row r="4435" spans="1:1" ht="27.75" customHeight="1" x14ac:dyDescent="0.25">
      <c r="A4435"/>
    </row>
    <row r="4436" spans="1:1" ht="27.75" customHeight="1" x14ac:dyDescent="0.25">
      <c r="A4436"/>
    </row>
    <row r="4437" spans="1:1" ht="27.75" customHeight="1" x14ac:dyDescent="0.25">
      <c r="A4437"/>
    </row>
    <row r="4438" spans="1:1" ht="27.75" customHeight="1" x14ac:dyDescent="0.25">
      <c r="A4438"/>
    </row>
    <row r="4439" spans="1:1" ht="27.75" customHeight="1" x14ac:dyDescent="0.25">
      <c r="A4439"/>
    </row>
    <row r="4440" spans="1:1" ht="27.75" customHeight="1" x14ac:dyDescent="0.25">
      <c r="A4440"/>
    </row>
    <row r="4441" spans="1:1" ht="27.75" customHeight="1" x14ac:dyDescent="0.25">
      <c r="A4441"/>
    </row>
    <row r="4442" spans="1:1" ht="27.75" customHeight="1" x14ac:dyDescent="0.25">
      <c r="A4442"/>
    </row>
    <row r="4443" spans="1:1" ht="27.75" customHeight="1" x14ac:dyDescent="0.25">
      <c r="A4443"/>
    </row>
    <row r="4444" spans="1:1" ht="27.75" customHeight="1" x14ac:dyDescent="0.25">
      <c r="A4444"/>
    </row>
    <row r="4445" spans="1:1" ht="27.75" customHeight="1" x14ac:dyDescent="0.25">
      <c r="A4445"/>
    </row>
    <row r="4446" spans="1:1" ht="27.75" customHeight="1" x14ac:dyDescent="0.25">
      <c r="A4446"/>
    </row>
    <row r="4447" spans="1:1" ht="27.75" customHeight="1" x14ac:dyDescent="0.25">
      <c r="A4447"/>
    </row>
    <row r="4448" spans="1:1" ht="27.75" customHeight="1" x14ac:dyDescent="0.25">
      <c r="A4448"/>
    </row>
    <row r="4449" spans="1:1" ht="27.75" customHeight="1" x14ac:dyDescent="0.25">
      <c r="A4449"/>
    </row>
    <row r="4450" spans="1:1" ht="27.75" customHeight="1" x14ac:dyDescent="0.25">
      <c r="A4450"/>
    </row>
    <row r="4451" spans="1:1" ht="27.75" customHeight="1" x14ac:dyDescent="0.25">
      <c r="A4451"/>
    </row>
    <row r="4452" spans="1:1" ht="27.75" customHeight="1" x14ac:dyDescent="0.25">
      <c r="A4452"/>
    </row>
    <row r="4453" spans="1:1" ht="27.75" customHeight="1" x14ac:dyDescent="0.25">
      <c r="A4453"/>
    </row>
    <row r="4454" spans="1:1" ht="27.75" customHeight="1" x14ac:dyDescent="0.25">
      <c r="A4454"/>
    </row>
    <row r="4455" spans="1:1" ht="27.75" customHeight="1" x14ac:dyDescent="0.25">
      <c r="A4455"/>
    </row>
    <row r="4456" spans="1:1" ht="27.75" customHeight="1" x14ac:dyDescent="0.25">
      <c r="A4456"/>
    </row>
    <row r="4457" spans="1:1" ht="27.75" customHeight="1" x14ac:dyDescent="0.25">
      <c r="A4457"/>
    </row>
    <row r="4458" spans="1:1" ht="27.75" customHeight="1" x14ac:dyDescent="0.25">
      <c r="A4458"/>
    </row>
    <row r="4459" spans="1:1" ht="27.75" customHeight="1" x14ac:dyDescent="0.25">
      <c r="A4459"/>
    </row>
    <row r="4460" spans="1:1" ht="27.75" customHeight="1" x14ac:dyDescent="0.25">
      <c r="A4460"/>
    </row>
    <row r="4461" spans="1:1" ht="27.75" customHeight="1" x14ac:dyDescent="0.25">
      <c r="A4461"/>
    </row>
    <row r="4462" spans="1:1" ht="27.75" customHeight="1" x14ac:dyDescent="0.25">
      <c r="A4462"/>
    </row>
    <row r="4463" spans="1:1" ht="27.75" customHeight="1" x14ac:dyDescent="0.25">
      <c r="A4463"/>
    </row>
    <row r="4464" spans="1:1" ht="27.75" customHeight="1" x14ac:dyDescent="0.25">
      <c r="A4464"/>
    </row>
    <row r="4465" spans="1:1" ht="27.75" customHeight="1" x14ac:dyDescent="0.25">
      <c r="A4465"/>
    </row>
    <row r="4466" spans="1:1" ht="27.75" customHeight="1" x14ac:dyDescent="0.25">
      <c r="A4466"/>
    </row>
    <row r="4467" spans="1:1" ht="27.75" customHeight="1" x14ac:dyDescent="0.25">
      <c r="A4467"/>
    </row>
    <row r="4468" spans="1:1" ht="27.75" customHeight="1" x14ac:dyDescent="0.25">
      <c r="A4468"/>
    </row>
    <row r="4469" spans="1:1" ht="27.75" customHeight="1" x14ac:dyDescent="0.25">
      <c r="A4469"/>
    </row>
    <row r="4470" spans="1:1" ht="27.75" customHeight="1" x14ac:dyDescent="0.25">
      <c r="A4470"/>
    </row>
    <row r="4471" spans="1:1" ht="27.75" customHeight="1" x14ac:dyDescent="0.25">
      <c r="A4471"/>
    </row>
    <row r="4472" spans="1:1" ht="27.75" customHeight="1" x14ac:dyDescent="0.25">
      <c r="A4472"/>
    </row>
    <row r="4473" spans="1:1" ht="27.75" customHeight="1" x14ac:dyDescent="0.25">
      <c r="A4473"/>
    </row>
    <row r="4474" spans="1:1" ht="27.75" customHeight="1" x14ac:dyDescent="0.25">
      <c r="A4474"/>
    </row>
    <row r="4475" spans="1:1" ht="27.75" customHeight="1" x14ac:dyDescent="0.25">
      <c r="A4475"/>
    </row>
    <row r="4476" spans="1:1" ht="27.75" customHeight="1" x14ac:dyDescent="0.25">
      <c r="A4476"/>
    </row>
    <row r="4477" spans="1:1" ht="27.75" customHeight="1" x14ac:dyDescent="0.25">
      <c r="A4477"/>
    </row>
    <row r="4478" spans="1:1" ht="27.75" customHeight="1" x14ac:dyDescent="0.25">
      <c r="A4478"/>
    </row>
    <row r="4479" spans="1:1" ht="27.75" customHeight="1" x14ac:dyDescent="0.25">
      <c r="A4479"/>
    </row>
    <row r="4480" spans="1:1" ht="27.75" customHeight="1" x14ac:dyDescent="0.25">
      <c r="A4480"/>
    </row>
    <row r="4481" spans="1:1" ht="27.75" customHeight="1" x14ac:dyDescent="0.25">
      <c r="A4481"/>
    </row>
    <row r="4482" spans="1:1" ht="27.75" customHeight="1" x14ac:dyDescent="0.25">
      <c r="A4482"/>
    </row>
    <row r="4483" spans="1:1" ht="27.75" customHeight="1" x14ac:dyDescent="0.25">
      <c r="A4483"/>
    </row>
    <row r="4484" spans="1:1" ht="27.75" customHeight="1" x14ac:dyDescent="0.25">
      <c r="A4484"/>
    </row>
    <row r="4485" spans="1:1" ht="27.75" customHeight="1" x14ac:dyDescent="0.25">
      <c r="A4485"/>
    </row>
    <row r="4486" spans="1:1" ht="27.75" customHeight="1" x14ac:dyDescent="0.25">
      <c r="A4486"/>
    </row>
    <row r="4487" spans="1:1" ht="27.75" customHeight="1" x14ac:dyDescent="0.25">
      <c r="A4487"/>
    </row>
    <row r="4488" spans="1:1" ht="27.75" customHeight="1" x14ac:dyDescent="0.25">
      <c r="A4488"/>
    </row>
    <row r="4489" spans="1:1" ht="27.75" customHeight="1" x14ac:dyDescent="0.25">
      <c r="A4489"/>
    </row>
    <row r="4490" spans="1:1" ht="27.75" customHeight="1" x14ac:dyDescent="0.25">
      <c r="A4490"/>
    </row>
    <row r="4491" spans="1:1" ht="27.75" customHeight="1" x14ac:dyDescent="0.25">
      <c r="A4491"/>
    </row>
    <row r="4492" spans="1:1" ht="27.75" customHeight="1" x14ac:dyDescent="0.25">
      <c r="A4492"/>
    </row>
    <row r="4493" spans="1:1" ht="27.75" customHeight="1" x14ac:dyDescent="0.25">
      <c r="A4493"/>
    </row>
    <row r="4494" spans="1:1" ht="27.75" customHeight="1" x14ac:dyDescent="0.25">
      <c r="A4494"/>
    </row>
    <row r="4495" spans="1:1" ht="27.75" customHeight="1" x14ac:dyDescent="0.25">
      <c r="A4495"/>
    </row>
    <row r="4496" spans="1:1" ht="27.75" customHeight="1" x14ac:dyDescent="0.25">
      <c r="A4496"/>
    </row>
    <row r="4497" spans="1:1" ht="27.75" customHeight="1" x14ac:dyDescent="0.25">
      <c r="A4497"/>
    </row>
    <row r="4498" spans="1:1" ht="27.75" customHeight="1" x14ac:dyDescent="0.25">
      <c r="A4498"/>
    </row>
    <row r="4499" spans="1:1" ht="27.75" customHeight="1" x14ac:dyDescent="0.25">
      <c r="A4499"/>
    </row>
    <row r="4500" spans="1:1" ht="27.75" customHeight="1" x14ac:dyDescent="0.25">
      <c r="A4500"/>
    </row>
    <row r="4501" spans="1:1" ht="27.75" customHeight="1" x14ac:dyDescent="0.25">
      <c r="A4501"/>
    </row>
    <row r="4502" spans="1:1" ht="27.75" customHeight="1" x14ac:dyDescent="0.25">
      <c r="A4502"/>
    </row>
    <row r="4503" spans="1:1" ht="27.75" customHeight="1" x14ac:dyDescent="0.25">
      <c r="A4503"/>
    </row>
    <row r="4504" spans="1:1" ht="27.75" customHeight="1" x14ac:dyDescent="0.25">
      <c r="A4504"/>
    </row>
    <row r="4505" spans="1:1" ht="27.75" customHeight="1" x14ac:dyDescent="0.25">
      <c r="A4505"/>
    </row>
    <row r="4506" spans="1:1" ht="27.75" customHeight="1" x14ac:dyDescent="0.25">
      <c r="A4506"/>
    </row>
    <row r="4507" spans="1:1" ht="27.75" customHeight="1" x14ac:dyDescent="0.25">
      <c r="A4507"/>
    </row>
    <row r="4508" spans="1:1" ht="27.75" customHeight="1" x14ac:dyDescent="0.25">
      <c r="A4508"/>
    </row>
    <row r="4509" spans="1:1" ht="27.75" customHeight="1" x14ac:dyDescent="0.25">
      <c r="A4509"/>
    </row>
    <row r="4510" spans="1:1" ht="27.75" customHeight="1" x14ac:dyDescent="0.25">
      <c r="A4510"/>
    </row>
    <row r="4511" spans="1:1" ht="27.75" customHeight="1" x14ac:dyDescent="0.25">
      <c r="A4511"/>
    </row>
    <row r="4512" spans="1:1" ht="27.75" customHeight="1" x14ac:dyDescent="0.25">
      <c r="A4512"/>
    </row>
    <row r="4513" spans="1:1" ht="27.75" customHeight="1" x14ac:dyDescent="0.25">
      <c r="A4513"/>
    </row>
    <row r="4514" spans="1:1" ht="27.75" customHeight="1" x14ac:dyDescent="0.25">
      <c r="A4514"/>
    </row>
    <row r="4515" spans="1:1" ht="27.75" customHeight="1" x14ac:dyDescent="0.25">
      <c r="A4515"/>
    </row>
    <row r="4516" spans="1:1" ht="27.75" customHeight="1" x14ac:dyDescent="0.25">
      <c r="A4516"/>
    </row>
    <row r="4517" spans="1:1" ht="27.75" customHeight="1" x14ac:dyDescent="0.25">
      <c r="A4517"/>
    </row>
    <row r="4518" spans="1:1" ht="27.75" customHeight="1" x14ac:dyDescent="0.25">
      <c r="A4518"/>
    </row>
    <row r="4519" spans="1:1" ht="27.75" customHeight="1" x14ac:dyDescent="0.25">
      <c r="A4519"/>
    </row>
    <row r="4520" spans="1:1" ht="27.75" customHeight="1" x14ac:dyDescent="0.25">
      <c r="A4520"/>
    </row>
    <row r="4521" spans="1:1" ht="27.75" customHeight="1" x14ac:dyDescent="0.25">
      <c r="A4521"/>
    </row>
    <row r="4522" spans="1:1" ht="27.75" customHeight="1" x14ac:dyDescent="0.25">
      <c r="A4522"/>
    </row>
    <row r="4523" spans="1:1" ht="27.75" customHeight="1" x14ac:dyDescent="0.25">
      <c r="A4523"/>
    </row>
    <row r="4524" spans="1:1" ht="27.75" customHeight="1" x14ac:dyDescent="0.25">
      <c r="A4524"/>
    </row>
    <row r="4525" spans="1:1" ht="27.75" customHeight="1" x14ac:dyDescent="0.25">
      <c r="A4525"/>
    </row>
    <row r="4526" spans="1:1" ht="27.75" customHeight="1" x14ac:dyDescent="0.25">
      <c r="A4526"/>
    </row>
    <row r="4527" spans="1:1" ht="27.75" customHeight="1" x14ac:dyDescent="0.25">
      <c r="A4527"/>
    </row>
    <row r="4528" spans="1:1" ht="27.75" customHeight="1" x14ac:dyDescent="0.25">
      <c r="A4528"/>
    </row>
    <row r="4529" spans="1:1" ht="27.75" customHeight="1" x14ac:dyDescent="0.25">
      <c r="A4529"/>
    </row>
    <row r="4530" spans="1:1" ht="27.75" customHeight="1" x14ac:dyDescent="0.25">
      <c r="A4530"/>
    </row>
    <row r="4531" spans="1:1" ht="27.75" customHeight="1" x14ac:dyDescent="0.25">
      <c r="A4531"/>
    </row>
    <row r="4532" spans="1:1" ht="27.75" customHeight="1" x14ac:dyDescent="0.25">
      <c r="A4532"/>
    </row>
    <row r="4533" spans="1:1" ht="27.75" customHeight="1" x14ac:dyDescent="0.25">
      <c r="A4533"/>
    </row>
    <row r="4534" spans="1:1" ht="27.75" customHeight="1" x14ac:dyDescent="0.25">
      <c r="A4534"/>
    </row>
    <row r="4535" spans="1:1" ht="27.75" customHeight="1" x14ac:dyDescent="0.25">
      <c r="A4535"/>
    </row>
    <row r="4536" spans="1:1" ht="27.75" customHeight="1" x14ac:dyDescent="0.25">
      <c r="A4536"/>
    </row>
    <row r="4537" spans="1:1" ht="27.75" customHeight="1" x14ac:dyDescent="0.25">
      <c r="A4537"/>
    </row>
    <row r="4538" spans="1:1" ht="27.75" customHeight="1" x14ac:dyDescent="0.25">
      <c r="A4538"/>
    </row>
    <row r="4539" spans="1:1" ht="27.75" customHeight="1" x14ac:dyDescent="0.25">
      <c r="A4539"/>
    </row>
    <row r="4540" spans="1:1" ht="27.75" customHeight="1" x14ac:dyDescent="0.25">
      <c r="A4540"/>
    </row>
    <row r="4541" spans="1:1" ht="27.75" customHeight="1" x14ac:dyDescent="0.25">
      <c r="A4541"/>
    </row>
    <row r="4542" spans="1:1" ht="27.75" customHeight="1" x14ac:dyDescent="0.25">
      <c r="A4542"/>
    </row>
    <row r="4543" spans="1:1" ht="27.75" customHeight="1" x14ac:dyDescent="0.25">
      <c r="A4543"/>
    </row>
    <row r="4544" spans="1:1" ht="27.75" customHeight="1" x14ac:dyDescent="0.25">
      <c r="A4544"/>
    </row>
    <row r="4545" spans="1:1" ht="27.75" customHeight="1" x14ac:dyDescent="0.25">
      <c r="A4545"/>
    </row>
    <row r="4546" spans="1:1" ht="27.75" customHeight="1" x14ac:dyDescent="0.25">
      <c r="A4546"/>
    </row>
    <row r="4547" spans="1:1" ht="27.75" customHeight="1" x14ac:dyDescent="0.25">
      <c r="A4547"/>
    </row>
    <row r="4548" spans="1:1" ht="27.75" customHeight="1" x14ac:dyDescent="0.25">
      <c r="A4548"/>
    </row>
    <row r="4549" spans="1:1" ht="27.75" customHeight="1" x14ac:dyDescent="0.25">
      <c r="A4549"/>
    </row>
    <row r="4550" spans="1:1" ht="27.75" customHeight="1" x14ac:dyDescent="0.25">
      <c r="A4550"/>
    </row>
    <row r="4551" spans="1:1" ht="27.75" customHeight="1" x14ac:dyDescent="0.25">
      <c r="A4551"/>
    </row>
    <row r="4552" spans="1:1" ht="27.75" customHeight="1" x14ac:dyDescent="0.25">
      <c r="A4552"/>
    </row>
    <row r="4553" spans="1:1" ht="27.75" customHeight="1" x14ac:dyDescent="0.25">
      <c r="A4553"/>
    </row>
    <row r="4554" spans="1:1" ht="27.75" customHeight="1" x14ac:dyDescent="0.25">
      <c r="A4554"/>
    </row>
    <row r="4555" spans="1:1" ht="27.75" customHeight="1" x14ac:dyDescent="0.25">
      <c r="A4555"/>
    </row>
    <row r="4556" spans="1:1" ht="27.75" customHeight="1" x14ac:dyDescent="0.25">
      <c r="A4556"/>
    </row>
    <row r="4557" spans="1:1" ht="27.75" customHeight="1" x14ac:dyDescent="0.25">
      <c r="A4557"/>
    </row>
    <row r="4558" spans="1:1" ht="27.75" customHeight="1" x14ac:dyDescent="0.25">
      <c r="A4558"/>
    </row>
    <row r="4559" spans="1:1" ht="27.75" customHeight="1" x14ac:dyDescent="0.25">
      <c r="A4559"/>
    </row>
    <row r="4560" spans="1:1" ht="27.75" customHeight="1" x14ac:dyDescent="0.25">
      <c r="A4560"/>
    </row>
    <row r="4561" spans="1:1" ht="27.75" customHeight="1" x14ac:dyDescent="0.25">
      <c r="A4561"/>
    </row>
    <row r="4562" spans="1:1" ht="27.75" customHeight="1" x14ac:dyDescent="0.25">
      <c r="A4562"/>
    </row>
    <row r="4563" spans="1:1" ht="27.75" customHeight="1" x14ac:dyDescent="0.25">
      <c r="A4563"/>
    </row>
    <row r="4564" spans="1:1" ht="27.75" customHeight="1" x14ac:dyDescent="0.25">
      <c r="A4564"/>
    </row>
    <row r="4565" spans="1:1" ht="27.75" customHeight="1" x14ac:dyDescent="0.25">
      <c r="A4565"/>
    </row>
    <row r="4566" spans="1:1" ht="27.75" customHeight="1" x14ac:dyDescent="0.25">
      <c r="A4566"/>
    </row>
    <row r="4567" spans="1:1" ht="27.75" customHeight="1" x14ac:dyDescent="0.25">
      <c r="A4567"/>
    </row>
    <row r="4568" spans="1:1" ht="27.75" customHeight="1" x14ac:dyDescent="0.25">
      <c r="A4568"/>
    </row>
    <row r="4569" spans="1:1" ht="27.75" customHeight="1" x14ac:dyDescent="0.25">
      <c r="A4569"/>
    </row>
    <row r="4570" spans="1:1" ht="27.75" customHeight="1" x14ac:dyDescent="0.25">
      <c r="A4570"/>
    </row>
    <row r="4571" spans="1:1" ht="27.75" customHeight="1" x14ac:dyDescent="0.25">
      <c r="A4571"/>
    </row>
    <row r="4572" spans="1:1" ht="27.75" customHeight="1" x14ac:dyDescent="0.25">
      <c r="A4572"/>
    </row>
    <row r="4573" spans="1:1" ht="27.75" customHeight="1" x14ac:dyDescent="0.25">
      <c r="A4573"/>
    </row>
    <row r="4574" spans="1:1" ht="27.75" customHeight="1" x14ac:dyDescent="0.25">
      <c r="A4574"/>
    </row>
    <row r="4575" spans="1:1" ht="27.75" customHeight="1" x14ac:dyDescent="0.25">
      <c r="A4575"/>
    </row>
    <row r="4576" spans="1:1" ht="27.75" customHeight="1" x14ac:dyDescent="0.25">
      <c r="A4576"/>
    </row>
    <row r="4577" spans="1:1" ht="27.75" customHeight="1" x14ac:dyDescent="0.25">
      <c r="A4577"/>
    </row>
    <row r="4578" spans="1:1" ht="27.75" customHeight="1" x14ac:dyDescent="0.25">
      <c r="A4578"/>
    </row>
    <row r="4579" spans="1:1" ht="27.75" customHeight="1" x14ac:dyDescent="0.25">
      <c r="A4579"/>
    </row>
    <row r="4580" spans="1:1" ht="27.75" customHeight="1" x14ac:dyDescent="0.25">
      <c r="A4580"/>
    </row>
    <row r="4581" spans="1:1" ht="27.75" customHeight="1" x14ac:dyDescent="0.25">
      <c r="A4581"/>
    </row>
    <row r="4582" spans="1:1" ht="27.75" customHeight="1" x14ac:dyDescent="0.25">
      <c r="A4582"/>
    </row>
    <row r="4583" spans="1:1" ht="27.75" customHeight="1" x14ac:dyDescent="0.25">
      <c r="A4583"/>
    </row>
    <row r="4584" spans="1:1" ht="27.75" customHeight="1" x14ac:dyDescent="0.25">
      <c r="A4584"/>
    </row>
    <row r="4585" spans="1:1" ht="27.75" customHeight="1" x14ac:dyDescent="0.25">
      <c r="A4585"/>
    </row>
    <row r="4586" spans="1:1" ht="27.75" customHeight="1" x14ac:dyDescent="0.25">
      <c r="A4586"/>
    </row>
    <row r="4587" spans="1:1" ht="27.75" customHeight="1" x14ac:dyDescent="0.25">
      <c r="A4587"/>
    </row>
    <row r="4588" spans="1:1" ht="27.75" customHeight="1" x14ac:dyDescent="0.25">
      <c r="A4588"/>
    </row>
    <row r="4589" spans="1:1" ht="27.75" customHeight="1" x14ac:dyDescent="0.25">
      <c r="A4589"/>
    </row>
    <row r="4590" spans="1:1" ht="27.75" customHeight="1" x14ac:dyDescent="0.25">
      <c r="A4590"/>
    </row>
    <row r="4591" spans="1:1" ht="27.75" customHeight="1" x14ac:dyDescent="0.25">
      <c r="A4591"/>
    </row>
    <row r="4592" spans="1:1" ht="27.75" customHeight="1" x14ac:dyDescent="0.25">
      <c r="A4592"/>
    </row>
    <row r="4593" spans="1:1" ht="27.75" customHeight="1" x14ac:dyDescent="0.25">
      <c r="A4593"/>
    </row>
    <row r="4594" spans="1:1" ht="27.75" customHeight="1" x14ac:dyDescent="0.25">
      <c r="A4594"/>
    </row>
    <row r="4595" spans="1:1" ht="27.75" customHeight="1" x14ac:dyDescent="0.25">
      <c r="A4595"/>
    </row>
    <row r="4596" spans="1:1" ht="27.75" customHeight="1" x14ac:dyDescent="0.25">
      <c r="A4596"/>
    </row>
    <row r="4597" spans="1:1" ht="27.75" customHeight="1" x14ac:dyDescent="0.25">
      <c r="A4597"/>
    </row>
    <row r="4598" spans="1:1" ht="27.75" customHeight="1" x14ac:dyDescent="0.25">
      <c r="A4598"/>
    </row>
    <row r="4599" spans="1:1" ht="27.75" customHeight="1" x14ac:dyDescent="0.25">
      <c r="A4599"/>
    </row>
    <row r="4600" spans="1:1" ht="27.75" customHeight="1" x14ac:dyDescent="0.25">
      <c r="A4600"/>
    </row>
    <row r="4601" spans="1:1" ht="27.75" customHeight="1" x14ac:dyDescent="0.25">
      <c r="A4601"/>
    </row>
    <row r="4602" spans="1:1" ht="27.75" customHeight="1" x14ac:dyDescent="0.25">
      <c r="A4602"/>
    </row>
    <row r="4603" spans="1:1" ht="27.75" customHeight="1" x14ac:dyDescent="0.25">
      <c r="A4603"/>
    </row>
    <row r="4604" spans="1:1" ht="27.75" customHeight="1" x14ac:dyDescent="0.25">
      <c r="A4604"/>
    </row>
    <row r="4605" spans="1:1" ht="27.75" customHeight="1" x14ac:dyDescent="0.25">
      <c r="A4605"/>
    </row>
    <row r="4606" spans="1:1" ht="27.75" customHeight="1" x14ac:dyDescent="0.25">
      <c r="A4606"/>
    </row>
    <row r="4607" spans="1:1" ht="27.75" customHeight="1" x14ac:dyDescent="0.25">
      <c r="A4607"/>
    </row>
    <row r="4608" spans="1:1" ht="27.75" customHeight="1" x14ac:dyDescent="0.25">
      <c r="A4608"/>
    </row>
    <row r="4609" spans="1:1" ht="27.75" customHeight="1" x14ac:dyDescent="0.25">
      <c r="A4609"/>
    </row>
    <row r="4610" spans="1:1" ht="27.75" customHeight="1" x14ac:dyDescent="0.25">
      <c r="A4610"/>
    </row>
    <row r="4611" spans="1:1" ht="27.75" customHeight="1" x14ac:dyDescent="0.25">
      <c r="A4611"/>
    </row>
    <row r="4612" spans="1:1" ht="27.75" customHeight="1" x14ac:dyDescent="0.25">
      <c r="A4612"/>
    </row>
    <row r="4613" spans="1:1" ht="27.75" customHeight="1" x14ac:dyDescent="0.25">
      <c r="A4613"/>
    </row>
    <row r="4614" spans="1:1" ht="27.75" customHeight="1" x14ac:dyDescent="0.25">
      <c r="A4614"/>
    </row>
    <row r="4615" spans="1:1" ht="27.75" customHeight="1" x14ac:dyDescent="0.25">
      <c r="A4615"/>
    </row>
    <row r="4616" spans="1:1" ht="27.75" customHeight="1" x14ac:dyDescent="0.25">
      <c r="A4616"/>
    </row>
    <row r="4617" spans="1:1" ht="27.75" customHeight="1" x14ac:dyDescent="0.25">
      <c r="A4617"/>
    </row>
    <row r="4618" spans="1:1" ht="27.75" customHeight="1" x14ac:dyDescent="0.25">
      <c r="A4618"/>
    </row>
    <row r="4619" spans="1:1" ht="27.75" customHeight="1" x14ac:dyDescent="0.25">
      <c r="A4619"/>
    </row>
    <row r="4620" spans="1:1" ht="27.75" customHeight="1" x14ac:dyDescent="0.25">
      <c r="A4620"/>
    </row>
    <row r="4621" spans="1:1" ht="27.75" customHeight="1" x14ac:dyDescent="0.25">
      <c r="A4621"/>
    </row>
    <row r="4622" spans="1:1" ht="27.75" customHeight="1" x14ac:dyDescent="0.25">
      <c r="A4622"/>
    </row>
    <row r="4623" spans="1:1" ht="27.75" customHeight="1" x14ac:dyDescent="0.25">
      <c r="A4623"/>
    </row>
    <row r="4624" spans="1:1" ht="27.75" customHeight="1" x14ac:dyDescent="0.25">
      <c r="A4624"/>
    </row>
    <row r="4625" spans="1:1" ht="27.75" customHeight="1" x14ac:dyDescent="0.25">
      <c r="A4625"/>
    </row>
    <row r="4626" spans="1:1" ht="27.75" customHeight="1" x14ac:dyDescent="0.25">
      <c r="A4626"/>
    </row>
    <row r="4627" spans="1:1" ht="27.75" customHeight="1" x14ac:dyDescent="0.25">
      <c r="A4627"/>
    </row>
    <row r="4628" spans="1:1" ht="27.75" customHeight="1" x14ac:dyDescent="0.25">
      <c r="A4628"/>
    </row>
    <row r="4629" spans="1:1" ht="27.75" customHeight="1" x14ac:dyDescent="0.25">
      <c r="A4629"/>
    </row>
    <row r="4630" spans="1:1" ht="27.75" customHeight="1" x14ac:dyDescent="0.25">
      <c r="A4630"/>
    </row>
    <row r="4631" spans="1:1" ht="27.75" customHeight="1" x14ac:dyDescent="0.25">
      <c r="A4631"/>
    </row>
    <row r="4632" spans="1:1" ht="27.75" customHeight="1" x14ac:dyDescent="0.25">
      <c r="A4632"/>
    </row>
    <row r="4633" spans="1:1" ht="27.75" customHeight="1" x14ac:dyDescent="0.25">
      <c r="A4633"/>
    </row>
    <row r="4634" spans="1:1" ht="27.75" customHeight="1" x14ac:dyDescent="0.25">
      <c r="A4634"/>
    </row>
    <row r="4635" spans="1:1" ht="27.75" customHeight="1" x14ac:dyDescent="0.25">
      <c r="A4635"/>
    </row>
    <row r="4636" spans="1:1" ht="27.75" customHeight="1" x14ac:dyDescent="0.25">
      <c r="A4636"/>
    </row>
    <row r="4637" spans="1:1" ht="27.75" customHeight="1" x14ac:dyDescent="0.25">
      <c r="A4637"/>
    </row>
    <row r="4638" spans="1:1" ht="27.75" customHeight="1" x14ac:dyDescent="0.25">
      <c r="A4638"/>
    </row>
    <row r="4639" spans="1:1" ht="27.75" customHeight="1" x14ac:dyDescent="0.25">
      <c r="A4639"/>
    </row>
    <row r="4640" spans="1:1" ht="27.75" customHeight="1" x14ac:dyDescent="0.25">
      <c r="A4640"/>
    </row>
    <row r="4641" spans="1:1" ht="27.75" customHeight="1" x14ac:dyDescent="0.25">
      <c r="A4641"/>
    </row>
    <row r="4642" spans="1:1" ht="27.75" customHeight="1" x14ac:dyDescent="0.25">
      <c r="A4642"/>
    </row>
    <row r="4643" spans="1:1" ht="27.75" customHeight="1" x14ac:dyDescent="0.25">
      <c r="A4643"/>
    </row>
    <row r="4644" spans="1:1" ht="27.75" customHeight="1" x14ac:dyDescent="0.25">
      <c r="A4644"/>
    </row>
    <row r="4645" spans="1:1" ht="27.75" customHeight="1" x14ac:dyDescent="0.25">
      <c r="A4645"/>
    </row>
    <row r="4646" spans="1:1" ht="27.75" customHeight="1" x14ac:dyDescent="0.25">
      <c r="A4646"/>
    </row>
    <row r="4647" spans="1:1" ht="27.75" customHeight="1" x14ac:dyDescent="0.25">
      <c r="A4647"/>
    </row>
    <row r="4648" spans="1:1" ht="27.75" customHeight="1" x14ac:dyDescent="0.25">
      <c r="A4648"/>
    </row>
    <row r="4649" spans="1:1" ht="27.75" customHeight="1" x14ac:dyDescent="0.25">
      <c r="A4649"/>
    </row>
    <row r="4650" spans="1:1" ht="27.75" customHeight="1" x14ac:dyDescent="0.25">
      <c r="A4650"/>
    </row>
    <row r="4651" spans="1:1" ht="27.75" customHeight="1" x14ac:dyDescent="0.25">
      <c r="A4651"/>
    </row>
    <row r="4652" spans="1:1" ht="27.75" customHeight="1" x14ac:dyDescent="0.25">
      <c r="A4652"/>
    </row>
    <row r="4653" spans="1:1" ht="27.75" customHeight="1" x14ac:dyDescent="0.25">
      <c r="A4653"/>
    </row>
    <row r="4654" spans="1:1" ht="27.75" customHeight="1" x14ac:dyDescent="0.25">
      <c r="A4654"/>
    </row>
    <row r="4655" spans="1:1" ht="27.75" customHeight="1" x14ac:dyDescent="0.25">
      <c r="A4655"/>
    </row>
    <row r="4656" spans="1:1" ht="27.75" customHeight="1" x14ac:dyDescent="0.25">
      <c r="A4656"/>
    </row>
    <row r="4657" spans="1:1" ht="27.75" customHeight="1" x14ac:dyDescent="0.25">
      <c r="A4657"/>
    </row>
    <row r="4658" spans="1:1" ht="27.75" customHeight="1" x14ac:dyDescent="0.25">
      <c r="A4658"/>
    </row>
    <row r="4659" spans="1:1" ht="27.75" customHeight="1" x14ac:dyDescent="0.25">
      <c r="A4659"/>
    </row>
    <row r="4660" spans="1:1" ht="27.75" customHeight="1" x14ac:dyDescent="0.25">
      <c r="A4660"/>
    </row>
    <row r="4661" spans="1:1" ht="27.75" customHeight="1" x14ac:dyDescent="0.25">
      <c r="A4661"/>
    </row>
    <row r="4662" spans="1:1" ht="27.75" customHeight="1" x14ac:dyDescent="0.25">
      <c r="A4662"/>
    </row>
    <row r="4663" spans="1:1" ht="27.75" customHeight="1" x14ac:dyDescent="0.25">
      <c r="A4663"/>
    </row>
    <row r="4664" spans="1:1" ht="27.75" customHeight="1" x14ac:dyDescent="0.25">
      <c r="A4664"/>
    </row>
    <row r="4665" spans="1:1" ht="27.75" customHeight="1" x14ac:dyDescent="0.25">
      <c r="A4665"/>
    </row>
    <row r="4666" spans="1:1" ht="27.75" customHeight="1" x14ac:dyDescent="0.25">
      <c r="A4666"/>
    </row>
    <row r="4667" spans="1:1" ht="27.75" customHeight="1" x14ac:dyDescent="0.25">
      <c r="A4667"/>
    </row>
    <row r="4668" spans="1:1" ht="27.75" customHeight="1" x14ac:dyDescent="0.25">
      <c r="A4668"/>
    </row>
    <row r="4669" spans="1:1" ht="27.75" customHeight="1" x14ac:dyDescent="0.25">
      <c r="A4669"/>
    </row>
    <row r="4670" spans="1:1" ht="27.75" customHeight="1" x14ac:dyDescent="0.25">
      <c r="A4670"/>
    </row>
    <row r="4671" spans="1:1" ht="27.75" customHeight="1" x14ac:dyDescent="0.25">
      <c r="A4671"/>
    </row>
    <row r="4672" spans="1:1" ht="27.75" customHeight="1" x14ac:dyDescent="0.25">
      <c r="A4672"/>
    </row>
    <row r="4673" spans="1:1" ht="27.75" customHeight="1" x14ac:dyDescent="0.25">
      <c r="A4673"/>
    </row>
    <row r="4674" spans="1:1" ht="27.75" customHeight="1" x14ac:dyDescent="0.25">
      <c r="A4674"/>
    </row>
    <row r="4675" spans="1:1" ht="27.75" customHeight="1" x14ac:dyDescent="0.25">
      <c r="A4675"/>
    </row>
    <row r="4676" spans="1:1" ht="27.75" customHeight="1" x14ac:dyDescent="0.25">
      <c r="A4676"/>
    </row>
    <row r="4677" spans="1:1" ht="27.75" customHeight="1" x14ac:dyDescent="0.25">
      <c r="A4677"/>
    </row>
    <row r="4678" spans="1:1" ht="27.75" customHeight="1" x14ac:dyDescent="0.25">
      <c r="A4678"/>
    </row>
    <row r="4679" spans="1:1" ht="27.75" customHeight="1" x14ac:dyDescent="0.25">
      <c r="A4679"/>
    </row>
    <row r="4680" spans="1:1" ht="27.75" customHeight="1" x14ac:dyDescent="0.25">
      <c r="A4680"/>
    </row>
    <row r="4681" spans="1:1" ht="27.75" customHeight="1" x14ac:dyDescent="0.25">
      <c r="A4681"/>
    </row>
    <row r="4682" spans="1:1" ht="27.75" customHeight="1" x14ac:dyDescent="0.25">
      <c r="A4682"/>
    </row>
    <row r="4683" spans="1:1" ht="27.75" customHeight="1" x14ac:dyDescent="0.25">
      <c r="A4683"/>
    </row>
    <row r="4684" spans="1:1" ht="27.75" customHeight="1" x14ac:dyDescent="0.25">
      <c r="A4684"/>
    </row>
    <row r="4685" spans="1:1" ht="27.75" customHeight="1" x14ac:dyDescent="0.25">
      <c r="A4685"/>
    </row>
    <row r="4686" spans="1:1" ht="27.75" customHeight="1" x14ac:dyDescent="0.25">
      <c r="A4686"/>
    </row>
    <row r="4687" spans="1:1" ht="27.75" customHeight="1" x14ac:dyDescent="0.25">
      <c r="A4687"/>
    </row>
    <row r="4688" spans="1:1" ht="27.75" customHeight="1" x14ac:dyDescent="0.25">
      <c r="A4688"/>
    </row>
    <row r="4689" spans="1:1" ht="27.75" customHeight="1" x14ac:dyDescent="0.25">
      <c r="A4689"/>
    </row>
    <row r="4690" spans="1:1" ht="27.75" customHeight="1" x14ac:dyDescent="0.25">
      <c r="A4690"/>
    </row>
    <row r="4691" spans="1:1" ht="27.75" customHeight="1" x14ac:dyDescent="0.25">
      <c r="A4691"/>
    </row>
    <row r="4692" spans="1:1" ht="27.75" customHeight="1" x14ac:dyDescent="0.25">
      <c r="A4692"/>
    </row>
    <row r="4693" spans="1:1" ht="27.75" customHeight="1" x14ac:dyDescent="0.25">
      <c r="A4693"/>
    </row>
    <row r="4694" spans="1:1" ht="27.75" customHeight="1" x14ac:dyDescent="0.25">
      <c r="A4694"/>
    </row>
    <row r="4695" spans="1:1" ht="27.75" customHeight="1" x14ac:dyDescent="0.25">
      <c r="A4695"/>
    </row>
    <row r="4696" spans="1:1" ht="27.75" customHeight="1" x14ac:dyDescent="0.25">
      <c r="A4696"/>
    </row>
    <row r="4697" spans="1:1" ht="27.75" customHeight="1" x14ac:dyDescent="0.25">
      <c r="A4697"/>
    </row>
    <row r="4698" spans="1:1" ht="27.75" customHeight="1" x14ac:dyDescent="0.25">
      <c r="A4698"/>
    </row>
    <row r="4699" spans="1:1" ht="27.75" customHeight="1" x14ac:dyDescent="0.25">
      <c r="A4699"/>
    </row>
    <row r="4700" spans="1:1" ht="27.75" customHeight="1" x14ac:dyDescent="0.25">
      <c r="A4700"/>
    </row>
    <row r="4701" spans="1:1" ht="27.75" customHeight="1" x14ac:dyDescent="0.25">
      <c r="A4701"/>
    </row>
    <row r="4702" spans="1:1" ht="27.75" customHeight="1" x14ac:dyDescent="0.25">
      <c r="A4702"/>
    </row>
    <row r="4703" spans="1:1" ht="27.75" customHeight="1" x14ac:dyDescent="0.25">
      <c r="A4703"/>
    </row>
    <row r="4704" spans="1:1" ht="27.75" customHeight="1" x14ac:dyDescent="0.25">
      <c r="A4704"/>
    </row>
    <row r="4705" spans="1:1" ht="27.75" customHeight="1" x14ac:dyDescent="0.25">
      <c r="A4705"/>
    </row>
    <row r="4706" spans="1:1" ht="27.75" customHeight="1" x14ac:dyDescent="0.25">
      <c r="A4706"/>
    </row>
    <row r="4707" spans="1:1" ht="27.75" customHeight="1" x14ac:dyDescent="0.25">
      <c r="A4707"/>
    </row>
    <row r="4708" spans="1:1" ht="27.75" customHeight="1" x14ac:dyDescent="0.25">
      <c r="A4708"/>
    </row>
    <row r="4709" spans="1:1" ht="27.75" customHeight="1" x14ac:dyDescent="0.25">
      <c r="A4709"/>
    </row>
    <row r="4710" spans="1:1" ht="27.75" customHeight="1" x14ac:dyDescent="0.25">
      <c r="A4710"/>
    </row>
    <row r="4711" spans="1:1" ht="27.75" customHeight="1" x14ac:dyDescent="0.25">
      <c r="A4711"/>
    </row>
    <row r="4712" spans="1:1" ht="27.75" customHeight="1" x14ac:dyDescent="0.25">
      <c r="A4712"/>
    </row>
    <row r="4713" spans="1:1" ht="27.75" customHeight="1" x14ac:dyDescent="0.25">
      <c r="A4713"/>
    </row>
    <row r="4714" spans="1:1" ht="27.75" customHeight="1" x14ac:dyDescent="0.25">
      <c r="A4714"/>
    </row>
    <row r="4715" spans="1:1" ht="27.75" customHeight="1" x14ac:dyDescent="0.25">
      <c r="A4715"/>
    </row>
    <row r="4716" spans="1:1" ht="27.75" customHeight="1" x14ac:dyDescent="0.25">
      <c r="A4716"/>
    </row>
    <row r="4717" spans="1:1" ht="27.75" customHeight="1" x14ac:dyDescent="0.25">
      <c r="A4717"/>
    </row>
    <row r="4718" spans="1:1" ht="27.75" customHeight="1" x14ac:dyDescent="0.25">
      <c r="A4718"/>
    </row>
    <row r="4719" spans="1:1" ht="27.75" customHeight="1" x14ac:dyDescent="0.25">
      <c r="A4719"/>
    </row>
    <row r="4720" spans="1:1" ht="27.75" customHeight="1" x14ac:dyDescent="0.25">
      <c r="A4720"/>
    </row>
    <row r="4721" spans="1:1" ht="27.75" customHeight="1" x14ac:dyDescent="0.25">
      <c r="A4721"/>
    </row>
    <row r="4722" spans="1:1" ht="27.75" customHeight="1" x14ac:dyDescent="0.25">
      <c r="A4722"/>
    </row>
    <row r="4723" spans="1:1" ht="27.75" customHeight="1" x14ac:dyDescent="0.25">
      <c r="A4723"/>
    </row>
    <row r="4724" spans="1:1" ht="27.75" customHeight="1" x14ac:dyDescent="0.25">
      <c r="A4724"/>
    </row>
    <row r="4725" spans="1:1" ht="27.75" customHeight="1" x14ac:dyDescent="0.25">
      <c r="A4725"/>
    </row>
    <row r="4726" spans="1:1" ht="27.75" customHeight="1" x14ac:dyDescent="0.25">
      <c r="A4726"/>
    </row>
    <row r="4727" spans="1:1" ht="27.75" customHeight="1" x14ac:dyDescent="0.25">
      <c r="A4727"/>
    </row>
    <row r="4728" spans="1:1" ht="27.75" customHeight="1" x14ac:dyDescent="0.25">
      <c r="A4728"/>
    </row>
    <row r="4729" spans="1:1" ht="27.75" customHeight="1" x14ac:dyDescent="0.25">
      <c r="A4729"/>
    </row>
    <row r="4730" spans="1:1" ht="27.75" customHeight="1" x14ac:dyDescent="0.25">
      <c r="A4730"/>
    </row>
    <row r="4731" spans="1:1" ht="27.75" customHeight="1" x14ac:dyDescent="0.25">
      <c r="A4731"/>
    </row>
    <row r="4732" spans="1:1" ht="27.75" customHeight="1" x14ac:dyDescent="0.25">
      <c r="A4732"/>
    </row>
    <row r="4733" spans="1:1" ht="27.75" customHeight="1" x14ac:dyDescent="0.25">
      <c r="A4733"/>
    </row>
    <row r="4734" spans="1:1" ht="27.75" customHeight="1" x14ac:dyDescent="0.25">
      <c r="A4734"/>
    </row>
    <row r="4735" spans="1:1" ht="27.75" customHeight="1" x14ac:dyDescent="0.25">
      <c r="A4735"/>
    </row>
    <row r="4736" spans="1:1" ht="27.75" customHeight="1" x14ac:dyDescent="0.25">
      <c r="A4736"/>
    </row>
    <row r="4737" spans="1:1" ht="27.75" customHeight="1" x14ac:dyDescent="0.25">
      <c r="A4737"/>
    </row>
    <row r="4738" spans="1:1" ht="27.75" customHeight="1" x14ac:dyDescent="0.25">
      <c r="A4738"/>
    </row>
    <row r="4739" spans="1:1" ht="27.75" customHeight="1" x14ac:dyDescent="0.25">
      <c r="A4739"/>
    </row>
    <row r="4740" spans="1:1" ht="27.75" customHeight="1" x14ac:dyDescent="0.25">
      <c r="A4740"/>
    </row>
    <row r="4741" spans="1:1" ht="27.75" customHeight="1" x14ac:dyDescent="0.25">
      <c r="A4741"/>
    </row>
    <row r="4742" spans="1:1" ht="27.75" customHeight="1" x14ac:dyDescent="0.25">
      <c r="A4742"/>
    </row>
    <row r="4743" spans="1:1" ht="27.75" customHeight="1" x14ac:dyDescent="0.25">
      <c r="A4743"/>
    </row>
    <row r="4744" spans="1:1" ht="27.75" customHeight="1" x14ac:dyDescent="0.25">
      <c r="A4744"/>
    </row>
    <row r="4745" spans="1:1" ht="27.75" customHeight="1" x14ac:dyDescent="0.25">
      <c r="A4745"/>
    </row>
    <row r="4746" spans="1:1" ht="27.75" customHeight="1" x14ac:dyDescent="0.25">
      <c r="A4746"/>
    </row>
    <row r="4747" spans="1:1" ht="27.75" customHeight="1" x14ac:dyDescent="0.25">
      <c r="A4747"/>
    </row>
    <row r="4748" spans="1:1" ht="27.75" customHeight="1" x14ac:dyDescent="0.25">
      <c r="A4748"/>
    </row>
    <row r="4749" spans="1:1" ht="27.75" customHeight="1" x14ac:dyDescent="0.25">
      <c r="A4749"/>
    </row>
    <row r="4750" spans="1:1" ht="27.75" customHeight="1" x14ac:dyDescent="0.25">
      <c r="A4750"/>
    </row>
    <row r="4751" spans="1:1" ht="27.75" customHeight="1" x14ac:dyDescent="0.25">
      <c r="A4751"/>
    </row>
    <row r="4752" spans="1:1" ht="27.75" customHeight="1" x14ac:dyDescent="0.25">
      <c r="A4752"/>
    </row>
    <row r="4753" spans="1:1" ht="27.75" customHeight="1" x14ac:dyDescent="0.25">
      <c r="A4753"/>
    </row>
    <row r="4754" spans="1:1" ht="27.75" customHeight="1" x14ac:dyDescent="0.25">
      <c r="A4754"/>
    </row>
    <row r="4755" spans="1:1" ht="27.75" customHeight="1" x14ac:dyDescent="0.25">
      <c r="A4755"/>
    </row>
    <row r="4756" spans="1:1" ht="27.75" customHeight="1" x14ac:dyDescent="0.25">
      <c r="A4756"/>
    </row>
    <row r="4757" spans="1:1" ht="27.75" customHeight="1" x14ac:dyDescent="0.25">
      <c r="A4757"/>
    </row>
    <row r="4758" spans="1:1" ht="27.75" customHeight="1" x14ac:dyDescent="0.25">
      <c r="A4758"/>
    </row>
    <row r="4759" spans="1:1" ht="27.75" customHeight="1" x14ac:dyDescent="0.25">
      <c r="A4759"/>
    </row>
    <row r="4760" spans="1:1" ht="27.75" customHeight="1" x14ac:dyDescent="0.25">
      <c r="A4760"/>
    </row>
    <row r="4761" spans="1:1" ht="27.75" customHeight="1" x14ac:dyDescent="0.25">
      <c r="A4761"/>
    </row>
    <row r="4762" spans="1:1" ht="27.75" customHeight="1" x14ac:dyDescent="0.25">
      <c r="A4762"/>
    </row>
    <row r="4763" spans="1:1" ht="27.75" customHeight="1" x14ac:dyDescent="0.25">
      <c r="A4763"/>
    </row>
    <row r="4764" spans="1:1" ht="27.75" customHeight="1" x14ac:dyDescent="0.25">
      <c r="A4764"/>
    </row>
    <row r="4765" spans="1:1" ht="27.75" customHeight="1" x14ac:dyDescent="0.25">
      <c r="A4765"/>
    </row>
    <row r="4766" spans="1:1" ht="27.75" customHeight="1" x14ac:dyDescent="0.25">
      <c r="A4766"/>
    </row>
    <row r="4767" spans="1:1" ht="27.75" customHeight="1" x14ac:dyDescent="0.25">
      <c r="A4767"/>
    </row>
    <row r="4768" spans="1:1" ht="27.75" customHeight="1" x14ac:dyDescent="0.25">
      <c r="A4768"/>
    </row>
    <row r="4769" spans="1:1" ht="27.75" customHeight="1" x14ac:dyDescent="0.25">
      <c r="A4769"/>
    </row>
    <row r="4770" spans="1:1" ht="27.75" customHeight="1" x14ac:dyDescent="0.25">
      <c r="A4770"/>
    </row>
    <row r="4771" spans="1:1" ht="27.75" customHeight="1" x14ac:dyDescent="0.25">
      <c r="A4771"/>
    </row>
    <row r="4772" spans="1:1" ht="27.75" customHeight="1" x14ac:dyDescent="0.25">
      <c r="A4772"/>
    </row>
    <row r="4773" spans="1:1" ht="27.75" customHeight="1" x14ac:dyDescent="0.25">
      <c r="A4773"/>
    </row>
    <row r="4774" spans="1:1" ht="27.75" customHeight="1" x14ac:dyDescent="0.25">
      <c r="A4774"/>
    </row>
    <row r="4775" spans="1:1" ht="27.75" customHeight="1" x14ac:dyDescent="0.25">
      <c r="A4775"/>
    </row>
    <row r="4776" spans="1:1" ht="27.75" customHeight="1" x14ac:dyDescent="0.25">
      <c r="A4776"/>
    </row>
    <row r="4777" spans="1:1" ht="27.75" customHeight="1" x14ac:dyDescent="0.25">
      <c r="A4777"/>
    </row>
    <row r="4778" spans="1:1" ht="27.75" customHeight="1" x14ac:dyDescent="0.25">
      <c r="A4778"/>
    </row>
    <row r="4779" spans="1:1" ht="27.75" customHeight="1" x14ac:dyDescent="0.25">
      <c r="A4779"/>
    </row>
    <row r="4780" spans="1:1" ht="27.75" customHeight="1" x14ac:dyDescent="0.25">
      <c r="A4780"/>
    </row>
    <row r="4781" spans="1:1" ht="27.75" customHeight="1" x14ac:dyDescent="0.25">
      <c r="A4781"/>
    </row>
    <row r="4782" spans="1:1" ht="27.75" customHeight="1" x14ac:dyDescent="0.25">
      <c r="A4782"/>
    </row>
    <row r="4783" spans="1:1" ht="27.75" customHeight="1" x14ac:dyDescent="0.25">
      <c r="A4783"/>
    </row>
    <row r="4784" spans="1:1" ht="27.75" customHeight="1" x14ac:dyDescent="0.25">
      <c r="A4784"/>
    </row>
    <row r="4785" spans="1:1" ht="27.75" customHeight="1" x14ac:dyDescent="0.25">
      <c r="A4785"/>
    </row>
    <row r="4786" spans="1:1" ht="27.75" customHeight="1" x14ac:dyDescent="0.25">
      <c r="A4786"/>
    </row>
    <row r="4787" spans="1:1" ht="27.75" customHeight="1" x14ac:dyDescent="0.25">
      <c r="A4787"/>
    </row>
    <row r="4788" spans="1:1" ht="27.75" customHeight="1" x14ac:dyDescent="0.25">
      <c r="A4788"/>
    </row>
    <row r="4789" spans="1:1" ht="27.75" customHeight="1" x14ac:dyDescent="0.25">
      <c r="A4789"/>
    </row>
    <row r="4790" spans="1:1" ht="27.75" customHeight="1" x14ac:dyDescent="0.25">
      <c r="A4790"/>
    </row>
    <row r="4791" spans="1:1" ht="27.75" customHeight="1" x14ac:dyDescent="0.25">
      <c r="A4791"/>
    </row>
    <row r="4792" spans="1:1" ht="27.75" customHeight="1" x14ac:dyDescent="0.25">
      <c r="A4792"/>
    </row>
    <row r="4793" spans="1:1" ht="27.75" customHeight="1" x14ac:dyDescent="0.25">
      <c r="A4793"/>
    </row>
    <row r="4794" spans="1:1" ht="27.75" customHeight="1" x14ac:dyDescent="0.25">
      <c r="A4794"/>
    </row>
    <row r="4795" spans="1:1" ht="27.75" customHeight="1" x14ac:dyDescent="0.25">
      <c r="A4795"/>
    </row>
    <row r="4796" spans="1:1" ht="27.75" customHeight="1" x14ac:dyDescent="0.25">
      <c r="A4796"/>
    </row>
    <row r="4797" spans="1:1" ht="27.75" customHeight="1" x14ac:dyDescent="0.25">
      <c r="A4797"/>
    </row>
    <row r="4798" spans="1:1" ht="27.75" customHeight="1" x14ac:dyDescent="0.25">
      <c r="A4798"/>
    </row>
    <row r="4799" spans="1:1" ht="27.75" customHeight="1" x14ac:dyDescent="0.25">
      <c r="A4799"/>
    </row>
    <row r="4800" spans="1:1" ht="27.75" customHeight="1" x14ac:dyDescent="0.25">
      <c r="A4800"/>
    </row>
    <row r="4801" spans="1:1" ht="27.75" customHeight="1" x14ac:dyDescent="0.25">
      <c r="A4801"/>
    </row>
    <row r="4802" spans="1:1" ht="27.75" customHeight="1" x14ac:dyDescent="0.25">
      <c r="A4802"/>
    </row>
    <row r="4803" spans="1:1" ht="27.75" customHeight="1" x14ac:dyDescent="0.25">
      <c r="A4803"/>
    </row>
    <row r="4804" spans="1:1" ht="27.75" customHeight="1" x14ac:dyDescent="0.25">
      <c r="A4804"/>
    </row>
    <row r="4805" spans="1:1" ht="27.75" customHeight="1" x14ac:dyDescent="0.25">
      <c r="A4805"/>
    </row>
    <row r="4806" spans="1:1" ht="27.75" customHeight="1" x14ac:dyDescent="0.25">
      <c r="A4806"/>
    </row>
    <row r="4807" spans="1:1" ht="27.75" customHeight="1" x14ac:dyDescent="0.25">
      <c r="A4807"/>
    </row>
    <row r="4808" spans="1:1" ht="27.75" customHeight="1" x14ac:dyDescent="0.25">
      <c r="A4808"/>
    </row>
    <row r="4809" spans="1:1" ht="27.75" customHeight="1" x14ac:dyDescent="0.25">
      <c r="A4809"/>
    </row>
    <row r="4810" spans="1:1" ht="27.75" customHeight="1" x14ac:dyDescent="0.25">
      <c r="A4810"/>
    </row>
    <row r="4811" spans="1:1" ht="27.75" customHeight="1" x14ac:dyDescent="0.25">
      <c r="A4811"/>
    </row>
    <row r="4812" spans="1:1" ht="27.75" customHeight="1" x14ac:dyDescent="0.25">
      <c r="A4812"/>
    </row>
    <row r="4813" spans="1:1" ht="27.75" customHeight="1" x14ac:dyDescent="0.25">
      <c r="A4813"/>
    </row>
    <row r="4814" spans="1:1" ht="27.75" customHeight="1" x14ac:dyDescent="0.25">
      <c r="A4814"/>
    </row>
    <row r="4815" spans="1:1" ht="27.75" customHeight="1" x14ac:dyDescent="0.25">
      <c r="A4815"/>
    </row>
    <row r="4816" spans="1:1" ht="27.75" customHeight="1" x14ac:dyDescent="0.25">
      <c r="A4816"/>
    </row>
    <row r="4817" spans="1:1" ht="27.75" customHeight="1" x14ac:dyDescent="0.25">
      <c r="A4817"/>
    </row>
    <row r="4818" spans="1:1" ht="27.75" customHeight="1" x14ac:dyDescent="0.25">
      <c r="A4818"/>
    </row>
    <row r="4819" spans="1:1" ht="27.75" customHeight="1" x14ac:dyDescent="0.25">
      <c r="A4819"/>
    </row>
    <row r="4820" spans="1:1" ht="27.75" customHeight="1" x14ac:dyDescent="0.25">
      <c r="A4820"/>
    </row>
    <row r="4821" spans="1:1" ht="27.75" customHeight="1" x14ac:dyDescent="0.25">
      <c r="A4821"/>
    </row>
    <row r="4822" spans="1:1" ht="27.75" customHeight="1" x14ac:dyDescent="0.25">
      <c r="A4822"/>
    </row>
    <row r="4823" spans="1:1" ht="27.75" customHeight="1" x14ac:dyDescent="0.25">
      <c r="A4823"/>
    </row>
    <row r="4824" spans="1:1" ht="27.75" customHeight="1" x14ac:dyDescent="0.25">
      <c r="A4824"/>
    </row>
    <row r="4825" spans="1:1" ht="27.75" customHeight="1" x14ac:dyDescent="0.25">
      <c r="A4825"/>
    </row>
    <row r="4826" spans="1:1" ht="27.75" customHeight="1" x14ac:dyDescent="0.25">
      <c r="A4826"/>
    </row>
    <row r="4827" spans="1:1" ht="27.75" customHeight="1" x14ac:dyDescent="0.25">
      <c r="A4827"/>
    </row>
    <row r="4828" spans="1:1" ht="27.75" customHeight="1" x14ac:dyDescent="0.25">
      <c r="A4828"/>
    </row>
    <row r="4829" spans="1:1" ht="27.75" customHeight="1" x14ac:dyDescent="0.25">
      <c r="A4829"/>
    </row>
    <row r="4830" spans="1:1" ht="27.75" customHeight="1" x14ac:dyDescent="0.25">
      <c r="A4830"/>
    </row>
    <row r="4831" spans="1:1" ht="27.75" customHeight="1" x14ac:dyDescent="0.25">
      <c r="A4831"/>
    </row>
    <row r="4832" spans="1:1" ht="27.75" customHeight="1" x14ac:dyDescent="0.25">
      <c r="A4832"/>
    </row>
    <row r="4833" spans="1:1" ht="27.75" customHeight="1" x14ac:dyDescent="0.25">
      <c r="A4833"/>
    </row>
    <row r="4834" spans="1:1" ht="27.75" customHeight="1" x14ac:dyDescent="0.25">
      <c r="A4834"/>
    </row>
    <row r="4835" spans="1:1" ht="27.75" customHeight="1" x14ac:dyDescent="0.25">
      <c r="A4835"/>
    </row>
    <row r="4836" spans="1:1" ht="27.75" customHeight="1" x14ac:dyDescent="0.25">
      <c r="A4836"/>
    </row>
    <row r="4837" spans="1:1" ht="27.75" customHeight="1" x14ac:dyDescent="0.25">
      <c r="A4837"/>
    </row>
    <row r="4838" spans="1:1" ht="27.75" customHeight="1" x14ac:dyDescent="0.25">
      <c r="A4838"/>
    </row>
    <row r="4839" spans="1:1" ht="27.75" customHeight="1" x14ac:dyDescent="0.25">
      <c r="A4839"/>
    </row>
    <row r="4840" spans="1:1" ht="27.75" customHeight="1" x14ac:dyDescent="0.25">
      <c r="A4840"/>
    </row>
    <row r="4841" spans="1:1" ht="27.75" customHeight="1" x14ac:dyDescent="0.25">
      <c r="A4841"/>
    </row>
    <row r="4842" spans="1:1" ht="27.75" customHeight="1" x14ac:dyDescent="0.25">
      <c r="A4842"/>
    </row>
    <row r="4843" spans="1:1" ht="27.75" customHeight="1" x14ac:dyDescent="0.25">
      <c r="A4843"/>
    </row>
    <row r="4844" spans="1:1" ht="27.75" customHeight="1" x14ac:dyDescent="0.25">
      <c r="A4844"/>
    </row>
    <row r="4845" spans="1:1" ht="27.75" customHeight="1" x14ac:dyDescent="0.25">
      <c r="A4845"/>
    </row>
    <row r="4846" spans="1:1" ht="27.75" customHeight="1" x14ac:dyDescent="0.25">
      <c r="A4846"/>
    </row>
    <row r="4847" spans="1:1" ht="27.75" customHeight="1" x14ac:dyDescent="0.25">
      <c r="A4847"/>
    </row>
    <row r="4848" spans="1:1" ht="27.75" customHeight="1" x14ac:dyDescent="0.25">
      <c r="A4848"/>
    </row>
    <row r="4849" spans="1:1" ht="27.75" customHeight="1" x14ac:dyDescent="0.25">
      <c r="A4849"/>
    </row>
    <row r="4850" spans="1:1" ht="27.75" customHeight="1" x14ac:dyDescent="0.25">
      <c r="A4850"/>
    </row>
    <row r="4851" spans="1:1" ht="27.75" customHeight="1" x14ac:dyDescent="0.25">
      <c r="A4851"/>
    </row>
    <row r="4852" spans="1:1" ht="27.75" customHeight="1" x14ac:dyDescent="0.25">
      <c r="A4852"/>
    </row>
    <row r="4853" spans="1:1" ht="27.75" customHeight="1" x14ac:dyDescent="0.25">
      <c r="A4853"/>
    </row>
    <row r="4854" spans="1:1" ht="27.75" customHeight="1" x14ac:dyDescent="0.25">
      <c r="A4854"/>
    </row>
    <row r="4855" spans="1:1" ht="27.75" customHeight="1" x14ac:dyDescent="0.25">
      <c r="A4855"/>
    </row>
    <row r="4856" spans="1:1" ht="27.75" customHeight="1" x14ac:dyDescent="0.25">
      <c r="A4856"/>
    </row>
    <row r="4857" spans="1:1" ht="27.75" customHeight="1" x14ac:dyDescent="0.25">
      <c r="A4857"/>
    </row>
    <row r="4858" spans="1:1" ht="27.75" customHeight="1" x14ac:dyDescent="0.25">
      <c r="A4858"/>
    </row>
    <row r="4859" spans="1:1" ht="27.75" customHeight="1" x14ac:dyDescent="0.25">
      <c r="A4859"/>
    </row>
    <row r="4860" spans="1:1" ht="27.75" customHeight="1" x14ac:dyDescent="0.25">
      <c r="A4860"/>
    </row>
    <row r="4861" spans="1:1" ht="27.75" customHeight="1" x14ac:dyDescent="0.25">
      <c r="A4861"/>
    </row>
    <row r="4862" spans="1:1" ht="27.75" customHeight="1" x14ac:dyDescent="0.25">
      <c r="A4862"/>
    </row>
    <row r="4863" spans="1:1" ht="27.75" customHeight="1" x14ac:dyDescent="0.25">
      <c r="A4863"/>
    </row>
    <row r="4864" spans="1:1" ht="27.75" customHeight="1" x14ac:dyDescent="0.25">
      <c r="A4864"/>
    </row>
    <row r="4865" spans="1:1" ht="27.75" customHeight="1" x14ac:dyDescent="0.25">
      <c r="A4865"/>
    </row>
    <row r="4866" spans="1:1" ht="27.75" customHeight="1" x14ac:dyDescent="0.25">
      <c r="A4866"/>
    </row>
    <row r="4867" spans="1:1" ht="27.75" customHeight="1" x14ac:dyDescent="0.25">
      <c r="A4867"/>
    </row>
    <row r="4868" spans="1:1" ht="27.75" customHeight="1" x14ac:dyDescent="0.25">
      <c r="A4868"/>
    </row>
    <row r="4869" spans="1:1" ht="27.75" customHeight="1" x14ac:dyDescent="0.25">
      <c r="A4869"/>
    </row>
    <row r="4870" spans="1:1" ht="27.75" customHeight="1" x14ac:dyDescent="0.25">
      <c r="A4870"/>
    </row>
    <row r="4871" spans="1:1" ht="27.75" customHeight="1" x14ac:dyDescent="0.25">
      <c r="A4871"/>
    </row>
    <row r="4872" spans="1:1" ht="27.75" customHeight="1" x14ac:dyDescent="0.25">
      <c r="A4872"/>
    </row>
    <row r="4873" spans="1:1" ht="27.75" customHeight="1" x14ac:dyDescent="0.25">
      <c r="A4873"/>
    </row>
    <row r="4874" spans="1:1" ht="27.75" customHeight="1" x14ac:dyDescent="0.25">
      <c r="A4874"/>
    </row>
    <row r="4875" spans="1:1" ht="27.75" customHeight="1" x14ac:dyDescent="0.25">
      <c r="A4875"/>
    </row>
    <row r="4876" spans="1:1" ht="27.75" customHeight="1" x14ac:dyDescent="0.25">
      <c r="A4876"/>
    </row>
    <row r="4877" spans="1:1" ht="27.75" customHeight="1" x14ac:dyDescent="0.25">
      <c r="A4877"/>
    </row>
    <row r="4878" spans="1:1" ht="27.75" customHeight="1" x14ac:dyDescent="0.25">
      <c r="A4878"/>
    </row>
    <row r="4879" spans="1:1" ht="27.75" customHeight="1" x14ac:dyDescent="0.25">
      <c r="A4879"/>
    </row>
    <row r="4880" spans="1:1" ht="27.75" customHeight="1" x14ac:dyDescent="0.25">
      <c r="A4880"/>
    </row>
    <row r="4881" spans="1:1" ht="27.75" customHeight="1" x14ac:dyDescent="0.25">
      <c r="A4881"/>
    </row>
    <row r="4882" spans="1:1" ht="27.75" customHeight="1" x14ac:dyDescent="0.25">
      <c r="A4882"/>
    </row>
    <row r="4883" spans="1:1" ht="27.75" customHeight="1" x14ac:dyDescent="0.25">
      <c r="A4883"/>
    </row>
    <row r="4884" spans="1:1" ht="27.75" customHeight="1" x14ac:dyDescent="0.25">
      <c r="A4884"/>
    </row>
    <row r="4885" spans="1:1" ht="27.75" customHeight="1" x14ac:dyDescent="0.25">
      <c r="A4885"/>
    </row>
    <row r="4886" spans="1:1" ht="27.75" customHeight="1" x14ac:dyDescent="0.25">
      <c r="A4886"/>
    </row>
    <row r="4887" spans="1:1" ht="27.75" customHeight="1" x14ac:dyDescent="0.25">
      <c r="A4887"/>
    </row>
    <row r="4888" spans="1:1" ht="27.75" customHeight="1" x14ac:dyDescent="0.25">
      <c r="A4888"/>
    </row>
    <row r="4889" spans="1:1" ht="27.75" customHeight="1" x14ac:dyDescent="0.25">
      <c r="A4889"/>
    </row>
    <row r="4890" spans="1:1" ht="27.75" customHeight="1" x14ac:dyDescent="0.25">
      <c r="A4890"/>
    </row>
    <row r="4891" spans="1:1" ht="27.75" customHeight="1" x14ac:dyDescent="0.25">
      <c r="A4891"/>
    </row>
    <row r="4892" spans="1:1" ht="27.75" customHeight="1" x14ac:dyDescent="0.25">
      <c r="A4892"/>
    </row>
    <row r="4893" spans="1:1" ht="27.75" customHeight="1" x14ac:dyDescent="0.25">
      <c r="A4893"/>
    </row>
    <row r="4894" spans="1:1" ht="27.75" customHeight="1" x14ac:dyDescent="0.25">
      <c r="A4894"/>
    </row>
    <row r="4895" spans="1:1" ht="27.75" customHeight="1" x14ac:dyDescent="0.25">
      <c r="A4895"/>
    </row>
    <row r="4896" spans="1:1" ht="27.75" customHeight="1" x14ac:dyDescent="0.25">
      <c r="A4896"/>
    </row>
    <row r="4897" spans="1:1" ht="27.75" customHeight="1" x14ac:dyDescent="0.25">
      <c r="A4897"/>
    </row>
    <row r="4898" spans="1:1" ht="27.75" customHeight="1" x14ac:dyDescent="0.25">
      <c r="A4898"/>
    </row>
    <row r="4899" spans="1:1" ht="27.75" customHeight="1" x14ac:dyDescent="0.25">
      <c r="A4899"/>
    </row>
    <row r="4900" spans="1:1" ht="27.75" customHeight="1" x14ac:dyDescent="0.25">
      <c r="A4900"/>
    </row>
    <row r="4901" spans="1:1" ht="27.75" customHeight="1" x14ac:dyDescent="0.25">
      <c r="A4901"/>
    </row>
    <row r="4902" spans="1:1" ht="27.75" customHeight="1" x14ac:dyDescent="0.25">
      <c r="A4902"/>
    </row>
    <row r="4903" spans="1:1" ht="27.75" customHeight="1" x14ac:dyDescent="0.25">
      <c r="A4903"/>
    </row>
    <row r="4904" spans="1:1" ht="27.75" customHeight="1" x14ac:dyDescent="0.25">
      <c r="A4904"/>
    </row>
    <row r="4905" spans="1:1" ht="27.75" customHeight="1" x14ac:dyDescent="0.25">
      <c r="A4905"/>
    </row>
    <row r="4906" spans="1:1" ht="27.75" customHeight="1" x14ac:dyDescent="0.25">
      <c r="A4906"/>
    </row>
    <row r="4907" spans="1:1" ht="27.75" customHeight="1" x14ac:dyDescent="0.25">
      <c r="A4907"/>
    </row>
    <row r="4908" spans="1:1" ht="27.75" customHeight="1" x14ac:dyDescent="0.25">
      <c r="A4908"/>
    </row>
    <row r="4909" spans="1:1" ht="27.75" customHeight="1" x14ac:dyDescent="0.25">
      <c r="A4909"/>
    </row>
    <row r="4910" spans="1:1" ht="27.75" customHeight="1" x14ac:dyDescent="0.25">
      <c r="A4910"/>
    </row>
    <row r="4911" spans="1:1" ht="27.75" customHeight="1" x14ac:dyDescent="0.25">
      <c r="A4911"/>
    </row>
    <row r="4912" spans="1:1" ht="27.75" customHeight="1" x14ac:dyDescent="0.25">
      <c r="A4912"/>
    </row>
    <row r="4913" spans="1:1" ht="27.75" customHeight="1" x14ac:dyDescent="0.25">
      <c r="A4913"/>
    </row>
    <row r="4914" spans="1:1" ht="27.75" customHeight="1" x14ac:dyDescent="0.25">
      <c r="A4914"/>
    </row>
    <row r="4915" spans="1:1" ht="27.75" customHeight="1" x14ac:dyDescent="0.25">
      <c r="A4915"/>
    </row>
    <row r="4916" spans="1:1" ht="27.75" customHeight="1" x14ac:dyDescent="0.25">
      <c r="A4916"/>
    </row>
    <row r="4917" spans="1:1" ht="27.75" customHeight="1" x14ac:dyDescent="0.25">
      <c r="A4917"/>
    </row>
    <row r="4918" spans="1:1" ht="27.75" customHeight="1" x14ac:dyDescent="0.25">
      <c r="A4918"/>
    </row>
    <row r="4919" spans="1:1" ht="27.75" customHeight="1" x14ac:dyDescent="0.25">
      <c r="A4919"/>
    </row>
    <row r="4920" spans="1:1" ht="27.75" customHeight="1" x14ac:dyDescent="0.25">
      <c r="A4920"/>
    </row>
    <row r="4921" spans="1:1" ht="27.75" customHeight="1" x14ac:dyDescent="0.25">
      <c r="A4921"/>
    </row>
    <row r="4922" spans="1:1" ht="27.75" customHeight="1" x14ac:dyDescent="0.25">
      <c r="A4922"/>
    </row>
    <row r="4923" spans="1:1" ht="27.75" customHeight="1" x14ac:dyDescent="0.25">
      <c r="A4923"/>
    </row>
    <row r="4924" spans="1:1" ht="27.75" customHeight="1" x14ac:dyDescent="0.25">
      <c r="A4924"/>
    </row>
    <row r="4925" spans="1:1" ht="27.75" customHeight="1" x14ac:dyDescent="0.25">
      <c r="A4925"/>
    </row>
    <row r="4926" spans="1:1" ht="27.75" customHeight="1" x14ac:dyDescent="0.25">
      <c r="A4926"/>
    </row>
    <row r="4927" spans="1:1" ht="27.75" customHeight="1" x14ac:dyDescent="0.25">
      <c r="A4927"/>
    </row>
    <row r="4928" spans="1:1" ht="27.75" customHeight="1" x14ac:dyDescent="0.25">
      <c r="A4928"/>
    </row>
    <row r="4929" spans="1:1" ht="27.75" customHeight="1" x14ac:dyDescent="0.25">
      <c r="A4929"/>
    </row>
    <row r="4930" spans="1:1" ht="27.75" customHeight="1" x14ac:dyDescent="0.25">
      <c r="A4930"/>
    </row>
    <row r="4931" spans="1:1" ht="27.75" customHeight="1" x14ac:dyDescent="0.25">
      <c r="A4931"/>
    </row>
    <row r="4932" spans="1:1" ht="27.75" customHeight="1" x14ac:dyDescent="0.25">
      <c r="A4932"/>
    </row>
    <row r="4933" spans="1:1" ht="27.75" customHeight="1" x14ac:dyDescent="0.25">
      <c r="A4933"/>
    </row>
    <row r="4934" spans="1:1" ht="27.75" customHeight="1" x14ac:dyDescent="0.25">
      <c r="A4934"/>
    </row>
    <row r="4935" spans="1:1" ht="27.75" customHeight="1" x14ac:dyDescent="0.25">
      <c r="A4935"/>
    </row>
    <row r="4936" spans="1:1" ht="27.75" customHeight="1" x14ac:dyDescent="0.25">
      <c r="A4936"/>
    </row>
    <row r="4937" spans="1:1" ht="27.75" customHeight="1" x14ac:dyDescent="0.25">
      <c r="A4937"/>
    </row>
    <row r="4938" spans="1:1" ht="27.75" customHeight="1" x14ac:dyDescent="0.25">
      <c r="A4938"/>
    </row>
    <row r="4939" spans="1:1" ht="27.75" customHeight="1" x14ac:dyDescent="0.25">
      <c r="A4939"/>
    </row>
    <row r="4940" spans="1:1" ht="27.75" customHeight="1" x14ac:dyDescent="0.25">
      <c r="A4940"/>
    </row>
    <row r="4941" spans="1:1" ht="27.75" customHeight="1" x14ac:dyDescent="0.25">
      <c r="A4941"/>
    </row>
    <row r="4942" spans="1:1" ht="27.75" customHeight="1" x14ac:dyDescent="0.25">
      <c r="A4942"/>
    </row>
    <row r="4943" spans="1:1" ht="27.75" customHeight="1" x14ac:dyDescent="0.25">
      <c r="A4943"/>
    </row>
    <row r="4944" spans="1:1" ht="27.75" customHeight="1" x14ac:dyDescent="0.25">
      <c r="A4944"/>
    </row>
    <row r="4945" spans="1:1" ht="27.75" customHeight="1" x14ac:dyDescent="0.25">
      <c r="A4945"/>
    </row>
    <row r="4946" spans="1:1" ht="27.75" customHeight="1" x14ac:dyDescent="0.25">
      <c r="A4946"/>
    </row>
    <row r="4947" spans="1:1" ht="27.75" customHeight="1" x14ac:dyDescent="0.25">
      <c r="A4947"/>
    </row>
    <row r="4948" spans="1:1" ht="27.75" customHeight="1" x14ac:dyDescent="0.25">
      <c r="A4948"/>
    </row>
    <row r="4949" spans="1:1" ht="27.75" customHeight="1" x14ac:dyDescent="0.25">
      <c r="A4949"/>
    </row>
    <row r="4950" spans="1:1" ht="27.75" customHeight="1" x14ac:dyDescent="0.25">
      <c r="A4950"/>
    </row>
    <row r="4951" spans="1:1" ht="27.75" customHeight="1" x14ac:dyDescent="0.25">
      <c r="A4951"/>
    </row>
    <row r="4952" spans="1:1" ht="27.75" customHeight="1" x14ac:dyDescent="0.25">
      <c r="A4952"/>
    </row>
    <row r="4953" spans="1:1" ht="27.75" customHeight="1" x14ac:dyDescent="0.25">
      <c r="A4953"/>
    </row>
    <row r="4954" spans="1:1" ht="27.75" customHeight="1" x14ac:dyDescent="0.25">
      <c r="A4954"/>
    </row>
    <row r="4955" spans="1:1" ht="27.75" customHeight="1" x14ac:dyDescent="0.25">
      <c r="A4955"/>
    </row>
    <row r="4956" spans="1:1" ht="27.75" customHeight="1" x14ac:dyDescent="0.25">
      <c r="A4956"/>
    </row>
    <row r="4957" spans="1:1" ht="27.75" customHeight="1" x14ac:dyDescent="0.25">
      <c r="A4957"/>
    </row>
    <row r="4958" spans="1:1" ht="27.75" customHeight="1" x14ac:dyDescent="0.25">
      <c r="A4958"/>
    </row>
    <row r="4959" spans="1:1" ht="27.75" customHeight="1" x14ac:dyDescent="0.25">
      <c r="A4959"/>
    </row>
    <row r="4960" spans="1:1" ht="27.75" customHeight="1" x14ac:dyDescent="0.25">
      <c r="A4960"/>
    </row>
    <row r="4961" spans="1:1" ht="27.75" customHeight="1" x14ac:dyDescent="0.25">
      <c r="A4961"/>
    </row>
    <row r="4962" spans="1:1" ht="27.75" customHeight="1" x14ac:dyDescent="0.25">
      <c r="A4962"/>
    </row>
    <row r="4963" spans="1:1" ht="27.75" customHeight="1" x14ac:dyDescent="0.25">
      <c r="A4963"/>
    </row>
    <row r="4964" spans="1:1" ht="27.75" customHeight="1" x14ac:dyDescent="0.25">
      <c r="A4964"/>
    </row>
    <row r="4965" spans="1:1" ht="27.75" customHeight="1" x14ac:dyDescent="0.25">
      <c r="A4965"/>
    </row>
    <row r="4966" spans="1:1" ht="27.75" customHeight="1" x14ac:dyDescent="0.25">
      <c r="A4966"/>
    </row>
    <row r="4967" spans="1:1" ht="27.75" customHeight="1" x14ac:dyDescent="0.25">
      <c r="A4967"/>
    </row>
    <row r="4968" spans="1:1" ht="27.75" customHeight="1" x14ac:dyDescent="0.25">
      <c r="A4968"/>
    </row>
    <row r="4969" spans="1:1" ht="27.75" customHeight="1" x14ac:dyDescent="0.25">
      <c r="A4969"/>
    </row>
    <row r="4970" spans="1:1" ht="27.75" customHeight="1" x14ac:dyDescent="0.25">
      <c r="A4970"/>
    </row>
    <row r="4971" spans="1:1" ht="27.75" customHeight="1" x14ac:dyDescent="0.25">
      <c r="A4971"/>
    </row>
    <row r="4972" spans="1:1" ht="27.75" customHeight="1" x14ac:dyDescent="0.25">
      <c r="A4972"/>
    </row>
    <row r="4973" spans="1:1" ht="27.75" customHeight="1" x14ac:dyDescent="0.25">
      <c r="A4973"/>
    </row>
    <row r="4974" spans="1:1" ht="27.75" customHeight="1" x14ac:dyDescent="0.25">
      <c r="A4974"/>
    </row>
    <row r="4975" spans="1:1" ht="27.75" customHeight="1" x14ac:dyDescent="0.25">
      <c r="A4975"/>
    </row>
    <row r="4976" spans="1:1" ht="27.75" customHeight="1" x14ac:dyDescent="0.25">
      <c r="A4976"/>
    </row>
    <row r="4977" spans="1:1" ht="27.75" customHeight="1" x14ac:dyDescent="0.25">
      <c r="A4977"/>
    </row>
    <row r="4978" spans="1:1" ht="27.75" customHeight="1" x14ac:dyDescent="0.25">
      <c r="A4978"/>
    </row>
    <row r="4979" spans="1:1" ht="27.75" customHeight="1" x14ac:dyDescent="0.25">
      <c r="A4979"/>
    </row>
    <row r="4980" spans="1:1" ht="27.75" customHeight="1" x14ac:dyDescent="0.25">
      <c r="A4980"/>
    </row>
    <row r="4981" spans="1:1" ht="27.75" customHeight="1" x14ac:dyDescent="0.25">
      <c r="A4981"/>
    </row>
    <row r="4982" spans="1:1" ht="27.75" customHeight="1" x14ac:dyDescent="0.25">
      <c r="A4982"/>
    </row>
    <row r="4983" spans="1:1" ht="27.75" customHeight="1" x14ac:dyDescent="0.25">
      <c r="A4983"/>
    </row>
    <row r="4984" spans="1:1" ht="27.75" customHeight="1" x14ac:dyDescent="0.25">
      <c r="A4984"/>
    </row>
    <row r="4985" spans="1:1" ht="27.75" customHeight="1" x14ac:dyDescent="0.25">
      <c r="A4985"/>
    </row>
    <row r="4986" spans="1:1" ht="27.75" customHeight="1" x14ac:dyDescent="0.25">
      <c r="A4986"/>
    </row>
    <row r="4987" spans="1:1" ht="27.75" customHeight="1" x14ac:dyDescent="0.25">
      <c r="A4987"/>
    </row>
    <row r="4988" spans="1:1" ht="27.75" customHeight="1" x14ac:dyDescent="0.25">
      <c r="A4988"/>
    </row>
    <row r="4989" spans="1:1" ht="27.75" customHeight="1" x14ac:dyDescent="0.25">
      <c r="A4989"/>
    </row>
    <row r="4990" spans="1:1" ht="27.75" customHeight="1" x14ac:dyDescent="0.25">
      <c r="A4990"/>
    </row>
    <row r="4991" spans="1:1" ht="27.75" customHeight="1" x14ac:dyDescent="0.25">
      <c r="A4991"/>
    </row>
    <row r="4992" spans="1:1" ht="27.75" customHeight="1" x14ac:dyDescent="0.25">
      <c r="A4992"/>
    </row>
    <row r="4993" spans="1:1" ht="27.75" customHeight="1" x14ac:dyDescent="0.25">
      <c r="A4993"/>
    </row>
    <row r="4994" spans="1:1" ht="27.75" customHeight="1" x14ac:dyDescent="0.25">
      <c r="A4994"/>
    </row>
    <row r="4995" spans="1:1" ht="27.75" customHeight="1" x14ac:dyDescent="0.25">
      <c r="A4995"/>
    </row>
    <row r="4996" spans="1:1" ht="27.75" customHeight="1" x14ac:dyDescent="0.25">
      <c r="A4996"/>
    </row>
    <row r="4997" spans="1:1" ht="27.75" customHeight="1" x14ac:dyDescent="0.25">
      <c r="A4997"/>
    </row>
    <row r="4998" spans="1:1" ht="27.75" customHeight="1" x14ac:dyDescent="0.25">
      <c r="A4998"/>
    </row>
    <row r="4999" spans="1:1" ht="27.75" customHeight="1" x14ac:dyDescent="0.25">
      <c r="A4999"/>
    </row>
    <row r="5000" spans="1:1" ht="27.75" customHeight="1" x14ac:dyDescent="0.25">
      <c r="A5000"/>
    </row>
    <row r="5001" spans="1:1" ht="27.75" customHeight="1" x14ac:dyDescent="0.25">
      <c r="A5001"/>
    </row>
    <row r="5002" spans="1:1" ht="27.75" customHeight="1" x14ac:dyDescent="0.25">
      <c r="A5002"/>
    </row>
    <row r="5003" spans="1:1" ht="27.75" customHeight="1" x14ac:dyDescent="0.25">
      <c r="A5003"/>
    </row>
    <row r="5004" spans="1:1" ht="27.75" customHeight="1" x14ac:dyDescent="0.25">
      <c r="A5004"/>
    </row>
    <row r="5005" spans="1:1" ht="27.75" customHeight="1" x14ac:dyDescent="0.25">
      <c r="A5005"/>
    </row>
    <row r="5006" spans="1:1" ht="27.75" customHeight="1" x14ac:dyDescent="0.25">
      <c r="A5006"/>
    </row>
    <row r="5007" spans="1:1" ht="27.75" customHeight="1" x14ac:dyDescent="0.25">
      <c r="A5007"/>
    </row>
    <row r="5008" spans="1:1" ht="27.75" customHeight="1" x14ac:dyDescent="0.25">
      <c r="A5008"/>
    </row>
    <row r="5009" spans="1:1" ht="27.75" customHeight="1" x14ac:dyDescent="0.25">
      <c r="A5009"/>
    </row>
    <row r="5010" spans="1:1" ht="27.75" customHeight="1" x14ac:dyDescent="0.25">
      <c r="A5010"/>
    </row>
    <row r="5011" spans="1:1" ht="27.75" customHeight="1" x14ac:dyDescent="0.25">
      <c r="A5011"/>
    </row>
    <row r="5012" spans="1:1" ht="27.75" customHeight="1" x14ac:dyDescent="0.25">
      <c r="A5012"/>
    </row>
    <row r="5013" spans="1:1" ht="27.75" customHeight="1" x14ac:dyDescent="0.25">
      <c r="A5013"/>
    </row>
    <row r="5014" spans="1:1" ht="27.75" customHeight="1" x14ac:dyDescent="0.25">
      <c r="A5014"/>
    </row>
    <row r="5015" spans="1:1" ht="27.75" customHeight="1" x14ac:dyDescent="0.25">
      <c r="A5015"/>
    </row>
    <row r="5016" spans="1:1" ht="27.75" customHeight="1" x14ac:dyDescent="0.25">
      <c r="A5016"/>
    </row>
    <row r="5017" spans="1:1" ht="27.75" customHeight="1" x14ac:dyDescent="0.25">
      <c r="A5017"/>
    </row>
    <row r="5018" spans="1:1" ht="27.75" customHeight="1" x14ac:dyDescent="0.25">
      <c r="A5018"/>
    </row>
    <row r="5019" spans="1:1" ht="27.75" customHeight="1" x14ac:dyDescent="0.25">
      <c r="A5019"/>
    </row>
    <row r="5020" spans="1:1" ht="27.75" customHeight="1" x14ac:dyDescent="0.25">
      <c r="A5020"/>
    </row>
    <row r="5021" spans="1:1" ht="27.75" customHeight="1" x14ac:dyDescent="0.25">
      <c r="A5021"/>
    </row>
    <row r="5022" spans="1:1" ht="27.75" customHeight="1" x14ac:dyDescent="0.25">
      <c r="A5022"/>
    </row>
    <row r="5023" spans="1:1" ht="27.75" customHeight="1" x14ac:dyDescent="0.25">
      <c r="A5023"/>
    </row>
    <row r="5024" spans="1:1" ht="27.75" customHeight="1" x14ac:dyDescent="0.25">
      <c r="A5024"/>
    </row>
    <row r="5025" spans="1:1" ht="27.75" customHeight="1" x14ac:dyDescent="0.25">
      <c r="A5025"/>
    </row>
    <row r="5026" spans="1:1" ht="27.75" customHeight="1" x14ac:dyDescent="0.25">
      <c r="A5026"/>
    </row>
    <row r="5027" spans="1:1" ht="27.75" customHeight="1" x14ac:dyDescent="0.25">
      <c r="A5027"/>
    </row>
    <row r="5028" spans="1:1" ht="27.75" customHeight="1" x14ac:dyDescent="0.25">
      <c r="A5028"/>
    </row>
    <row r="5029" spans="1:1" ht="27.75" customHeight="1" x14ac:dyDescent="0.25">
      <c r="A5029"/>
    </row>
    <row r="5030" spans="1:1" ht="27.75" customHeight="1" x14ac:dyDescent="0.25">
      <c r="A5030"/>
    </row>
    <row r="5031" spans="1:1" ht="27.75" customHeight="1" x14ac:dyDescent="0.25">
      <c r="A5031"/>
    </row>
    <row r="5032" spans="1:1" ht="27.75" customHeight="1" x14ac:dyDescent="0.25">
      <c r="A5032"/>
    </row>
    <row r="5033" spans="1:1" ht="27.75" customHeight="1" x14ac:dyDescent="0.25">
      <c r="A5033"/>
    </row>
    <row r="5034" spans="1:1" ht="27.75" customHeight="1" x14ac:dyDescent="0.25">
      <c r="A5034"/>
    </row>
    <row r="5035" spans="1:1" ht="27.75" customHeight="1" x14ac:dyDescent="0.25">
      <c r="A5035"/>
    </row>
    <row r="5036" spans="1:1" ht="27.75" customHeight="1" x14ac:dyDescent="0.25">
      <c r="A5036"/>
    </row>
    <row r="5037" spans="1:1" ht="27.75" customHeight="1" x14ac:dyDescent="0.25">
      <c r="A5037"/>
    </row>
    <row r="5038" spans="1:1" ht="27.75" customHeight="1" x14ac:dyDescent="0.25">
      <c r="A5038"/>
    </row>
    <row r="5039" spans="1:1" ht="27.75" customHeight="1" x14ac:dyDescent="0.25">
      <c r="A5039"/>
    </row>
    <row r="5040" spans="1:1" ht="27.75" customHeight="1" x14ac:dyDescent="0.25">
      <c r="A5040"/>
    </row>
    <row r="5041" spans="1:1" ht="27.75" customHeight="1" x14ac:dyDescent="0.25">
      <c r="A5041"/>
    </row>
    <row r="5042" spans="1:1" ht="27.75" customHeight="1" x14ac:dyDescent="0.25">
      <c r="A5042"/>
    </row>
    <row r="5043" spans="1:1" ht="27.75" customHeight="1" x14ac:dyDescent="0.25">
      <c r="A5043"/>
    </row>
    <row r="5044" spans="1:1" ht="27.75" customHeight="1" x14ac:dyDescent="0.25">
      <c r="A5044"/>
    </row>
    <row r="5045" spans="1:1" ht="27.75" customHeight="1" x14ac:dyDescent="0.25">
      <c r="A5045"/>
    </row>
    <row r="5046" spans="1:1" ht="27.75" customHeight="1" x14ac:dyDescent="0.25">
      <c r="A5046"/>
    </row>
    <row r="5047" spans="1:1" ht="27.75" customHeight="1" x14ac:dyDescent="0.25">
      <c r="A5047"/>
    </row>
    <row r="5048" spans="1:1" ht="27.75" customHeight="1" x14ac:dyDescent="0.25">
      <c r="A5048"/>
    </row>
    <row r="5049" spans="1:1" ht="27.75" customHeight="1" x14ac:dyDescent="0.25">
      <c r="A5049"/>
    </row>
    <row r="5050" spans="1:1" ht="27.75" customHeight="1" x14ac:dyDescent="0.25">
      <c r="A5050"/>
    </row>
    <row r="5051" spans="1:1" ht="27.75" customHeight="1" x14ac:dyDescent="0.25">
      <c r="A5051"/>
    </row>
    <row r="5052" spans="1:1" ht="27.75" customHeight="1" x14ac:dyDescent="0.25">
      <c r="A5052"/>
    </row>
    <row r="5053" spans="1:1" ht="27.75" customHeight="1" x14ac:dyDescent="0.25">
      <c r="A5053"/>
    </row>
    <row r="5054" spans="1:1" ht="27.75" customHeight="1" x14ac:dyDescent="0.25">
      <c r="A5054"/>
    </row>
    <row r="5055" spans="1:1" ht="27.75" customHeight="1" x14ac:dyDescent="0.25">
      <c r="A5055"/>
    </row>
    <row r="5056" spans="1:1" ht="27.75" customHeight="1" x14ac:dyDescent="0.25">
      <c r="A5056"/>
    </row>
    <row r="5057" spans="1:1" ht="27.75" customHeight="1" x14ac:dyDescent="0.25">
      <c r="A5057"/>
    </row>
    <row r="5058" spans="1:1" ht="27.75" customHeight="1" x14ac:dyDescent="0.25">
      <c r="A5058"/>
    </row>
    <row r="5059" spans="1:1" ht="27.75" customHeight="1" x14ac:dyDescent="0.25">
      <c r="A5059"/>
    </row>
    <row r="5060" spans="1:1" ht="27.75" customHeight="1" x14ac:dyDescent="0.25">
      <c r="A5060"/>
    </row>
    <row r="5061" spans="1:1" ht="27.75" customHeight="1" x14ac:dyDescent="0.25">
      <c r="A5061"/>
    </row>
    <row r="5062" spans="1:1" ht="27.75" customHeight="1" x14ac:dyDescent="0.25">
      <c r="A5062"/>
    </row>
    <row r="5063" spans="1:1" ht="27.75" customHeight="1" x14ac:dyDescent="0.25">
      <c r="A5063"/>
    </row>
    <row r="5064" spans="1:1" ht="27.75" customHeight="1" x14ac:dyDescent="0.25">
      <c r="A5064"/>
    </row>
    <row r="5065" spans="1:1" ht="27.75" customHeight="1" x14ac:dyDescent="0.25">
      <c r="A5065"/>
    </row>
    <row r="5066" spans="1:1" ht="27.75" customHeight="1" x14ac:dyDescent="0.25">
      <c r="A5066"/>
    </row>
    <row r="5067" spans="1:1" ht="27.75" customHeight="1" x14ac:dyDescent="0.25">
      <c r="A5067"/>
    </row>
    <row r="5068" spans="1:1" ht="27.75" customHeight="1" x14ac:dyDescent="0.25">
      <c r="A5068"/>
    </row>
    <row r="5069" spans="1:1" ht="27.75" customHeight="1" x14ac:dyDescent="0.25">
      <c r="A5069"/>
    </row>
    <row r="5070" spans="1:1" ht="27.75" customHeight="1" x14ac:dyDescent="0.25">
      <c r="A5070"/>
    </row>
    <row r="5071" spans="1:1" ht="27.75" customHeight="1" x14ac:dyDescent="0.25">
      <c r="A5071"/>
    </row>
    <row r="5072" spans="1:1" ht="27.75" customHeight="1" x14ac:dyDescent="0.25">
      <c r="A5072"/>
    </row>
    <row r="5073" spans="1:1" ht="27.75" customHeight="1" x14ac:dyDescent="0.25">
      <c r="A5073"/>
    </row>
    <row r="5074" spans="1:1" ht="27.75" customHeight="1" x14ac:dyDescent="0.25">
      <c r="A5074"/>
    </row>
    <row r="5075" spans="1:1" ht="27.75" customHeight="1" x14ac:dyDescent="0.25">
      <c r="A5075"/>
    </row>
    <row r="5076" spans="1:1" ht="27.75" customHeight="1" x14ac:dyDescent="0.25">
      <c r="A5076"/>
    </row>
    <row r="5077" spans="1:1" ht="27.75" customHeight="1" x14ac:dyDescent="0.25">
      <c r="A5077"/>
    </row>
    <row r="5078" spans="1:1" ht="27.75" customHeight="1" x14ac:dyDescent="0.25">
      <c r="A5078"/>
    </row>
    <row r="5079" spans="1:1" ht="27.75" customHeight="1" x14ac:dyDescent="0.25">
      <c r="A5079"/>
    </row>
    <row r="5080" spans="1:1" ht="27.75" customHeight="1" x14ac:dyDescent="0.25">
      <c r="A5080"/>
    </row>
    <row r="5081" spans="1:1" ht="27.75" customHeight="1" x14ac:dyDescent="0.25">
      <c r="A5081"/>
    </row>
    <row r="5082" spans="1:1" ht="27.75" customHeight="1" x14ac:dyDescent="0.25">
      <c r="A5082"/>
    </row>
    <row r="5083" spans="1:1" ht="27.75" customHeight="1" x14ac:dyDescent="0.25">
      <c r="A5083"/>
    </row>
    <row r="5084" spans="1:1" ht="27.75" customHeight="1" x14ac:dyDescent="0.25">
      <c r="A5084"/>
    </row>
    <row r="5085" spans="1:1" ht="27.75" customHeight="1" x14ac:dyDescent="0.25">
      <c r="A5085"/>
    </row>
    <row r="5086" spans="1:1" ht="27.75" customHeight="1" x14ac:dyDescent="0.25">
      <c r="A5086"/>
    </row>
    <row r="5087" spans="1:1" ht="27.75" customHeight="1" x14ac:dyDescent="0.25">
      <c r="A5087"/>
    </row>
    <row r="5088" spans="1:1" ht="27.75" customHeight="1" x14ac:dyDescent="0.25">
      <c r="A5088"/>
    </row>
    <row r="5089" spans="1:1" ht="27.75" customHeight="1" x14ac:dyDescent="0.25">
      <c r="A5089"/>
    </row>
    <row r="5090" spans="1:1" ht="27.75" customHeight="1" x14ac:dyDescent="0.25">
      <c r="A5090"/>
    </row>
    <row r="5091" spans="1:1" ht="27.75" customHeight="1" x14ac:dyDescent="0.25">
      <c r="A5091"/>
    </row>
    <row r="5092" spans="1:1" ht="27.75" customHeight="1" x14ac:dyDescent="0.25">
      <c r="A5092"/>
    </row>
    <row r="5093" spans="1:1" ht="27.75" customHeight="1" x14ac:dyDescent="0.25">
      <c r="A5093"/>
    </row>
    <row r="5094" spans="1:1" ht="27.75" customHeight="1" x14ac:dyDescent="0.25">
      <c r="A5094"/>
    </row>
    <row r="5095" spans="1:1" ht="27.75" customHeight="1" x14ac:dyDescent="0.25">
      <c r="A5095"/>
    </row>
    <row r="5096" spans="1:1" ht="27.75" customHeight="1" x14ac:dyDescent="0.25">
      <c r="A5096"/>
    </row>
    <row r="5097" spans="1:1" ht="27.75" customHeight="1" x14ac:dyDescent="0.25">
      <c r="A5097"/>
    </row>
    <row r="5098" spans="1:1" ht="27.75" customHeight="1" x14ac:dyDescent="0.25">
      <c r="A5098"/>
    </row>
    <row r="5099" spans="1:1" ht="27.75" customHeight="1" x14ac:dyDescent="0.25">
      <c r="A509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16</vt:i4>
      </vt:variant>
    </vt:vector>
  </HeadingPairs>
  <TitlesOfParts>
    <vt:vector size="22" baseType="lpstr">
      <vt:lpstr>SA2#136AH_Incheon</vt:lpstr>
      <vt:lpstr>SA2#137_New_Delhi_CANCELLED</vt:lpstr>
      <vt:lpstr>SA2#137E_Electronic</vt:lpstr>
      <vt:lpstr>Schedule</vt:lpstr>
      <vt:lpstr>Registration</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'SA2#136AH_Incheon'!_Toc176770449</vt:lpstr>
      <vt:lpstr>'SA2#137_New_Delhi_CANCELLED'!_Toc176770449</vt:lpstr>
      <vt:lpstr>'SA2#137E_Electronic'!_Toc176770449</vt:lpstr>
      <vt:lpstr>Registration!_Toc316030604</vt:lpstr>
      <vt:lpstr>Registration!_Toc392673320</vt:lpstr>
      <vt:lpstr>'SA2#136AH_Incheon'!AIs</vt:lpstr>
      <vt:lpstr>'SA2#137_New_Delhi_CANCELLED'!AIs</vt:lpstr>
      <vt:lpstr>'SA2#137E_Electronic'!AIs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23682_CR0468_MONTE TEI16_(Rel-16)</cp:lastModifiedBy>
  <dcterms:created xsi:type="dcterms:W3CDTF">2006-09-16T00:00:00Z</dcterms:created>
  <dcterms:modified xsi:type="dcterms:W3CDTF">2020-03-26T10:08:28Z</dcterms:modified>
</cp:coreProperties>
</file>