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reportfileNB_15" localSheetId="0">Sheet1!$A$5:$D$12</definedName>
    <definedName name="reportfileSB_15" localSheetId="0">Sheet1!$A$40:$D$46</definedName>
    <definedName name="reportfileWB_15" localSheetId="0">Sheet1!$A$19:$D$33</definedName>
  </definedNames>
  <calcPr calcId="145621"/>
</workbook>
</file>

<file path=xl/calcChain.xml><?xml version="1.0" encoding="utf-8"?>
<calcChain xmlns="http://schemas.openxmlformats.org/spreadsheetml/2006/main">
  <c r="J40" i="1" l="1"/>
  <c r="I40" i="1"/>
  <c r="J25" i="1"/>
  <c r="I25" i="1"/>
  <c r="J19" i="1"/>
  <c r="G19" i="1"/>
  <c r="I19" i="1"/>
  <c r="G25" i="1"/>
  <c r="E40" i="1"/>
  <c r="E41" i="1"/>
  <c r="E42" i="1"/>
  <c r="E44" i="1"/>
  <c r="E45" i="1"/>
  <c r="E46" i="1"/>
  <c r="E43" i="1"/>
  <c r="E25" i="1"/>
  <c r="E26" i="1"/>
  <c r="E27" i="1"/>
  <c r="E28" i="1"/>
  <c r="E29" i="1"/>
  <c r="E30" i="1"/>
  <c r="E31" i="1"/>
  <c r="E32" i="1"/>
  <c r="E33" i="1"/>
  <c r="E20" i="1"/>
  <c r="E21" i="1"/>
  <c r="E22" i="1"/>
  <c r="E23" i="1"/>
  <c r="E24" i="1"/>
  <c r="E19" i="1"/>
  <c r="F19" i="1" s="1"/>
  <c r="E9" i="1"/>
  <c r="E10" i="1"/>
  <c r="E11" i="1"/>
  <c r="E12" i="1"/>
  <c r="E6" i="1"/>
  <c r="E7" i="1"/>
  <c r="E8" i="1"/>
  <c r="E5" i="1"/>
  <c r="F25" i="1" l="1"/>
  <c r="F40" i="1"/>
  <c r="G40" i="1"/>
</calcChain>
</file>

<file path=xl/connections.xml><?xml version="1.0" encoding="utf-8"?>
<connections xmlns="http://schemas.openxmlformats.org/spreadsheetml/2006/main">
  <connection id="1" name="reportfileNB_15" type="6" refreshedVersion="3" background="1" saveData="1">
    <textPr codePage="437" sourceFile="Z:\EVS\Backgr_levels\BCKNoise\reportfileNB_15.txt" space="1" consecutive="1">
      <textFields count="4">
        <textField/>
        <textField/>
        <textField/>
        <textField/>
      </textFields>
    </textPr>
  </connection>
  <connection id="2" name="reportfileSB_15" type="6" refreshedVersion="3" background="1" saveData="1">
    <textPr codePage="437" sourceFile="Z:\EVS\Backgr_levels\BCKNoise\reportfileSB_15.txt" space="1" consecutive="1">
      <textFields count="4">
        <textField/>
        <textField/>
        <textField/>
        <textField/>
      </textFields>
    </textPr>
  </connection>
  <connection id="3" name="reportfileWB_15" type="6" refreshedVersion="3" background="1" saveData="1">
    <textPr codePage="437" sourceFile="Z:\EVS\Backgr_levels\BCKNoise\reportfileWB_15.txt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<sst xmlns="http://schemas.openxmlformats.org/spreadsheetml/2006/main" count="97" uniqueCount="24">
  <si>
    <t>AMR</t>
  </si>
  <si>
    <t>MR102</t>
  </si>
  <si>
    <t>DTX</t>
  </si>
  <si>
    <t>NODTX</t>
  </si>
  <si>
    <t>MR122</t>
  </si>
  <si>
    <t>MR795</t>
  </si>
  <si>
    <t>G718NB</t>
  </si>
  <si>
    <t>Codec</t>
  </si>
  <si>
    <t xml:space="preserve">Mode </t>
  </si>
  <si>
    <t xml:space="preserve">DTX </t>
  </si>
  <si>
    <t>Noise Level</t>
  </si>
  <si>
    <t>Narrowband modes</t>
  </si>
  <si>
    <t>Background level in Source</t>
  </si>
  <si>
    <t>Attenuation</t>
  </si>
  <si>
    <t>Wideband modes</t>
  </si>
  <si>
    <t>AMRWB</t>
  </si>
  <si>
    <t>G7221WB</t>
  </si>
  <si>
    <t>G722WB</t>
  </si>
  <si>
    <t>Superwideband modes</t>
  </si>
  <si>
    <t>G719SB</t>
  </si>
  <si>
    <t>G7221SB</t>
  </si>
  <si>
    <t>Average</t>
  </si>
  <si>
    <t>Stdev</t>
  </si>
  <si>
    <t xml:space="preserve">VA GCTool With AMR WB 12.65 VAD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</si>
</sst>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portfileWB_15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fileNB_15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fileSB_15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I4" sqref="I4"/>
    </sheetView>
  </sheetViews>
  <sheetFormatPr defaultRowHeight="15" x14ac:dyDescent="0.25"/>
  <cols>
    <col min="1" max="1" width="8.42578125" customWidth="1"/>
    <col min="2" max="2" width="7" bestFit="1" customWidth="1"/>
    <col min="3" max="3" width="9.7109375" customWidth="1"/>
    <col min="4" max="4" width="11.28515625" bestFit="1" customWidth="1"/>
    <col min="5" max="5" width="11.7109375" bestFit="1" customWidth="1"/>
    <col min="8" max="8" width="14.7109375" customWidth="1"/>
    <col min="9" max="9" width="10.7109375" customWidth="1"/>
  </cols>
  <sheetData>
    <row r="1" spans="1:10" ht="45" customHeight="1" x14ac:dyDescent="0.25">
      <c r="H1" s="4" t="s">
        <v>23</v>
      </c>
      <c r="I1" s="4"/>
      <c r="J1" s="4"/>
    </row>
    <row r="2" spans="1:10" x14ac:dyDescent="0.25">
      <c r="A2" s="5" t="s">
        <v>11</v>
      </c>
      <c r="B2" s="5"/>
      <c r="C2" s="5"/>
      <c r="D2" s="5"/>
    </row>
    <row r="3" spans="1:10" x14ac:dyDescent="0.25">
      <c r="A3" s="3" t="s">
        <v>12</v>
      </c>
      <c r="B3" s="3"/>
      <c r="C3" s="3"/>
      <c r="D3">
        <v>-40.307000000000002</v>
      </c>
    </row>
    <row r="4" spans="1:10" x14ac:dyDescent="0.25">
      <c r="A4" t="s">
        <v>7</v>
      </c>
      <c r="B4" t="s">
        <v>8</v>
      </c>
      <c r="C4" t="s">
        <v>9</v>
      </c>
      <c r="D4" t="s">
        <v>10</v>
      </c>
      <c r="E4" t="s">
        <v>13</v>
      </c>
      <c r="H4" t="s">
        <v>13</v>
      </c>
    </row>
    <row r="5" spans="1:10" x14ac:dyDescent="0.25">
      <c r="A5" t="s">
        <v>0</v>
      </c>
      <c r="B5" t="s">
        <v>1</v>
      </c>
      <c r="C5" t="s">
        <v>2</v>
      </c>
      <c r="D5">
        <v>-48.618000000000002</v>
      </c>
      <c r="E5">
        <f>($D$3-D5)</f>
        <v>8.3109999999999999</v>
      </c>
      <c r="H5" s="1">
        <v>7.8690179999999996</v>
      </c>
      <c r="I5" s="1"/>
    </row>
    <row r="6" spans="1:10" x14ac:dyDescent="0.25">
      <c r="A6" t="s">
        <v>0</v>
      </c>
      <c r="B6" t="s">
        <v>4</v>
      </c>
      <c r="C6" t="s">
        <v>2</v>
      </c>
      <c r="D6">
        <v>-48.203000000000003</v>
      </c>
      <c r="E6">
        <f t="shared" ref="E6:E12" si="0">($D$3-D6)</f>
        <v>7.8960000000000008</v>
      </c>
      <c r="H6" s="1">
        <v>7.4538710000000004</v>
      </c>
      <c r="I6" s="1"/>
    </row>
    <row r="7" spans="1:10" x14ac:dyDescent="0.25">
      <c r="A7" t="s">
        <v>0</v>
      </c>
      <c r="B7" t="s">
        <v>5</v>
      </c>
      <c r="C7" t="s">
        <v>2</v>
      </c>
      <c r="D7">
        <v>-48.908999999999999</v>
      </c>
      <c r="E7">
        <f t="shared" si="0"/>
        <v>8.6019999999999968</v>
      </c>
      <c r="H7" s="1">
        <v>8.1501529999999995</v>
      </c>
      <c r="I7" s="1"/>
    </row>
    <row r="8" spans="1:10" x14ac:dyDescent="0.25">
      <c r="A8" t="s">
        <v>6</v>
      </c>
      <c r="B8">
        <v>12000</v>
      </c>
      <c r="C8" t="s">
        <v>2</v>
      </c>
      <c r="D8">
        <v>-52.131999999999998</v>
      </c>
      <c r="E8">
        <f t="shared" si="0"/>
        <v>11.824999999999996</v>
      </c>
      <c r="H8" s="1">
        <v>11.415587</v>
      </c>
      <c r="I8" s="1"/>
    </row>
    <row r="9" spans="1:10" x14ac:dyDescent="0.25">
      <c r="A9" t="s">
        <v>0</v>
      </c>
      <c r="B9" t="s">
        <v>1</v>
      </c>
      <c r="C9" t="s">
        <v>3</v>
      </c>
      <c r="D9">
        <v>-48.283000000000001</v>
      </c>
      <c r="E9">
        <f>($D$3-D9)</f>
        <v>7.9759999999999991</v>
      </c>
      <c r="H9" s="1">
        <v>7.5819279999999996</v>
      </c>
      <c r="I9" s="1"/>
    </row>
    <row r="10" spans="1:10" x14ac:dyDescent="0.25">
      <c r="A10" t="s">
        <v>0</v>
      </c>
      <c r="B10" t="s">
        <v>4</v>
      </c>
      <c r="C10" t="s">
        <v>3</v>
      </c>
      <c r="D10">
        <v>-47.817999999999998</v>
      </c>
      <c r="E10">
        <f t="shared" si="0"/>
        <v>7.5109999999999957</v>
      </c>
      <c r="H10" s="1">
        <v>7.065906</v>
      </c>
      <c r="I10" s="1"/>
    </row>
    <row r="11" spans="1:10" x14ac:dyDescent="0.25">
      <c r="A11" t="s">
        <v>0</v>
      </c>
      <c r="B11" t="s">
        <v>5</v>
      </c>
      <c r="C11" t="s">
        <v>3</v>
      </c>
      <c r="D11">
        <v>-47.447000000000003</v>
      </c>
      <c r="E11">
        <f t="shared" si="0"/>
        <v>7.1400000000000006</v>
      </c>
      <c r="H11" s="1">
        <v>6.7386660000000003</v>
      </c>
      <c r="I11" s="1"/>
    </row>
    <row r="12" spans="1:10" x14ac:dyDescent="0.25">
      <c r="A12" t="s">
        <v>6</v>
      </c>
      <c r="B12">
        <v>12000</v>
      </c>
      <c r="C12" t="s">
        <v>3</v>
      </c>
      <c r="D12">
        <v>-50.63</v>
      </c>
      <c r="E12">
        <f t="shared" si="0"/>
        <v>10.323</v>
      </c>
      <c r="H12" s="1">
        <v>9.7124450000000007</v>
      </c>
      <c r="I12" s="1"/>
    </row>
    <row r="16" spans="1:10" x14ac:dyDescent="0.25">
      <c r="A16" s="5" t="s">
        <v>14</v>
      </c>
      <c r="B16" s="5"/>
      <c r="C16" s="5"/>
      <c r="D16" s="5"/>
    </row>
    <row r="17" spans="1:10" x14ac:dyDescent="0.25">
      <c r="A17" s="3" t="s">
        <v>12</v>
      </c>
      <c r="B17" s="3"/>
      <c r="C17" s="3"/>
      <c r="D17">
        <v>-40.307000000000002</v>
      </c>
    </row>
    <row r="18" spans="1:10" ht="34.5" customHeight="1" x14ac:dyDescent="0.25">
      <c r="A18" t="s">
        <v>7</v>
      </c>
      <c r="B18" t="s">
        <v>8</v>
      </c>
      <c r="C18" t="s">
        <v>9</v>
      </c>
      <c r="D18" t="s">
        <v>10</v>
      </c>
      <c r="E18" t="s">
        <v>13</v>
      </c>
      <c r="F18" t="s">
        <v>21</v>
      </c>
      <c r="G18" t="s">
        <v>22</v>
      </c>
      <c r="I18" t="s">
        <v>21</v>
      </c>
      <c r="J18" t="s">
        <v>22</v>
      </c>
    </row>
    <row r="19" spans="1:10" x14ac:dyDescent="0.25">
      <c r="A19" t="s">
        <v>15</v>
      </c>
      <c r="B19">
        <v>8.85</v>
      </c>
      <c r="C19" t="s">
        <v>2</v>
      </c>
      <c r="D19">
        <v>-46.445</v>
      </c>
      <c r="E19">
        <f>($D$17-D19)</f>
        <v>6.1379999999999981</v>
      </c>
      <c r="F19" s="2">
        <f>AVERAGE(E19:E24)</f>
        <v>5.1288333333333318</v>
      </c>
      <c r="G19" s="2">
        <f>STDEV(D19:D24)</f>
        <v>0.54246747982405974</v>
      </c>
      <c r="H19" s="1">
        <v>6.0769359999999999</v>
      </c>
      <c r="I19" s="2">
        <f>AVERAGE(H19:H24)</f>
        <v>5.0770450000000009</v>
      </c>
      <c r="J19" s="2">
        <f>STDEV(H19:H24)</f>
        <v>0.53899280289220919</v>
      </c>
    </row>
    <row r="20" spans="1:10" x14ac:dyDescent="0.25">
      <c r="A20" t="s">
        <v>15</v>
      </c>
      <c r="B20">
        <v>12.65</v>
      </c>
      <c r="C20" t="s">
        <v>2</v>
      </c>
      <c r="D20">
        <v>-45.603999999999999</v>
      </c>
      <c r="E20">
        <f t="shared" ref="E20:E33" si="1">($D$17-D20)</f>
        <v>5.296999999999997</v>
      </c>
      <c r="F20" s="2"/>
      <c r="G20" s="2"/>
      <c r="H20" s="1">
        <v>5.2450979999999996</v>
      </c>
      <c r="I20" s="2"/>
      <c r="J20" s="2"/>
    </row>
    <row r="21" spans="1:10" x14ac:dyDescent="0.25">
      <c r="A21" t="s">
        <v>15</v>
      </c>
      <c r="B21">
        <v>14.25</v>
      </c>
      <c r="C21" t="s">
        <v>2</v>
      </c>
      <c r="D21">
        <v>-45.344000000000001</v>
      </c>
      <c r="E21">
        <f t="shared" si="1"/>
        <v>5.036999999999999</v>
      </c>
      <c r="F21" s="2"/>
      <c r="G21" s="2"/>
      <c r="H21" s="1">
        <v>4.9928100000000004</v>
      </c>
      <c r="I21" s="2"/>
      <c r="J21" s="2"/>
    </row>
    <row r="22" spans="1:10" x14ac:dyDescent="0.25">
      <c r="A22" t="s">
        <v>15</v>
      </c>
      <c r="B22">
        <v>15.85</v>
      </c>
      <c r="C22" t="s">
        <v>2</v>
      </c>
      <c r="D22">
        <v>-45.197000000000003</v>
      </c>
      <c r="E22">
        <f t="shared" si="1"/>
        <v>4.8900000000000006</v>
      </c>
      <c r="F22" s="2"/>
      <c r="G22" s="2"/>
      <c r="H22" s="1">
        <v>4.8451459999999997</v>
      </c>
      <c r="I22" s="2"/>
      <c r="J22" s="2"/>
    </row>
    <row r="23" spans="1:10" x14ac:dyDescent="0.25">
      <c r="A23" t="s">
        <v>15</v>
      </c>
      <c r="B23">
        <v>18.25</v>
      </c>
      <c r="C23" t="s">
        <v>2</v>
      </c>
      <c r="D23">
        <v>-45.031999999999996</v>
      </c>
      <c r="E23">
        <f t="shared" si="1"/>
        <v>4.7249999999999943</v>
      </c>
      <c r="F23" s="2"/>
      <c r="G23" s="2"/>
      <c r="H23" s="1">
        <v>4.6721110000000001</v>
      </c>
      <c r="I23" s="2"/>
      <c r="J23" s="2"/>
    </row>
    <row r="24" spans="1:10" x14ac:dyDescent="0.25">
      <c r="A24" t="s">
        <v>15</v>
      </c>
      <c r="B24">
        <v>23.85</v>
      </c>
      <c r="C24" t="s">
        <v>2</v>
      </c>
      <c r="D24">
        <v>-44.993000000000002</v>
      </c>
      <c r="E24">
        <f t="shared" si="1"/>
        <v>4.6859999999999999</v>
      </c>
      <c r="F24" s="2"/>
      <c r="G24" s="2"/>
      <c r="H24" s="1">
        <v>4.6301690000000004</v>
      </c>
      <c r="I24" s="2"/>
      <c r="J24" s="2"/>
    </row>
    <row r="25" spans="1:10" x14ac:dyDescent="0.25">
      <c r="A25" t="s">
        <v>15</v>
      </c>
      <c r="B25">
        <v>8.85</v>
      </c>
      <c r="C25" t="s">
        <v>3</v>
      </c>
      <c r="D25">
        <v>-41.283000000000001</v>
      </c>
      <c r="E25">
        <f t="shared" si="1"/>
        <v>0.97599999999999909</v>
      </c>
      <c r="F25" s="2">
        <f>AVERAGE(E25:E33)</f>
        <v>0.39133333333333159</v>
      </c>
      <c r="G25" s="2">
        <f>STDEV(D25:D33)</f>
        <v>0.4508785867614486</v>
      </c>
      <c r="H25" s="1">
        <v>1.1099870000000001</v>
      </c>
      <c r="I25" s="2">
        <f>AVERAGE(H25:H33)</f>
        <v>0.54652966666666669</v>
      </c>
      <c r="J25" s="2">
        <f>STDEV(H25:H33)</f>
        <v>0.42357826599785547</v>
      </c>
    </row>
    <row r="26" spans="1:10" x14ac:dyDescent="0.25">
      <c r="A26" t="s">
        <v>15</v>
      </c>
      <c r="B26">
        <v>12.65</v>
      </c>
      <c r="C26" t="s">
        <v>3</v>
      </c>
      <c r="D26">
        <v>-41.057000000000002</v>
      </c>
      <c r="E26">
        <f t="shared" si="1"/>
        <v>0.75</v>
      </c>
      <c r="F26" s="2"/>
      <c r="G26" s="2"/>
      <c r="H26" s="1">
        <v>0.88891600000000004</v>
      </c>
      <c r="I26" s="2"/>
      <c r="J26" s="2"/>
    </row>
    <row r="27" spans="1:10" x14ac:dyDescent="0.25">
      <c r="A27" t="s">
        <v>15</v>
      </c>
      <c r="B27">
        <v>14.25</v>
      </c>
      <c r="C27" t="s">
        <v>3</v>
      </c>
      <c r="D27">
        <v>-40.976999999999997</v>
      </c>
      <c r="E27">
        <f t="shared" si="1"/>
        <v>0.6699999999999946</v>
      </c>
      <c r="F27" s="2"/>
      <c r="G27" s="2"/>
      <c r="H27" s="1">
        <v>0.80438699999999996</v>
      </c>
      <c r="I27" s="2"/>
      <c r="J27" s="2"/>
    </row>
    <row r="28" spans="1:10" x14ac:dyDescent="0.25">
      <c r="A28" t="s">
        <v>15</v>
      </c>
      <c r="B28">
        <v>15.85</v>
      </c>
      <c r="C28" t="s">
        <v>3</v>
      </c>
      <c r="D28">
        <v>-40.926000000000002</v>
      </c>
      <c r="E28">
        <f t="shared" si="1"/>
        <v>0.61899999999999977</v>
      </c>
      <c r="F28" s="2"/>
      <c r="G28" s="2"/>
      <c r="H28" s="1">
        <v>0.75673900000000005</v>
      </c>
      <c r="I28" s="2"/>
      <c r="J28" s="2"/>
    </row>
    <row r="29" spans="1:10" x14ac:dyDescent="0.25">
      <c r="A29" t="s">
        <v>15</v>
      </c>
      <c r="B29">
        <v>18.25</v>
      </c>
      <c r="C29" t="s">
        <v>3</v>
      </c>
      <c r="D29">
        <v>-40.840000000000003</v>
      </c>
      <c r="E29">
        <f t="shared" si="1"/>
        <v>0.53300000000000125</v>
      </c>
      <c r="F29" s="2"/>
      <c r="G29" s="2"/>
      <c r="H29" s="1">
        <v>0.66919200000000001</v>
      </c>
      <c r="I29" s="2"/>
      <c r="J29" s="2"/>
    </row>
    <row r="30" spans="1:10" x14ac:dyDescent="0.25">
      <c r="A30" t="s">
        <v>15</v>
      </c>
      <c r="B30">
        <v>23.85</v>
      </c>
      <c r="C30" t="s">
        <v>3</v>
      </c>
      <c r="D30">
        <v>-40.828000000000003</v>
      </c>
      <c r="E30">
        <f t="shared" si="1"/>
        <v>0.5210000000000008</v>
      </c>
      <c r="F30" s="2"/>
      <c r="G30" s="2"/>
      <c r="H30" s="1">
        <v>0.65622999999999998</v>
      </c>
      <c r="I30" s="2"/>
      <c r="J30" s="2"/>
    </row>
    <row r="31" spans="1:10" x14ac:dyDescent="0.25">
      <c r="A31" t="s">
        <v>16</v>
      </c>
      <c r="B31">
        <v>32</v>
      </c>
      <c r="C31" t="s">
        <v>3</v>
      </c>
      <c r="D31">
        <v>-40.162999999999997</v>
      </c>
      <c r="E31">
        <f t="shared" si="1"/>
        <v>-0.14400000000000546</v>
      </c>
      <c r="F31" s="2"/>
      <c r="G31" s="2"/>
      <c r="H31" s="1">
        <v>5.4614000000000003E-2</v>
      </c>
      <c r="I31" s="2"/>
      <c r="J31" s="2"/>
    </row>
    <row r="32" spans="1:10" x14ac:dyDescent="0.25">
      <c r="A32" t="s">
        <v>17</v>
      </c>
      <c r="B32">
        <v>64</v>
      </c>
      <c r="C32" t="s">
        <v>3</v>
      </c>
      <c r="D32">
        <v>-40.104999999999997</v>
      </c>
      <c r="E32">
        <f t="shared" si="1"/>
        <v>-0.20200000000000529</v>
      </c>
      <c r="F32" s="2"/>
      <c r="G32" s="2"/>
      <c r="H32" s="1">
        <v>-1.0843999999999999E-2</v>
      </c>
      <c r="I32" s="2"/>
      <c r="J32" s="2"/>
    </row>
    <row r="33" spans="1:10" x14ac:dyDescent="0.25">
      <c r="A33" t="s">
        <v>17</v>
      </c>
      <c r="B33">
        <v>56</v>
      </c>
      <c r="C33" t="s">
        <v>3</v>
      </c>
      <c r="D33">
        <v>-40.106000000000002</v>
      </c>
      <c r="E33">
        <f t="shared" si="1"/>
        <v>-0.20100000000000051</v>
      </c>
      <c r="F33" s="2"/>
      <c r="G33" s="2"/>
      <c r="H33" s="1">
        <v>-1.0454E-2</v>
      </c>
      <c r="I33" s="2"/>
      <c r="J33" s="2"/>
    </row>
    <row r="37" spans="1:10" x14ac:dyDescent="0.25">
      <c r="A37" s="5" t="s">
        <v>18</v>
      </c>
      <c r="B37" s="5"/>
      <c r="C37" s="5"/>
      <c r="D37" s="5"/>
    </row>
    <row r="38" spans="1:10" x14ac:dyDescent="0.25">
      <c r="A38" s="3" t="s">
        <v>12</v>
      </c>
      <c r="B38" s="3"/>
      <c r="C38" s="3"/>
      <c r="D38">
        <v>-41.781999999999996</v>
      </c>
    </row>
    <row r="39" spans="1:10" x14ac:dyDescent="0.25">
      <c r="A39" t="s">
        <v>7</v>
      </c>
      <c r="B39" t="s">
        <v>8</v>
      </c>
      <c r="C39" t="s">
        <v>9</v>
      </c>
      <c r="D39" t="s">
        <v>10</v>
      </c>
      <c r="E39" t="s">
        <v>13</v>
      </c>
      <c r="F39" t="s">
        <v>21</v>
      </c>
      <c r="G39" t="s">
        <v>22</v>
      </c>
      <c r="I39" t="s">
        <v>21</v>
      </c>
      <c r="J39" t="s">
        <v>22</v>
      </c>
    </row>
    <row r="40" spans="1:10" x14ac:dyDescent="0.25">
      <c r="A40" t="s">
        <v>19</v>
      </c>
      <c r="B40">
        <v>48</v>
      </c>
      <c r="C40" t="s">
        <v>3</v>
      </c>
      <c r="D40">
        <v>-41.796999999999997</v>
      </c>
      <c r="E40">
        <f>($D$38-D40)</f>
        <v>1.5000000000000568E-2</v>
      </c>
      <c r="F40" s="2">
        <f>AVERAGE(E40:E46)</f>
        <v>-5.3285714285709877E-2</v>
      </c>
      <c r="G40" s="2">
        <f>STDEV(E40:E46)</f>
        <v>8.6104034527452356E-2</v>
      </c>
      <c r="H40" s="1">
        <v>1.6598999999999999E-2</v>
      </c>
      <c r="I40" s="2">
        <f>AVERAGE(H40:H46)</f>
        <v>-4.7022571428571421E-2</v>
      </c>
      <c r="J40" s="2">
        <f>STDEV(H40:H46)</f>
        <v>7.8869894530712498E-2</v>
      </c>
    </row>
    <row r="41" spans="1:10" x14ac:dyDescent="0.25">
      <c r="A41" t="s">
        <v>19</v>
      </c>
      <c r="B41">
        <v>64</v>
      </c>
      <c r="C41" t="s">
        <v>3</v>
      </c>
      <c r="D41">
        <v>-41.798000000000002</v>
      </c>
      <c r="E41">
        <f>($D$38-D41)</f>
        <v>1.6000000000005343E-2</v>
      </c>
      <c r="F41" s="2"/>
      <c r="G41" s="2"/>
      <c r="H41" s="1">
        <v>1.5640000000000001E-2</v>
      </c>
      <c r="I41" s="2"/>
      <c r="J41" s="2"/>
    </row>
    <row r="42" spans="1:10" x14ac:dyDescent="0.25">
      <c r="A42" t="s">
        <v>19</v>
      </c>
      <c r="B42">
        <v>80</v>
      </c>
      <c r="C42" t="s">
        <v>3</v>
      </c>
      <c r="D42">
        <v>-41.798000000000002</v>
      </c>
      <c r="E42">
        <f>($D$38-D42)</f>
        <v>1.6000000000005343E-2</v>
      </c>
      <c r="F42" s="2"/>
      <c r="G42" s="2"/>
      <c r="H42" s="1">
        <v>1.618E-2</v>
      </c>
      <c r="I42" s="2"/>
      <c r="J42" s="2"/>
    </row>
    <row r="43" spans="1:10" x14ac:dyDescent="0.25">
      <c r="A43" t="s">
        <v>19</v>
      </c>
      <c r="B43">
        <v>112</v>
      </c>
      <c r="C43" t="s">
        <v>3</v>
      </c>
      <c r="D43">
        <v>-41.798000000000002</v>
      </c>
      <c r="E43">
        <f>($D$38-D43)</f>
        <v>1.6000000000005343E-2</v>
      </c>
      <c r="F43" s="2"/>
      <c r="G43" s="2"/>
      <c r="H43" s="1">
        <v>1.6435000000000002E-2</v>
      </c>
      <c r="I43" s="2"/>
      <c r="J43" s="2"/>
    </row>
    <row r="44" spans="1:10" x14ac:dyDescent="0.25">
      <c r="A44" t="s">
        <v>20</v>
      </c>
      <c r="B44">
        <v>24</v>
      </c>
      <c r="C44" t="s">
        <v>3</v>
      </c>
      <c r="D44">
        <v>-41.637</v>
      </c>
      <c r="E44">
        <f t="shared" ref="E44:E46" si="2">($D$38-D44)</f>
        <v>-0.14499999999999602</v>
      </c>
      <c r="F44" s="2"/>
      <c r="G44" s="2"/>
      <c r="H44" s="1">
        <v>-0.131164</v>
      </c>
      <c r="I44" s="2"/>
      <c r="J44" s="2"/>
    </row>
    <row r="45" spans="1:10" x14ac:dyDescent="0.25">
      <c r="A45" t="s">
        <v>20</v>
      </c>
      <c r="B45">
        <v>32</v>
      </c>
      <c r="C45" t="s">
        <v>3</v>
      </c>
      <c r="D45">
        <v>-41.637</v>
      </c>
      <c r="E45">
        <f t="shared" si="2"/>
        <v>-0.14499999999999602</v>
      </c>
      <c r="F45" s="2"/>
      <c r="G45" s="2"/>
      <c r="H45" s="1">
        <v>-0.131268</v>
      </c>
      <c r="I45" s="2"/>
      <c r="J45" s="2"/>
    </row>
    <row r="46" spans="1:10" x14ac:dyDescent="0.25">
      <c r="A46" t="s">
        <v>20</v>
      </c>
      <c r="B46">
        <v>48</v>
      </c>
      <c r="C46" t="s">
        <v>3</v>
      </c>
      <c r="D46">
        <v>-41.636000000000003</v>
      </c>
      <c r="E46">
        <f t="shared" si="2"/>
        <v>-0.14599999999999369</v>
      </c>
      <c r="F46" s="2"/>
      <c r="G46" s="2"/>
      <c r="H46" s="1">
        <v>-0.13158</v>
      </c>
      <c r="I46" s="2"/>
      <c r="J46" s="2"/>
    </row>
  </sheetData>
  <sortState ref="A39:F42">
    <sortCondition ref="F39"/>
  </sortState>
  <mergeCells count="19">
    <mergeCell ref="H1:J1"/>
    <mergeCell ref="I25:I33"/>
    <mergeCell ref="J25:J33"/>
    <mergeCell ref="A2:D2"/>
    <mergeCell ref="A3:C3"/>
    <mergeCell ref="A16:D16"/>
    <mergeCell ref="A17:C17"/>
    <mergeCell ref="F19:F24"/>
    <mergeCell ref="F25:F33"/>
    <mergeCell ref="G19:G24"/>
    <mergeCell ref="G25:G33"/>
    <mergeCell ref="I40:I46"/>
    <mergeCell ref="J40:J46"/>
    <mergeCell ref="A38:C38"/>
    <mergeCell ref="I19:I24"/>
    <mergeCell ref="J19:J24"/>
    <mergeCell ref="A37:D37"/>
    <mergeCell ref="F40:F46"/>
    <mergeCell ref="G40:G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sqref="A1:F33"/>
    </sheetView>
  </sheetViews>
  <sheetFormatPr defaultRowHeight="15" x14ac:dyDescent="0.25"/>
  <cols>
    <col min="1" max="1" width="9.28515625" bestFit="1" customWidth="1"/>
    <col min="2" max="2" width="7" bestFit="1" customWidth="1"/>
    <col min="3" max="3" width="7.28515625" bestFit="1" customWidth="1"/>
    <col min="4" max="4" width="10.7109375" bestFit="1" customWidth="1"/>
  </cols>
  <sheetData/>
  <sortState ref="A26:E33">
    <sortCondition ref="E2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Sheet1!reportfileNB_15</vt:lpstr>
      <vt:lpstr>Sheet1!reportfileSB_15</vt:lpstr>
      <vt:lpstr>Sheet1!reportfileWB_15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2012-04-03T21:55:33Z</dcterms:modified>
</cp:coreProperties>
</file>