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41600" windowHeight="1680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40001" iterateDelta="1E-4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9" i="1" l="1"/>
  <c r="AB9" i="1"/>
  <c r="AE8" i="1"/>
  <c r="AB8" i="1"/>
  <c r="AE7" i="1"/>
  <c r="AB7" i="1"/>
  <c r="AE6" i="1"/>
  <c r="AB6" i="1"/>
  <c r="AE5" i="1"/>
  <c r="AB5" i="1"/>
  <c r="AE4" i="1"/>
  <c r="AB4" i="1"/>
  <c r="S9" i="1"/>
  <c r="P9" i="1"/>
  <c r="S8" i="1"/>
  <c r="P8" i="1"/>
  <c r="S7" i="1"/>
  <c r="P7" i="1"/>
  <c r="S6" i="1"/>
  <c r="P6" i="1"/>
  <c r="S5" i="1"/>
  <c r="P5" i="1"/>
  <c r="S4" i="1"/>
  <c r="P4" i="1"/>
  <c r="O27" i="2"/>
  <c r="N27" i="2"/>
  <c r="M27" i="2"/>
  <c r="O26" i="2"/>
  <c r="N26" i="2"/>
  <c r="M26" i="2"/>
  <c r="O25" i="2"/>
  <c r="N25" i="2"/>
  <c r="M25" i="2"/>
  <c r="O24" i="2"/>
  <c r="N24" i="2"/>
  <c r="M24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K30" i="2"/>
  <c r="K29" i="2"/>
  <c r="K28" i="2"/>
  <c r="K27" i="2"/>
  <c r="K26" i="2"/>
  <c r="K25" i="2"/>
  <c r="K24" i="2"/>
  <c r="K23" i="2"/>
  <c r="K22" i="2"/>
  <c r="K21" i="2"/>
  <c r="K20" i="2"/>
  <c r="K19" i="2"/>
  <c r="P14" i="2"/>
  <c r="P13" i="2"/>
  <c r="P9" i="2"/>
  <c r="P11" i="2"/>
  <c r="H14" i="2"/>
  <c r="I13" i="2"/>
  <c r="H13" i="2"/>
  <c r="I12" i="2"/>
  <c r="H12" i="2"/>
  <c r="H11" i="2"/>
  <c r="I10" i="2"/>
  <c r="H10" i="2"/>
  <c r="I9" i="2"/>
  <c r="H9" i="2"/>
  <c r="H8" i="2"/>
  <c r="I7" i="2"/>
  <c r="H7" i="2"/>
  <c r="I6" i="2"/>
  <c r="H6" i="2"/>
  <c r="W17" i="2"/>
  <c r="V17" i="2"/>
  <c r="K17" i="2"/>
  <c r="U17" i="2"/>
  <c r="O17" i="2"/>
  <c r="N17" i="2"/>
  <c r="W16" i="2"/>
  <c r="V16" i="2"/>
  <c r="K16" i="2"/>
  <c r="M16" i="2"/>
  <c r="U16" i="2"/>
  <c r="O16" i="2"/>
  <c r="N16" i="2"/>
  <c r="W15" i="2"/>
  <c r="V15" i="2"/>
  <c r="K15" i="2"/>
  <c r="U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6" i="2"/>
  <c r="M6" i="2"/>
  <c r="O6" i="2"/>
  <c r="O7" i="2"/>
  <c r="O8" i="2"/>
  <c r="O9" i="2"/>
  <c r="O10" i="2"/>
  <c r="O11" i="2"/>
  <c r="O12" i="2"/>
  <c r="O13" i="2"/>
  <c r="O14" i="2"/>
  <c r="U6" i="2"/>
  <c r="W7" i="2"/>
  <c r="W8" i="2"/>
  <c r="W9" i="2"/>
  <c r="W10" i="2"/>
  <c r="W11" i="2"/>
  <c r="W12" i="2"/>
  <c r="W13" i="2"/>
  <c r="W14" i="2"/>
  <c r="K14" i="2"/>
  <c r="U14" i="2"/>
  <c r="M14" i="2"/>
  <c r="K13" i="2"/>
  <c r="U13" i="2"/>
  <c r="K12" i="2"/>
  <c r="U12" i="2"/>
  <c r="M12" i="2"/>
  <c r="K11" i="2"/>
  <c r="U11" i="2"/>
  <c r="K10" i="2"/>
  <c r="M10" i="2"/>
  <c r="U10" i="2"/>
  <c r="K9" i="2"/>
  <c r="U9" i="2"/>
  <c r="K8" i="2"/>
  <c r="M8" i="2"/>
  <c r="K7" i="2"/>
  <c r="U7" i="2"/>
  <c r="M17" i="2"/>
  <c r="M7" i="2"/>
  <c r="M9" i="2"/>
  <c r="M11" i="2"/>
  <c r="M13" i="2"/>
  <c r="U8" i="2"/>
</calcChain>
</file>

<file path=xl/sharedStrings.xml><?xml version="1.0" encoding="utf-8"?>
<sst xmlns="http://schemas.openxmlformats.org/spreadsheetml/2006/main" count="198" uniqueCount="87">
  <si>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</si>
  <si>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</si>
  <si>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</si>
  <si>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</si>
  <si>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</si>
  <si>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</si>
  <si>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</si>
  <si>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</si>
  <si>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</si>
  <si>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</si>
  <si>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</si>
  <si>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</si>
  <si>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</si>
  <si>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</si>
  <si>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</si>
  <si>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</si>
  <si>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</si>
  <si>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</si>
  <si>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</si>
  <si>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</si>
  <si>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</si>
  <si>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</si>
  <si>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</si>
  <si>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</si>
  <si>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</si>
  <si>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</si>
  <si>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</si>
  <si>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</si>
  <si>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</si>
  <si>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</si>
  <si>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</si>
  <si>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</si>
  <si>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</si>
  <si>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</si>
  <si>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</si>
  <si>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</si>
  <si>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</si>
  <si>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</si>
  <si>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</si>
  <si>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</si>
  <si>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</si>
  <si>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</si>
  <si>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</si>
  <si>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</si>
  <si>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</si>
  <si>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</si>
  <si>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</si>
  <si>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</si>
  <si>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</si>
  <si>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</si>
  <si>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</si>
  <si>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</si>
  <si>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</si>
  <si>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</si>
  <si>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</si>
  <si>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</si>
  <si>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</si>
  <si>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</si>
  <si>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</si>
  <si>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</si>
  <si>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</si>
  <si>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</si>
  <si>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</si>
  <si>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</si>
  <si>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</si>
  <si>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</si>
  <si>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</si>
  <si>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</si>
  <si>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</si>
  <si>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</si>
  <si>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</si>
  <si>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</si>
  <si>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</si>
  <si>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</si>
  <si>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</si>
  <si>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</si>
  <si>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</si>
  <si>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</si>
  <si>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</si>
  <si>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</si>
  <si>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</si>
  <si>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</si>
  <si>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</si>
  <si>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Sequential</t>
  </si>
  <si>
    <t>Code - Verification</t>
  </si>
  <si>
    <t>Verification</t>
  </si>
  <si>
    <t>N1=7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</si>
</sst>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15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6"/>
      <color rgb="FF00000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</cellStyleXfs>
  <cellXfs count="144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5" fontId="7" fillId="0" borderId="9" xfId="1" applyNumberFormat="1" applyFont="1" applyBorder="1" applyAlignment="1">
      <alignment horizontal="center" vertical="center" wrapText="1"/>
    </xf>
    <xf numFmtId="43" fontId="7" fillId="3" borderId="2" xfId="1" applyFont="1" applyFill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10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1" fontId="12" fillId="7" borderId="17" xfId="0" applyNumberFormat="1" applyFont="1" applyFill="1" applyBorder="1" applyAlignment="1">
      <alignment horizontal="center" vertical="center" wrapText="1"/>
    </xf>
    <xf numFmtId="2" fontId="12" fillId="7" borderId="6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" fontId="12" fillId="7" borderId="7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" fontId="12" fillId="7" borderId="8" xfId="0" applyNumberFormat="1" applyFont="1" applyFill="1" applyBorder="1" applyAlignment="1">
      <alignment horizontal="center" vertical="center" wrapText="1"/>
    </xf>
    <xf numFmtId="2" fontId="12" fillId="7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6" fontId="7" fillId="0" borderId="17" xfId="1" applyNumberFormat="1" applyFont="1" applyBorder="1" applyAlignment="1">
      <alignment horizontal="left" vertical="center" wrapText="1" indent="1"/>
    </xf>
    <xf numFmtId="166" fontId="7" fillId="0" borderId="6" xfId="1" applyNumberFormat="1" applyFont="1" applyBorder="1" applyAlignment="1">
      <alignment horizontal="left" vertical="center" wrapText="1" indent="1"/>
    </xf>
    <xf numFmtId="166" fontId="7" fillId="0" borderId="26" xfId="1" applyNumberFormat="1" applyFont="1" applyBorder="1" applyAlignment="1">
      <alignment horizontal="left" vertical="center" wrapText="1" indent="1"/>
    </xf>
    <xf numFmtId="1" fontId="7" fillId="0" borderId="12" xfId="0" applyNumberFormat="1" applyFont="1" applyBorder="1" applyAlignment="1">
      <alignment horizontal="center" vertical="center" wrapText="1"/>
    </xf>
    <xf numFmtId="166" fontId="7" fillId="0" borderId="7" xfId="1" applyNumberFormat="1" applyFont="1" applyBorder="1" applyAlignment="1">
      <alignment horizontal="left" vertical="center" wrapText="1" indent="1"/>
    </xf>
    <xf numFmtId="166" fontId="7" fillId="0" borderId="5" xfId="1" applyNumberFormat="1" applyFont="1" applyBorder="1" applyAlignment="1">
      <alignment horizontal="left" vertical="center" wrapText="1" indent="1"/>
    </xf>
    <xf numFmtId="166" fontId="7" fillId="0" borderId="27" xfId="1" applyNumberFormat="1" applyFont="1" applyBorder="1" applyAlignment="1">
      <alignment horizontal="left" vertical="center" wrapText="1" indent="1"/>
    </xf>
    <xf numFmtId="1" fontId="7" fillId="0" borderId="13" xfId="0" applyNumberFormat="1" applyFont="1" applyBorder="1" applyAlignment="1">
      <alignment horizontal="center" vertical="center" wrapText="1"/>
    </xf>
    <xf numFmtId="165" fontId="7" fillId="0" borderId="8" xfId="1" applyNumberFormat="1" applyFont="1" applyBorder="1" applyAlignment="1">
      <alignment horizontal="center" vertical="center" wrapText="1"/>
    </xf>
    <xf numFmtId="165" fontId="7" fillId="0" borderId="29" xfId="1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</cellXfs>
  <cellStyles count="11">
    <cellStyle name="Besuchter Link" xfId="4" builtinId="9" hidden="1"/>
    <cellStyle name="Besuchter Link" xfId="6" builtinId="9" hidden="1"/>
    <cellStyle name="Besuchter Link" xfId="9" builtinId="9" hidden="1"/>
    <cellStyle name="Dezimal" xfId="1" builtinId="3"/>
    <cellStyle name="Link" xfId="3" builtinId="8" hidden="1"/>
    <cellStyle name="Link" xfId="5" builtinId="8" hidden="1"/>
    <cellStyle name="Link" xfId="8" builtinId="8" hidden="1"/>
    <cellStyle name="Normal 3" xfId="7"/>
    <cellStyle name="Standard" xfId="0" builtinId="0"/>
    <cellStyle name="Standard 2" xfId="2"/>
    <cellStyle name="TableStyleLight1" xfId="10"/>
  </cellStyles>
  <dxfs count="34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b/research/normes/3GPP/embms/CR/3GGPP-chicago/contribution/S4-121024%20materials/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abSelected="1" topLeftCell="F12" workbookViewId="0">
      <selection activeCell="N16" sqref="N16"/>
    </sheetView>
  </sheetViews>
  <sheetFormatPr baseColWidth="10" defaultRowHeight="15" x14ac:dyDescent="0"/>
  <cols>
    <col min="1" max="1" width="13.6640625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7.1640625" bestFit="1" customWidth="1"/>
    <col min="8" max="8" width="4.33203125" bestFit="1" customWidth="1"/>
    <col min="9" max="9" width="8.6640625" customWidth="1"/>
    <col min="10" max="10" width="7" customWidth="1"/>
    <col min="11" max="11" width="9.6640625" customWidth="1"/>
    <col min="12" max="12" width="12.83203125" customWidth="1"/>
    <col min="13" max="13" width="8.6640625" customWidth="1"/>
    <col min="14" max="14" width="5.5" bestFit="1" customWidth="1"/>
    <col min="15" max="15" width="2.1640625" bestFit="1" customWidth="1"/>
    <col min="16" max="16" width="8.1640625" customWidth="1"/>
    <col min="17" max="18" width="7.1640625" bestFit="1" customWidth="1"/>
    <col min="19" max="19" width="8" bestFit="1" customWidth="1"/>
    <col min="20" max="21" width="8.33203125" bestFit="1" customWidth="1"/>
    <col min="22" max="22" width="9.33203125" bestFit="1" customWidth="1"/>
    <col min="23" max="23" width="7.6640625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7.6640625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thickBot="1">
      <c r="A1" s="110" t="s">
        <v>0</v>
      </c>
      <c r="B1" s="111"/>
      <c r="C1" s="111"/>
      <c r="D1" s="111"/>
      <c r="E1" s="111"/>
      <c r="F1" s="112"/>
      <c r="G1" s="110" t="s">
        <v>67</v>
      </c>
      <c r="H1" s="111"/>
      <c r="I1" s="111"/>
      <c r="J1" s="111"/>
      <c r="K1" s="111"/>
      <c r="L1" s="111"/>
      <c r="M1" s="111"/>
      <c r="N1" s="111"/>
      <c r="O1" s="113" t="s">
        <v>68</v>
      </c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5"/>
      <c r="AB1" s="110" t="s">
        <v>34</v>
      </c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2"/>
    </row>
    <row r="2" spans="1:39" ht="23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10" t="s">
        <v>70</v>
      </c>
      <c r="J2" s="111"/>
      <c r="K2" s="112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1" t="s">
        <v>73</v>
      </c>
      <c r="X2" s="31" t="s">
        <v>30</v>
      </c>
      <c r="Y2" s="31" t="s">
        <v>31</v>
      </c>
      <c r="Z2" s="31" t="s">
        <v>32</v>
      </c>
      <c r="AA2" s="3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1" t="s">
        <v>73</v>
      </c>
      <c r="AJ2" s="31" t="s">
        <v>30</v>
      </c>
      <c r="AK2" s="31" t="s">
        <v>31</v>
      </c>
      <c r="AL2" s="31" t="s">
        <v>32</v>
      </c>
      <c r="AM2" s="31" t="s">
        <v>33</v>
      </c>
    </row>
    <row r="3" spans="1:39" s="9" customFormat="1" ht="16" thickBot="1">
      <c r="A3" s="116" t="s">
        <v>69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8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73">
        <v>174</v>
      </c>
      <c r="H4" s="14">
        <v>1288</v>
      </c>
      <c r="I4" s="14" t="s">
        <v>86</v>
      </c>
      <c r="J4" s="20"/>
      <c r="K4" s="25"/>
      <c r="L4" s="26">
        <v>10746</v>
      </c>
      <c r="M4" s="14" t="s">
        <v>82</v>
      </c>
      <c r="N4" s="22"/>
      <c r="O4" s="132">
        <v>0</v>
      </c>
      <c r="P4" s="133">
        <f t="shared" ref="P4:P9" si="0">8*$F4*$H4/1024/1024/Q4</f>
        <v>93.065387748265124</v>
      </c>
      <c r="Q4" s="134">
        <v>154.72999999999999</v>
      </c>
      <c r="R4" s="134">
        <v>147.45149999999998</v>
      </c>
      <c r="S4" s="134">
        <f t="shared" ref="S4:S9" si="1">8*$F4*$H4/1024/1024/T4</f>
        <v>93.065387748265124</v>
      </c>
      <c r="T4" s="134">
        <v>154.72999999999999</v>
      </c>
      <c r="U4" s="134">
        <v>147.45149999999998</v>
      </c>
      <c r="V4" s="135">
        <v>86.808764940239044</v>
      </c>
      <c r="W4" s="67"/>
      <c r="X4" s="68"/>
      <c r="Y4" s="68"/>
      <c r="Z4" s="68"/>
      <c r="AA4" s="68"/>
      <c r="AB4" s="67">
        <f t="shared" ref="AB4:AB9" si="2">8*$F4*$H4/1024/1024/AC4</f>
        <v>38.463613030314285</v>
      </c>
      <c r="AC4" s="68">
        <v>374.38</v>
      </c>
      <c r="AD4" s="68">
        <v>374.32</v>
      </c>
      <c r="AE4" s="68">
        <f t="shared" ref="AE4:AE9" si="3">8*$F4*$H4/1024/1024/AF4</f>
        <v>38.463613030314285</v>
      </c>
      <c r="AF4" s="68">
        <v>374.38</v>
      </c>
      <c r="AG4" s="68">
        <v>374.32</v>
      </c>
      <c r="AH4" s="136">
        <v>44.139442231075698</v>
      </c>
      <c r="AI4" s="54"/>
      <c r="AJ4" s="59"/>
      <c r="AK4" s="59"/>
      <c r="AL4" s="59"/>
      <c r="AM4" s="60"/>
    </row>
    <row r="5" spans="1:39" ht="16" thickBot="1">
      <c r="A5" s="3" t="s">
        <v>14</v>
      </c>
      <c r="B5" s="104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 t="s">
        <v>86</v>
      </c>
      <c r="J5" s="19"/>
      <c r="K5" s="27"/>
      <c r="L5" s="28">
        <v>2615</v>
      </c>
      <c r="M5" s="13" t="s">
        <v>82</v>
      </c>
      <c r="N5" s="23"/>
      <c r="O5" s="132">
        <v>0</v>
      </c>
      <c r="P5" s="137">
        <f t="shared" si="0"/>
        <v>271.260234595692</v>
      </c>
      <c r="Q5" s="138">
        <v>8.8500000000000023E-2</v>
      </c>
      <c r="R5" s="138">
        <v>8.4750000000000006E-2</v>
      </c>
      <c r="S5" s="138">
        <f t="shared" si="1"/>
        <v>266.73923068576391</v>
      </c>
      <c r="T5" s="138">
        <v>0.09</v>
      </c>
      <c r="U5" s="138">
        <v>9.3100000000000016E-2</v>
      </c>
      <c r="V5" s="139">
        <v>4.9641434262948207</v>
      </c>
      <c r="W5" s="69"/>
      <c r="X5" s="70"/>
      <c r="Y5" s="70"/>
      <c r="Z5" s="69"/>
      <c r="AA5" s="70"/>
      <c r="AB5" s="69">
        <f t="shared" si="2"/>
        <v>174.59295099431813</v>
      </c>
      <c r="AC5" s="70">
        <v>0.13750000000000004</v>
      </c>
      <c r="AD5" s="70">
        <v>0</v>
      </c>
      <c r="AE5" s="69">
        <f t="shared" si="3"/>
        <v>171.47521972656247</v>
      </c>
      <c r="AF5" s="70">
        <v>0.14000000000000001</v>
      </c>
      <c r="AG5" s="70">
        <v>0</v>
      </c>
      <c r="AH5" s="140">
        <v>1.0039840637450199</v>
      </c>
      <c r="AI5" s="46"/>
      <c r="AJ5" s="51"/>
      <c r="AK5" s="51"/>
      <c r="AL5" s="51"/>
      <c r="AM5" s="52"/>
    </row>
    <row r="6" spans="1:39" ht="16" thickBot="1">
      <c r="A6" s="3" t="s">
        <v>17</v>
      </c>
      <c r="B6" s="105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19" t="s">
        <v>86</v>
      </c>
      <c r="J6" s="19"/>
      <c r="K6" s="27"/>
      <c r="L6" s="28">
        <v>8550</v>
      </c>
      <c r="M6" s="13" t="s">
        <v>82</v>
      </c>
      <c r="N6" s="23"/>
      <c r="O6" s="132">
        <v>0</v>
      </c>
      <c r="P6" s="137">
        <f t="shared" si="0"/>
        <v>247.58384306149503</v>
      </c>
      <c r="Q6" s="138">
        <v>4.136000000000001</v>
      </c>
      <c r="R6" s="138">
        <v>4.0361199999999995</v>
      </c>
      <c r="S6" s="138">
        <f t="shared" si="1"/>
        <v>238.14111044240548</v>
      </c>
      <c r="T6" s="138">
        <v>4.3000000000000007</v>
      </c>
      <c r="U6" s="138">
        <v>4.0799000000000003</v>
      </c>
      <c r="V6" s="139">
        <v>37.812749003984067</v>
      </c>
      <c r="W6" s="69"/>
      <c r="X6" s="70"/>
      <c r="Y6" s="70"/>
      <c r="Z6" s="69"/>
      <c r="AA6" s="70"/>
      <c r="AB6" s="69">
        <f t="shared" si="2"/>
        <v>39.445561436916172</v>
      </c>
      <c r="AC6" s="70">
        <v>25.959999999999997</v>
      </c>
      <c r="AD6" s="70">
        <v>22.568840000000002</v>
      </c>
      <c r="AE6" s="69">
        <f t="shared" si="3"/>
        <v>38.994926690873719</v>
      </c>
      <c r="AF6" s="70">
        <v>26.259999999999998</v>
      </c>
      <c r="AG6" s="70">
        <v>22.57</v>
      </c>
      <c r="AH6" s="140">
        <v>4.1035856573705178</v>
      </c>
      <c r="AI6" s="46"/>
      <c r="AJ6" s="51"/>
      <c r="AK6" s="51"/>
      <c r="AL6" s="51"/>
      <c r="AM6" s="52"/>
    </row>
    <row r="7" spans="1:39" ht="16" thickBot="1">
      <c r="A7" s="3" t="s">
        <v>19</v>
      </c>
      <c r="B7" s="106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 t="s">
        <v>86</v>
      </c>
      <c r="J7" s="19"/>
      <c r="K7" s="27"/>
      <c r="L7" s="28">
        <v>8997</v>
      </c>
      <c r="M7" s="13" t="s">
        <v>82</v>
      </c>
      <c r="N7" s="23"/>
      <c r="O7" s="132">
        <v>0</v>
      </c>
      <c r="P7" s="137">
        <f t="shared" si="0"/>
        <v>211.26771488100152</v>
      </c>
      <c r="Q7" s="138">
        <v>68.16</v>
      </c>
      <c r="R7" s="138">
        <v>65.251900000000006</v>
      </c>
      <c r="S7" s="138">
        <f t="shared" si="1"/>
        <v>211.26771488100152</v>
      </c>
      <c r="T7" s="138">
        <v>68.16</v>
      </c>
      <c r="U7" s="138">
        <v>65.251900000000006</v>
      </c>
      <c r="V7" s="139">
        <v>76.95617529880478</v>
      </c>
      <c r="W7" s="69"/>
      <c r="X7" s="70"/>
      <c r="Y7" s="70"/>
      <c r="Z7" s="69"/>
      <c r="AA7" s="70"/>
      <c r="AB7" s="69">
        <f t="shared" si="2"/>
        <v>30.872153859636956</v>
      </c>
      <c r="AC7" s="70">
        <v>466.44</v>
      </c>
      <c r="AD7" s="70">
        <v>313.34000000000003</v>
      </c>
      <c r="AE7" s="69">
        <f t="shared" si="3"/>
        <v>30.872153859636956</v>
      </c>
      <c r="AF7" s="70">
        <v>466.44</v>
      </c>
      <c r="AG7" s="70">
        <v>313.34000000000003</v>
      </c>
      <c r="AH7" s="140">
        <v>43.752988047808763</v>
      </c>
      <c r="AI7" s="46"/>
      <c r="AJ7" s="51"/>
      <c r="AK7" s="51"/>
      <c r="AL7" s="51"/>
      <c r="AM7" s="52"/>
    </row>
    <row r="8" spans="1:39" ht="16" thickBot="1">
      <c r="A8" s="3" t="s">
        <v>20</v>
      </c>
      <c r="B8" s="104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 t="s">
        <v>86</v>
      </c>
      <c r="J8" s="19"/>
      <c r="K8" s="27"/>
      <c r="L8" s="28">
        <v>3156</v>
      </c>
      <c r="M8" s="13" t="s">
        <v>82</v>
      </c>
      <c r="N8" s="23"/>
      <c r="O8" s="132">
        <v>0</v>
      </c>
      <c r="P8" s="137">
        <f t="shared" si="0"/>
        <v>109.12059437144885</v>
      </c>
      <c r="Q8" s="138">
        <v>0.22000000000000003</v>
      </c>
      <c r="R8" s="138">
        <v>0.2208</v>
      </c>
      <c r="S8" s="138">
        <f t="shared" si="1"/>
        <v>104.376220703125</v>
      </c>
      <c r="T8" s="138">
        <v>0.23</v>
      </c>
      <c r="U8" s="138">
        <v>0.2301</v>
      </c>
      <c r="V8" s="139">
        <v>6.4023904382470116</v>
      </c>
      <c r="W8" s="69"/>
      <c r="X8" s="70"/>
      <c r="Y8" s="70"/>
      <c r="Z8" s="69"/>
      <c r="AA8" s="70"/>
      <c r="AB8" s="69">
        <f t="shared" si="2"/>
        <v>118.84421169167697</v>
      </c>
      <c r="AC8" s="70">
        <v>0.20200000000000001</v>
      </c>
      <c r="AD8" s="70">
        <v>0</v>
      </c>
      <c r="AE8" s="69">
        <f t="shared" si="3"/>
        <v>114.31681315104166</v>
      </c>
      <c r="AF8" s="70">
        <v>0.21000000000000002</v>
      </c>
      <c r="AG8" s="70">
        <v>0</v>
      </c>
      <c r="AH8" s="140">
        <v>1</v>
      </c>
      <c r="AI8" s="46"/>
      <c r="AJ8" s="51"/>
      <c r="AK8" s="51"/>
      <c r="AL8" s="51"/>
      <c r="AM8" s="52"/>
    </row>
    <row r="9" spans="1:39" ht="16" thickBot="1">
      <c r="A9" s="3" t="s">
        <v>22</v>
      </c>
      <c r="B9" s="106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1" t="s">
        <v>86</v>
      </c>
      <c r="J9" s="21"/>
      <c r="K9" s="29"/>
      <c r="L9" s="30">
        <v>10287</v>
      </c>
      <c r="M9" s="17" t="s">
        <v>82</v>
      </c>
      <c r="N9" s="24"/>
      <c r="O9" s="132">
        <v>0</v>
      </c>
      <c r="P9" s="141">
        <f t="shared" si="0"/>
        <v>81.904161159955507</v>
      </c>
      <c r="Q9" s="65">
        <v>12.502500000000001</v>
      </c>
      <c r="R9" s="65">
        <v>12.254325000000001</v>
      </c>
      <c r="S9" s="65">
        <f t="shared" si="1"/>
        <v>60.73587039752929</v>
      </c>
      <c r="T9" s="65">
        <v>16.86</v>
      </c>
      <c r="U9" s="65">
        <v>16.724</v>
      </c>
      <c r="V9" s="142">
        <v>47.394422310756973</v>
      </c>
      <c r="W9" s="71"/>
      <c r="X9" s="72"/>
      <c r="Y9" s="72"/>
      <c r="Z9" s="72"/>
      <c r="AA9" s="72"/>
      <c r="AB9" s="71">
        <f t="shared" si="2"/>
        <v>39.744101490484908</v>
      </c>
      <c r="AC9" s="72">
        <v>25.765000000000001</v>
      </c>
      <c r="AD9" s="72">
        <v>20.302849999999999</v>
      </c>
      <c r="AE9" s="72">
        <f t="shared" si="3"/>
        <v>23.654580154824291</v>
      </c>
      <c r="AF9" s="72">
        <v>43.290000000000006</v>
      </c>
      <c r="AG9" s="72">
        <v>40.607699999999994</v>
      </c>
      <c r="AH9" s="143">
        <v>4.1195219123505975</v>
      </c>
      <c r="AI9" s="61"/>
      <c r="AJ9" s="62"/>
      <c r="AK9" s="62"/>
      <c r="AL9" s="62"/>
      <c r="AM9" s="63"/>
    </row>
    <row r="10" spans="1:39" ht="16" thickBot="1">
      <c r="A10" s="34" t="s">
        <v>76</v>
      </c>
      <c r="B10" s="107" t="s">
        <v>74</v>
      </c>
      <c r="C10" s="36" t="s">
        <v>16</v>
      </c>
      <c r="D10" s="36">
        <v>1288</v>
      </c>
      <c r="E10" s="36">
        <v>20</v>
      </c>
      <c r="F10" s="44">
        <v>2443</v>
      </c>
      <c r="G10" s="45"/>
      <c r="H10" s="46"/>
      <c r="I10" s="46"/>
      <c r="J10" s="46"/>
      <c r="K10" s="47"/>
      <c r="L10" s="48"/>
      <c r="M10" s="46"/>
      <c r="N10" s="49"/>
      <c r="O10" s="50"/>
      <c r="P10" s="46"/>
      <c r="Q10" s="46"/>
      <c r="R10" s="46"/>
      <c r="S10" s="46"/>
      <c r="T10" s="46"/>
      <c r="U10" s="46"/>
      <c r="V10" s="46"/>
      <c r="W10" s="46"/>
      <c r="X10" s="51"/>
      <c r="Y10" s="51"/>
      <c r="Z10" s="51"/>
      <c r="AA10" s="52"/>
      <c r="AB10" s="45"/>
      <c r="AC10" s="46"/>
      <c r="AD10" s="46"/>
      <c r="AE10" s="46"/>
      <c r="AF10" s="46"/>
      <c r="AG10" s="46"/>
      <c r="AH10" s="46"/>
      <c r="AI10" s="46"/>
      <c r="AJ10" s="51"/>
      <c r="AK10" s="51"/>
      <c r="AL10" s="51"/>
      <c r="AM10" s="52"/>
    </row>
    <row r="11" spans="1:39" ht="16" thickBot="1">
      <c r="A11" s="34" t="s">
        <v>77</v>
      </c>
      <c r="B11" s="108"/>
      <c r="C11" s="36" t="s">
        <v>18</v>
      </c>
      <c r="D11" s="36">
        <v>1288</v>
      </c>
      <c r="E11" s="36">
        <v>5</v>
      </c>
      <c r="F11" s="44">
        <v>104207</v>
      </c>
      <c r="G11" s="45"/>
      <c r="H11" s="46"/>
      <c r="I11" s="46"/>
      <c r="J11" s="46"/>
      <c r="K11" s="47"/>
      <c r="L11" s="48"/>
      <c r="M11" s="46"/>
      <c r="N11" s="49"/>
      <c r="O11" s="50"/>
      <c r="P11" s="46"/>
      <c r="Q11" s="46"/>
      <c r="R11" s="46"/>
      <c r="S11" s="46"/>
      <c r="T11" s="46"/>
      <c r="U11" s="46"/>
      <c r="V11" s="46"/>
      <c r="W11" s="46"/>
      <c r="X11" s="51"/>
      <c r="Y11" s="51"/>
      <c r="Z11" s="51"/>
      <c r="AA11" s="52"/>
      <c r="AB11" s="45"/>
      <c r="AC11" s="46"/>
      <c r="AD11" s="46"/>
      <c r="AE11" s="46"/>
      <c r="AF11" s="46"/>
      <c r="AG11" s="46"/>
      <c r="AH11" s="46"/>
      <c r="AI11" s="46"/>
      <c r="AJ11" s="51"/>
      <c r="AK11" s="51"/>
      <c r="AL11" s="51"/>
      <c r="AM11" s="52"/>
    </row>
    <row r="12" spans="1:39" ht="16" thickBot="1">
      <c r="A12" s="34" t="s">
        <v>78</v>
      </c>
      <c r="B12" s="109"/>
      <c r="C12" s="36" t="s">
        <v>13</v>
      </c>
      <c r="D12" s="36">
        <v>1288</v>
      </c>
      <c r="E12" s="36">
        <v>1</v>
      </c>
      <c r="F12" s="44">
        <v>1465402</v>
      </c>
      <c r="G12" s="53"/>
      <c r="H12" s="54"/>
      <c r="I12" s="54"/>
      <c r="J12" s="54"/>
      <c r="K12" s="55"/>
      <c r="L12" s="56"/>
      <c r="M12" s="54"/>
      <c r="N12" s="57"/>
      <c r="O12" s="58"/>
      <c r="P12" s="54"/>
      <c r="Q12" s="54"/>
      <c r="R12" s="54"/>
      <c r="S12" s="54"/>
      <c r="T12" s="54"/>
      <c r="U12" s="54"/>
      <c r="V12" s="54"/>
      <c r="W12" s="54"/>
      <c r="X12" s="59"/>
      <c r="Y12" s="59"/>
      <c r="Z12" s="59"/>
      <c r="AA12" s="60"/>
      <c r="AB12" s="53"/>
      <c r="AC12" s="54"/>
      <c r="AD12" s="54"/>
      <c r="AE12" s="54"/>
      <c r="AF12" s="54"/>
      <c r="AG12" s="54"/>
      <c r="AH12" s="54"/>
      <c r="AI12" s="54"/>
      <c r="AJ12" s="59"/>
      <c r="AK12" s="59"/>
      <c r="AL12" s="59"/>
      <c r="AM12" s="60"/>
    </row>
    <row r="13" spans="1:39" ht="16" thickBot="1">
      <c r="A13" s="100" t="s">
        <v>85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3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15">
        <v>326</v>
      </c>
      <c r="H14" s="14">
        <v>1288</v>
      </c>
      <c r="I14" s="14"/>
      <c r="J14" s="20"/>
      <c r="K14" s="25"/>
      <c r="L14" s="26">
        <v>5801</v>
      </c>
      <c r="M14" s="14" t="s">
        <v>82</v>
      </c>
      <c r="N14" s="22"/>
      <c r="O14" s="82">
        <v>0</v>
      </c>
      <c r="P14" s="83">
        <v>85.79</v>
      </c>
      <c r="Q14" s="84">
        <v>192.12</v>
      </c>
      <c r="R14" s="84">
        <v>193.12200000000001</v>
      </c>
      <c r="S14" s="83">
        <v>85.79</v>
      </c>
      <c r="T14" s="84">
        <v>192.12</v>
      </c>
      <c r="U14" s="84">
        <v>193.12200000000001</v>
      </c>
      <c r="V14" s="83">
        <v>80.375</v>
      </c>
      <c r="W14" s="85"/>
      <c r="X14" s="86"/>
      <c r="Y14" s="86"/>
      <c r="Z14" s="86"/>
      <c r="AA14" s="86"/>
      <c r="AB14" s="83">
        <v>44.01</v>
      </c>
      <c r="AC14" s="84">
        <v>380.33</v>
      </c>
      <c r="AD14" s="84">
        <v>190.66</v>
      </c>
      <c r="AE14" s="83">
        <v>44.01</v>
      </c>
      <c r="AF14" s="84">
        <v>380.33</v>
      </c>
      <c r="AG14" s="84">
        <v>190.66</v>
      </c>
      <c r="AH14" s="83">
        <v>44.52</v>
      </c>
      <c r="AI14" s="84"/>
      <c r="AJ14" s="86"/>
      <c r="AK14" s="86"/>
      <c r="AL14" s="86"/>
      <c r="AM14" s="87"/>
    </row>
    <row r="15" spans="1:39" ht="16" thickBot="1">
      <c r="A15" s="3" t="s">
        <v>14</v>
      </c>
      <c r="B15" s="104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15">
        <v>1</v>
      </c>
      <c r="H15" s="13">
        <v>1288</v>
      </c>
      <c r="I15" s="13"/>
      <c r="J15" s="19"/>
      <c r="K15" s="27"/>
      <c r="L15" s="28">
        <v>2615</v>
      </c>
      <c r="M15" s="13" t="s">
        <v>83</v>
      </c>
      <c r="N15" s="23"/>
      <c r="O15" s="88">
        <v>0</v>
      </c>
      <c r="P15" s="89">
        <v>236.72300000000001</v>
      </c>
      <c r="Q15" s="90">
        <v>0.114</v>
      </c>
      <c r="R15" s="90">
        <v>0.113</v>
      </c>
      <c r="S15" s="89">
        <v>223.178</v>
      </c>
      <c r="T15" s="90">
        <v>0.12</v>
      </c>
      <c r="U15" s="90">
        <v>0.11899999999999999</v>
      </c>
      <c r="V15" s="89">
        <v>4.8550000000000004</v>
      </c>
      <c r="W15" s="91"/>
      <c r="X15" s="92"/>
      <c r="Y15" s="92"/>
      <c r="Z15" s="92"/>
      <c r="AA15" s="92"/>
      <c r="AB15" s="89">
        <v>159.99</v>
      </c>
      <c r="AC15" s="90">
        <v>0.16800000000000001</v>
      </c>
      <c r="AD15" s="90">
        <v>0</v>
      </c>
      <c r="AE15" s="89">
        <v>149.63200000000001</v>
      </c>
      <c r="AF15" s="90">
        <v>0.18</v>
      </c>
      <c r="AG15" s="90">
        <v>0</v>
      </c>
      <c r="AH15" s="89">
        <v>0.98399999999999999</v>
      </c>
      <c r="AI15" s="90"/>
      <c r="AJ15" s="92"/>
      <c r="AK15" s="92"/>
      <c r="AL15" s="92"/>
      <c r="AM15" s="93"/>
    </row>
    <row r="16" spans="1:39" ht="16" thickBot="1">
      <c r="A16" s="3" t="s">
        <v>17</v>
      </c>
      <c r="B16" s="105"/>
      <c r="C16" s="4" t="s">
        <v>18</v>
      </c>
      <c r="D16" s="4">
        <v>1288</v>
      </c>
      <c r="E16" s="4">
        <v>5</v>
      </c>
      <c r="F16" s="18">
        <v>104207</v>
      </c>
      <c r="G16" s="15">
        <v>13</v>
      </c>
      <c r="H16" s="13">
        <v>1288</v>
      </c>
      <c r="I16" s="19"/>
      <c r="J16" s="19"/>
      <c r="K16" s="27"/>
      <c r="L16" s="28">
        <v>8550</v>
      </c>
      <c r="M16" s="13" t="s">
        <v>83</v>
      </c>
      <c r="N16" s="23"/>
      <c r="O16" s="88">
        <v>0</v>
      </c>
      <c r="P16" s="89">
        <v>163.20699999999999</v>
      </c>
      <c r="Q16" s="90">
        <v>7.02</v>
      </c>
      <c r="R16" s="90">
        <v>7.12</v>
      </c>
      <c r="S16" s="89">
        <v>160.08000000000001</v>
      </c>
      <c r="T16" s="90">
        <v>7.15</v>
      </c>
      <c r="U16" s="90">
        <v>7.8848000000000003</v>
      </c>
      <c r="V16" s="89">
        <v>37.770000000000003</v>
      </c>
      <c r="W16" s="91"/>
      <c r="X16" s="92"/>
      <c r="Y16" s="92"/>
      <c r="Z16" s="92"/>
      <c r="AA16" s="92"/>
      <c r="AB16" s="89">
        <v>166.94</v>
      </c>
      <c r="AC16" s="90">
        <v>6.86</v>
      </c>
      <c r="AD16" s="90">
        <v>0</v>
      </c>
      <c r="AE16" s="89">
        <v>163.81899999999999</v>
      </c>
      <c r="AF16" s="90">
        <v>6.99</v>
      </c>
      <c r="AG16" s="90">
        <v>0</v>
      </c>
      <c r="AH16" s="89">
        <v>4.0190000000000001</v>
      </c>
      <c r="AI16" s="90"/>
      <c r="AJ16" s="92"/>
      <c r="AK16" s="92"/>
      <c r="AL16" s="92"/>
      <c r="AM16" s="93"/>
    </row>
    <row r="17" spans="1:39" ht="16" thickBot="1">
      <c r="A17" s="3" t="s">
        <v>19</v>
      </c>
      <c r="B17" s="106"/>
      <c r="C17" s="4" t="s">
        <v>13</v>
      </c>
      <c r="D17" s="4">
        <v>1288</v>
      </c>
      <c r="E17" s="4">
        <v>1</v>
      </c>
      <c r="F17" s="18">
        <v>1465402</v>
      </c>
      <c r="G17" s="15">
        <v>174</v>
      </c>
      <c r="H17" s="13">
        <v>1288</v>
      </c>
      <c r="I17" s="13"/>
      <c r="J17" s="19"/>
      <c r="K17" s="27"/>
      <c r="L17" s="28">
        <v>8997</v>
      </c>
      <c r="M17" s="13" t="s">
        <v>83</v>
      </c>
      <c r="N17" s="23"/>
      <c r="O17" s="88">
        <v>0</v>
      </c>
      <c r="P17" s="89">
        <v>172.4537</v>
      </c>
      <c r="Q17" s="90">
        <v>93.51</v>
      </c>
      <c r="R17" s="90">
        <v>97.337500000000006</v>
      </c>
      <c r="S17" s="89">
        <v>172.45699999999999</v>
      </c>
      <c r="T17" s="90">
        <v>93.51</v>
      </c>
      <c r="U17" s="90">
        <v>97.337500000000006</v>
      </c>
      <c r="V17" s="89">
        <v>78.679599999999994</v>
      </c>
      <c r="W17" s="91"/>
      <c r="X17" s="92"/>
      <c r="Y17" s="92"/>
      <c r="Z17" s="92"/>
      <c r="AA17" s="92"/>
      <c r="AB17" s="89">
        <v>158.67500000000001</v>
      </c>
      <c r="AC17" s="90">
        <v>101.63</v>
      </c>
      <c r="AD17" s="90">
        <v>0</v>
      </c>
      <c r="AE17" s="89">
        <v>158.67500000000001</v>
      </c>
      <c r="AF17" s="90">
        <v>101.63</v>
      </c>
      <c r="AG17" s="90">
        <v>0</v>
      </c>
      <c r="AH17" s="89">
        <v>42.91</v>
      </c>
      <c r="AI17" s="90"/>
      <c r="AJ17" s="92"/>
      <c r="AK17" s="92"/>
      <c r="AL17" s="92"/>
      <c r="AM17" s="93"/>
    </row>
    <row r="18" spans="1:39" ht="16" thickBot="1">
      <c r="A18" s="3" t="s">
        <v>20</v>
      </c>
      <c r="B18" s="104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15">
        <v>1</v>
      </c>
      <c r="H18" s="13">
        <v>1288</v>
      </c>
      <c r="I18" s="13"/>
      <c r="J18" s="19"/>
      <c r="K18" s="27"/>
      <c r="L18" s="28">
        <v>3156</v>
      </c>
      <c r="M18" s="13" t="s">
        <v>83</v>
      </c>
      <c r="N18" s="23"/>
      <c r="O18" s="88">
        <v>0</v>
      </c>
      <c r="P18" s="89">
        <v>135.61000000000001</v>
      </c>
      <c r="Q18" s="90">
        <v>0.20100000000000001</v>
      </c>
      <c r="R18" s="90">
        <v>0.19900000000000001</v>
      </c>
      <c r="S18" s="89">
        <v>127.167</v>
      </c>
      <c r="T18" s="90">
        <v>0.21</v>
      </c>
      <c r="U18" s="90">
        <v>0.214</v>
      </c>
      <c r="V18" s="89">
        <v>6.2770000000000001</v>
      </c>
      <c r="W18" s="91"/>
      <c r="X18" s="92"/>
      <c r="Y18" s="92"/>
      <c r="Z18" s="92"/>
      <c r="AA18" s="92"/>
      <c r="AB18" s="89">
        <v>151.80000000000001</v>
      </c>
      <c r="AC18" s="90">
        <v>0.17899999999999999</v>
      </c>
      <c r="AD18" s="90">
        <v>0</v>
      </c>
      <c r="AE18" s="89">
        <v>135.16</v>
      </c>
      <c r="AF18" s="90">
        <v>0.2</v>
      </c>
      <c r="AG18" s="90">
        <v>0</v>
      </c>
      <c r="AH18" s="89">
        <v>0.98</v>
      </c>
      <c r="AI18" s="90"/>
      <c r="AJ18" s="92"/>
      <c r="AK18" s="92"/>
      <c r="AL18" s="92"/>
      <c r="AM18" s="93"/>
    </row>
    <row r="19" spans="1:39" ht="16" thickBot="1">
      <c r="A19" s="3" t="s">
        <v>22</v>
      </c>
      <c r="B19" s="106"/>
      <c r="C19" s="4" t="s">
        <v>18</v>
      </c>
      <c r="D19" s="4">
        <v>1288</v>
      </c>
      <c r="E19" s="4">
        <v>5</v>
      </c>
      <c r="F19" s="18">
        <v>104207</v>
      </c>
      <c r="G19" s="16">
        <v>13</v>
      </c>
      <c r="H19" s="17">
        <v>1288</v>
      </c>
      <c r="I19" s="21"/>
      <c r="J19" s="21"/>
      <c r="K19" s="29"/>
      <c r="L19" s="30">
        <v>10287</v>
      </c>
      <c r="M19" s="13" t="s">
        <v>83</v>
      </c>
      <c r="N19" s="24"/>
      <c r="O19" s="88">
        <v>0</v>
      </c>
      <c r="P19" s="89">
        <v>100.42</v>
      </c>
      <c r="Q19" s="90">
        <v>11.53</v>
      </c>
      <c r="R19" s="90">
        <v>11.37</v>
      </c>
      <c r="S19" s="89">
        <v>99.56</v>
      </c>
      <c r="T19" s="90">
        <v>11.62</v>
      </c>
      <c r="U19" s="90">
        <v>11.544</v>
      </c>
      <c r="V19" s="89">
        <v>46.96</v>
      </c>
      <c r="W19" s="91"/>
      <c r="X19" s="92"/>
      <c r="Y19" s="92"/>
      <c r="Z19" s="92"/>
      <c r="AA19" s="92"/>
      <c r="AB19" s="89">
        <v>153.27000000000001</v>
      </c>
      <c r="AC19" s="90">
        <v>7.5540000000000003</v>
      </c>
      <c r="AD19" s="90">
        <v>0</v>
      </c>
      <c r="AE19" s="89">
        <v>151.76</v>
      </c>
      <c r="AF19" s="90">
        <v>7.63</v>
      </c>
      <c r="AG19" s="90">
        <v>0</v>
      </c>
      <c r="AH19" s="89">
        <v>4.04</v>
      </c>
      <c r="AI19" s="90"/>
      <c r="AJ19" s="92"/>
      <c r="AK19" s="92"/>
      <c r="AL19" s="92"/>
      <c r="AM19" s="93"/>
    </row>
    <row r="20" spans="1:39" ht="16" thickBot="1">
      <c r="A20" s="34" t="s">
        <v>76</v>
      </c>
      <c r="B20" s="104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15"/>
      <c r="H20" s="13"/>
      <c r="I20" s="13"/>
      <c r="J20" s="19"/>
      <c r="K20" s="27"/>
      <c r="L20" s="28"/>
      <c r="M20" s="13"/>
      <c r="N20" s="75"/>
      <c r="O20" s="88"/>
      <c r="P20" s="89"/>
      <c r="Q20" s="90"/>
      <c r="R20" s="90"/>
      <c r="S20" s="89"/>
      <c r="T20" s="90"/>
      <c r="U20" s="90"/>
      <c r="V20" s="89"/>
      <c r="W20" s="91"/>
      <c r="X20" s="92"/>
      <c r="Y20" s="92"/>
      <c r="Z20" s="92"/>
      <c r="AA20" s="92"/>
      <c r="AB20" s="89"/>
      <c r="AC20" s="90"/>
      <c r="AD20" s="90"/>
      <c r="AE20" s="89"/>
      <c r="AF20" s="90"/>
      <c r="AG20" s="90"/>
      <c r="AH20" s="89"/>
      <c r="AI20" s="90"/>
      <c r="AJ20" s="92"/>
      <c r="AK20" s="92"/>
      <c r="AL20" s="92"/>
      <c r="AM20" s="93"/>
    </row>
    <row r="21" spans="1:39" ht="16" thickBot="1">
      <c r="A21" s="34" t="s">
        <v>77</v>
      </c>
      <c r="B21" s="105"/>
      <c r="C21" s="4" t="s">
        <v>18</v>
      </c>
      <c r="D21" s="4">
        <v>1288</v>
      </c>
      <c r="E21" s="4">
        <v>5</v>
      </c>
      <c r="F21" s="18">
        <v>104207</v>
      </c>
      <c r="G21" s="16"/>
      <c r="H21" s="17"/>
      <c r="I21" s="21"/>
      <c r="J21" s="21"/>
      <c r="K21" s="29"/>
      <c r="L21" s="30"/>
      <c r="M21" s="17"/>
      <c r="N21" s="75"/>
      <c r="O21" s="88">
        <v>0</v>
      </c>
      <c r="P21" s="89"/>
      <c r="Q21" s="90"/>
      <c r="R21" s="90"/>
      <c r="S21" s="89"/>
      <c r="T21" s="90"/>
      <c r="U21" s="90"/>
      <c r="V21" s="89"/>
      <c r="W21" s="91"/>
      <c r="X21" s="92"/>
      <c r="Y21" s="92"/>
      <c r="Z21" s="92"/>
      <c r="AA21" s="92"/>
      <c r="AB21" s="89"/>
      <c r="AC21" s="90"/>
      <c r="AD21" s="90"/>
      <c r="AE21" s="89"/>
      <c r="AF21" s="90"/>
      <c r="AG21" s="90"/>
      <c r="AH21" s="89"/>
      <c r="AI21" s="90"/>
      <c r="AJ21" s="92"/>
      <c r="AK21" s="92"/>
      <c r="AL21" s="92"/>
      <c r="AM21" s="93"/>
    </row>
    <row r="22" spans="1:39" ht="16" thickBot="1">
      <c r="A22" s="34" t="s">
        <v>78</v>
      </c>
      <c r="B22" s="106"/>
      <c r="C22" s="4" t="s">
        <v>13</v>
      </c>
      <c r="D22" s="4">
        <v>1288</v>
      </c>
      <c r="E22" s="4">
        <v>1</v>
      </c>
      <c r="F22" s="18">
        <v>1465402</v>
      </c>
      <c r="G22" s="73"/>
      <c r="H22" s="14"/>
      <c r="I22" s="14"/>
      <c r="J22" s="20"/>
      <c r="K22" s="25"/>
      <c r="L22" s="26"/>
      <c r="M22" s="14"/>
      <c r="N22" s="74"/>
      <c r="O22" s="94">
        <v>0</v>
      </c>
      <c r="P22" s="95"/>
      <c r="Q22" s="96"/>
      <c r="R22" s="96"/>
      <c r="S22" s="95"/>
      <c r="T22" s="96"/>
      <c r="U22" s="96"/>
      <c r="V22" s="95"/>
      <c r="W22" s="96"/>
      <c r="X22" s="97"/>
      <c r="Y22" s="97"/>
      <c r="Z22" s="97"/>
      <c r="AA22" s="97"/>
      <c r="AB22" s="95"/>
      <c r="AC22" s="96"/>
      <c r="AD22" s="96"/>
      <c r="AE22" s="95"/>
      <c r="AF22" s="96"/>
      <c r="AG22" s="96"/>
      <c r="AH22" s="95"/>
      <c r="AI22" s="96"/>
      <c r="AJ22" s="97"/>
      <c r="AK22" s="97"/>
      <c r="AL22" s="97"/>
      <c r="AM22" s="98"/>
    </row>
  </sheetData>
  <mergeCells count="13">
    <mergeCell ref="B5:B7"/>
    <mergeCell ref="B8:B9"/>
    <mergeCell ref="A1:F1"/>
    <mergeCell ref="AB1:AM1"/>
    <mergeCell ref="G1:N1"/>
    <mergeCell ref="O1:AA1"/>
    <mergeCell ref="A3:AM3"/>
    <mergeCell ref="I2:K2"/>
    <mergeCell ref="A13:AM13"/>
    <mergeCell ref="B15:B17"/>
    <mergeCell ref="B18:B19"/>
    <mergeCell ref="B20:B22"/>
    <mergeCell ref="B10:B12"/>
  </mergeCells>
  <conditionalFormatting sqref="P14">
    <cfRule type="expression" dxfId="347" priority="178" stopIfTrue="1">
      <formula>AND(IF(P14 &gt;= 0.75*P4, 1, 0), IF(P14 &lt;= 1.25*P4, 1, 0))</formula>
    </cfRule>
    <cfRule type="expression" dxfId="346" priority="179" stopIfTrue="1">
      <formula>IF(P14 &gt; 1.25*P4, 1, 0)</formula>
    </cfRule>
    <cfRule type="expression" dxfId="345" priority="180" stopIfTrue="1">
      <formula>IF(P14 &lt; 0.75*P4, 1, 0)</formula>
    </cfRule>
  </conditionalFormatting>
  <conditionalFormatting sqref="P15">
    <cfRule type="expression" dxfId="344" priority="175" stopIfTrue="1">
      <formula>AND(IF(P15 &gt;= 0.75*P5, 1, 0), IF(P15 &lt;= 1.25*P5, 1, 0))</formula>
    </cfRule>
    <cfRule type="expression" dxfId="343" priority="176" stopIfTrue="1">
      <formula>IF(P15 &gt; 1.25*P5, 1, 0)</formula>
    </cfRule>
    <cfRule type="expression" dxfId="342" priority="177" stopIfTrue="1">
      <formula>IF(P15 &lt; 0.75*P5, 1, 0)</formula>
    </cfRule>
  </conditionalFormatting>
  <conditionalFormatting sqref="P16">
    <cfRule type="expression" dxfId="341" priority="172" stopIfTrue="1">
      <formula>AND(IF(P16 &gt;= 0.75*P6, 1, 0), IF(P16 &lt;= 1.25*P6, 1, 0))</formula>
    </cfRule>
    <cfRule type="expression" dxfId="340" priority="173" stopIfTrue="1">
      <formula>IF(P16 &gt; 1.25*P6, 1, 0)</formula>
    </cfRule>
    <cfRule type="expression" dxfId="339" priority="174" stopIfTrue="1">
      <formula>IF(P16 &lt; 0.75*P6, 1, 0)</formula>
    </cfRule>
  </conditionalFormatting>
  <conditionalFormatting sqref="P17">
    <cfRule type="expression" dxfId="338" priority="169" stopIfTrue="1">
      <formula>AND(IF(P17 &gt;= 0.75*P7, 1, 0), IF(P17 &lt;= 1.25*P7, 1, 0))</formula>
    </cfRule>
    <cfRule type="expression" dxfId="337" priority="170" stopIfTrue="1">
      <formula>IF(P17 &gt; 1.25*P7, 1, 0)</formula>
    </cfRule>
    <cfRule type="expression" dxfId="336" priority="171" stopIfTrue="1">
      <formula>IF(P17 &lt; 0.75*P7, 1, 0)</formula>
    </cfRule>
  </conditionalFormatting>
  <conditionalFormatting sqref="P18">
    <cfRule type="expression" dxfId="335" priority="166" stopIfTrue="1">
      <formula>AND(IF(P18 &gt;= 0.75*P8, 1, 0), IF(P18 &lt;= 1.25*P8, 1, 0))</formula>
    </cfRule>
    <cfRule type="expression" dxfId="334" priority="167" stopIfTrue="1">
      <formula>IF(P18 &gt; 1.25*P8, 1, 0)</formula>
    </cfRule>
    <cfRule type="expression" dxfId="333" priority="168" stopIfTrue="1">
      <formula>IF(P18 &lt; 0.75*P8, 1, 0)</formula>
    </cfRule>
  </conditionalFormatting>
  <conditionalFormatting sqref="P19">
    <cfRule type="expression" dxfId="332" priority="163" stopIfTrue="1">
      <formula>AND(IF(P19 &gt;= 0.75*P9, 1, 0), IF(P19 &lt;= 1.25*P9, 1, 0))</formula>
    </cfRule>
    <cfRule type="expression" dxfId="331" priority="164" stopIfTrue="1">
      <formula>IF(P19 &gt; 1.25*P9, 1, 0)</formula>
    </cfRule>
    <cfRule type="expression" dxfId="330" priority="165" stopIfTrue="1">
      <formula>IF(P19 &lt; 0.75*P9, 1, 0)</formula>
    </cfRule>
  </conditionalFormatting>
  <conditionalFormatting sqref="P20">
    <cfRule type="expression" dxfId="329" priority="160" stopIfTrue="1">
      <formula>AND(IF(P20 &gt;= 0.75*P10, 1, 0), IF(P20 &lt;= 1.25*P10, 1, 0))</formula>
    </cfRule>
    <cfRule type="expression" dxfId="328" priority="161" stopIfTrue="1">
      <formula>IF(P20 &gt; 1.25*P10, 1, 0)</formula>
    </cfRule>
    <cfRule type="expression" dxfId="327" priority="162" stopIfTrue="1">
      <formula>IF(P20 &lt; 0.75*P10, 1, 0)</formula>
    </cfRule>
  </conditionalFormatting>
  <conditionalFormatting sqref="P21">
    <cfRule type="expression" dxfId="326" priority="157" stopIfTrue="1">
      <formula>AND(IF(P21 &gt;= 0.75*P11, 1, 0), IF(P21 &lt;= 1.25*P11, 1, 0))</formula>
    </cfRule>
    <cfRule type="expression" dxfId="325" priority="158" stopIfTrue="1">
      <formula>IF(P21 &gt; 1.25*P11, 1, 0)</formula>
    </cfRule>
    <cfRule type="expression" dxfId="324" priority="159" stopIfTrue="1">
      <formula>IF(P21 &lt; 0.75*P11, 1, 0)</formula>
    </cfRule>
  </conditionalFormatting>
  <conditionalFormatting sqref="P22">
    <cfRule type="expression" dxfId="323" priority="154" stopIfTrue="1">
      <formula>AND(IF(P22 &gt;= 0.75*P12, 1, 0), IF(P22 &lt;= 1.25*P12, 1, 0))</formula>
    </cfRule>
    <cfRule type="expression" dxfId="322" priority="155" stopIfTrue="1">
      <formula>IF(P22 &gt; 1.25*P12, 1, 0)</formula>
    </cfRule>
    <cfRule type="expression" dxfId="321" priority="156" stopIfTrue="1">
      <formula>IF(P22 &lt; 0.75*P12, 1, 0)</formula>
    </cfRule>
  </conditionalFormatting>
  <conditionalFormatting sqref="S14">
    <cfRule type="expression" dxfId="320" priority="151" stopIfTrue="1">
      <formula>AND(IF(S14 &gt;= 0.75*S4, 1, 0), IF(S14 &lt;= 1.25*S4, 1, 0))</formula>
    </cfRule>
    <cfRule type="expression" dxfId="319" priority="152" stopIfTrue="1">
      <formula>IF(S14 &gt; 1.25*S4, 1, 0)</formula>
    </cfRule>
    <cfRule type="expression" dxfId="318" priority="153" stopIfTrue="1">
      <formula>IF(S14 &lt; 0.75*S4, 1, 0)</formula>
    </cfRule>
  </conditionalFormatting>
  <conditionalFormatting sqref="S15">
    <cfRule type="expression" dxfId="317" priority="148" stopIfTrue="1">
      <formula>AND(IF(S15 &gt;= 0.75*S5, 1, 0), IF(S15 &lt;= 1.25*S5, 1, 0))</formula>
    </cfRule>
    <cfRule type="expression" dxfId="316" priority="149" stopIfTrue="1">
      <formula>IF(S15 &gt; 1.25*S5, 1, 0)</formula>
    </cfRule>
    <cfRule type="expression" dxfId="315" priority="150" stopIfTrue="1">
      <formula>IF(S15 &lt; 0.75*S5, 1, 0)</formula>
    </cfRule>
  </conditionalFormatting>
  <conditionalFormatting sqref="S16">
    <cfRule type="expression" dxfId="314" priority="145" stopIfTrue="1">
      <formula>AND(IF(S16 &gt;= 0.75*S6, 1, 0), IF(S16 &lt;= 1.25*S6, 1, 0))</formula>
    </cfRule>
    <cfRule type="expression" dxfId="313" priority="146" stopIfTrue="1">
      <formula>IF(S16 &gt; 1.25*S6, 1, 0)</formula>
    </cfRule>
    <cfRule type="expression" dxfId="312" priority="147" stopIfTrue="1">
      <formula>IF(S16 &lt; 0.75*S6, 1, 0)</formula>
    </cfRule>
  </conditionalFormatting>
  <conditionalFormatting sqref="S17">
    <cfRule type="expression" dxfId="311" priority="142" stopIfTrue="1">
      <formula>AND(IF(S17 &gt;= 0.75*S7, 1, 0), IF(S17 &lt;= 1.25*S7, 1, 0))</formula>
    </cfRule>
    <cfRule type="expression" dxfId="310" priority="143" stopIfTrue="1">
      <formula>IF(S17 &gt; 1.25*S7, 1, 0)</formula>
    </cfRule>
    <cfRule type="expression" dxfId="309" priority="144" stopIfTrue="1">
      <formula>IF(S17 &lt; 0.75*S7, 1, 0)</formula>
    </cfRule>
  </conditionalFormatting>
  <conditionalFormatting sqref="S18">
    <cfRule type="expression" dxfId="308" priority="139" stopIfTrue="1">
      <formula>AND(IF(S18 &gt;= 0.75*S8, 1, 0), IF(S18 &lt;= 1.25*S8, 1, 0))</formula>
    </cfRule>
    <cfRule type="expression" dxfId="307" priority="140" stopIfTrue="1">
      <formula>IF(S18 &gt; 1.25*S8, 1, 0)</formula>
    </cfRule>
    <cfRule type="expression" dxfId="306" priority="141" stopIfTrue="1">
      <formula>IF(S18 &lt; 0.75*S8, 1, 0)</formula>
    </cfRule>
  </conditionalFormatting>
  <conditionalFormatting sqref="S19">
    <cfRule type="expression" dxfId="305" priority="136" stopIfTrue="1">
      <formula>AND(IF(S19 &gt;= 0.75*S9, 1, 0), IF(S19 &lt;= 1.25*S9, 1, 0))</formula>
    </cfRule>
    <cfRule type="expression" dxfId="304" priority="137" stopIfTrue="1">
      <formula>IF(S19 &gt; 1.25*S9, 1, 0)</formula>
    </cfRule>
    <cfRule type="expression" dxfId="303" priority="138" stopIfTrue="1">
      <formula>IF(S19 &lt; 0.75*S9, 1, 0)</formula>
    </cfRule>
  </conditionalFormatting>
  <conditionalFormatting sqref="S20">
    <cfRule type="expression" dxfId="302" priority="133" stopIfTrue="1">
      <formula>AND(IF(S20 &gt;= 0.75*S10, 1, 0), IF(S20 &lt;= 1.25*S10, 1, 0))</formula>
    </cfRule>
    <cfRule type="expression" dxfId="301" priority="134" stopIfTrue="1">
      <formula>IF(S20 &gt; 1.25*S10, 1, 0)</formula>
    </cfRule>
    <cfRule type="expression" dxfId="300" priority="135" stopIfTrue="1">
      <formula>IF(S20 &lt; 0.75*S10, 1, 0)</formula>
    </cfRule>
  </conditionalFormatting>
  <conditionalFormatting sqref="S21">
    <cfRule type="expression" dxfId="299" priority="130" stopIfTrue="1">
      <formula>AND(IF(S21 &gt;= 0.75*S11, 1, 0), IF(S21 &lt;= 1.25*S11, 1, 0))</formula>
    </cfRule>
    <cfRule type="expression" dxfId="298" priority="131" stopIfTrue="1">
      <formula>IF(S21 &gt; 1.25*S11, 1, 0)</formula>
    </cfRule>
    <cfRule type="expression" dxfId="297" priority="132" stopIfTrue="1">
      <formula>IF(S21 &lt; 0.75*S11, 1, 0)</formula>
    </cfRule>
  </conditionalFormatting>
  <conditionalFormatting sqref="S22">
    <cfRule type="expression" dxfId="296" priority="127" stopIfTrue="1">
      <formula>AND(IF(S22 &gt;= 0.75*S12, 1, 0), IF(S22 &lt;= 1.25*S12, 1, 0))</formula>
    </cfRule>
    <cfRule type="expression" dxfId="295" priority="128" stopIfTrue="1">
      <formula>IF(S22 &gt; 1.25*S12, 1, 0)</formula>
    </cfRule>
    <cfRule type="expression" dxfId="294" priority="129" stopIfTrue="1">
      <formula>IF(S22 &lt; 0.75*S12, 1, 0)</formula>
    </cfRule>
  </conditionalFormatting>
  <conditionalFormatting sqref="V14">
    <cfRule type="expression" dxfId="293" priority="124" stopIfTrue="1">
      <formula>AND(IF(V14 &gt;= 0.75*V4, 1, 0), IF(V14 &lt;= 1.25*V4, 1, 0))</formula>
    </cfRule>
    <cfRule type="expression" dxfId="292" priority="125" stopIfTrue="1">
      <formula>IF(V14 &gt; 1.25*V4, 1, 0)</formula>
    </cfRule>
    <cfRule type="expression" dxfId="291" priority="126" stopIfTrue="1">
      <formula>IF(V14 &lt; 0.75*V4, 1, 0)</formula>
    </cfRule>
  </conditionalFormatting>
  <conditionalFormatting sqref="V15">
    <cfRule type="expression" dxfId="290" priority="121" stopIfTrue="1">
      <formula>AND(IF(V15 &gt;= 0.75*V5, 1, 0), IF(V15 &lt;= 1.25*V5, 1, 0))</formula>
    </cfRule>
    <cfRule type="expression" dxfId="289" priority="122" stopIfTrue="1">
      <formula>IF(V15 &gt; 1.25*V5, 1, 0)</formula>
    </cfRule>
    <cfRule type="expression" dxfId="288" priority="123" stopIfTrue="1">
      <formula>IF(V15 &lt; 0.75*V5, 1, 0)</formula>
    </cfRule>
  </conditionalFormatting>
  <conditionalFormatting sqref="V22">
    <cfRule type="expression" dxfId="287" priority="118" stopIfTrue="1">
      <formula>AND(IF(V22 &gt;= 0.75*V12, 1, 0), IF(V22 &lt;= 1.25*V12, 1, 0))</formula>
    </cfRule>
    <cfRule type="expression" dxfId="286" priority="119" stopIfTrue="1">
      <formula>IF(V22 &gt; 1.25*V12, 1, 0)</formula>
    </cfRule>
    <cfRule type="expression" dxfId="285" priority="120" stopIfTrue="1">
      <formula>IF(V22 &lt; 0.75*V12, 1, 0)</formula>
    </cfRule>
  </conditionalFormatting>
  <conditionalFormatting sqref="O14">
    <cfRule type="expression" dxfId="284" priority="116" stopIfTrue="1">
      <formula>IF(O14=O4, 1, 0)</formula>
    </cfRule>
    <cfRule type="expression" dxfId="283" priority="117" stopIfTrue="1">
      <formula>IF(O14=O4, 0, 1)</formula>
    </cfRule>
  </conditionalFormatting>
  <conditionalFormatting sqref="O15">
    <cfRule type="expression" dxfId="282" priority="114" stopIfTrue="1">
      <formula>IF(O15=O5, 1, 0)</formula>
    </cfRule>
    <cfRule type="expression" dxfId="281" priority="115" stopIfTrue="1">
      <formula>IF(O15=O5, 0, 1)</formula>
    </cfRule>
  </conditionalFormatting>
  <conditionalFormatting sqref="O16">
    <cfRule type="expression" dxfId="280" priority="112" stopIfTrue="1">
      <formula>IF(O16=O6, 1, 0)</formula>
    </cfRule>
    <cfRule type="expression" dxfId="279" priority="113" stopIfTrue="1">
      <formula>IF(O16=O6, 0, 1)</formula>
    </cfRule>
  </conditionalFormatting>
  <conditionalFormatting sqref="O17">
    <cfRule type="expression" dxfId="278" priority="110" stopIfTrue="1">
      <formula>IF(O17=O7, 1, 0)</formula>
    </cfRule>
    <cfRule type="expression" dxfId="277" priority="111" stopIfTrue="1">
      <formula>IF(O17=O7, 0, 1)</formula>
    </cfRule>
  </conditionalFormatting>
  <conditionalFormatting sqref="O18">
    <cfRule type="expression" dxfId="276" priority="108" stopIfTrue="1">
      <formula>IF(O18=O8, 1, 0)</formula>
    </cfRule>
    <cfRule type="expression" dxfId="275" priority="109" stopIfTrue="1">
      <formula>IF(O18=O8, 0, 1)</formula>
    </cfRule>
  </conditionalFormatting>
  <conditionalFormatting sqref="O19">
    <cfRule type="expression" dxfId="274" priority="106" stopIfTrue="1">
      <formula>IF(O19=O9, 1, 0)</formula>
    </cfRule>
    <cfRule type="expression" dxfId="273" priority="107" stopIfTrue="1">
      <formula>IF(O19=O9, 0, 1)</formula>
    </cfRule>
  </conditionalFormatting>
  <conditionalFormatting sqref="O20">
    <cfRule type="expression" dxfId="272" priority="104" stopIfTrue="1">
      <formula>IF(O20=O10, 1, 0)</formula>
    </cfRule>
    <cfRule type="expression" dxfId="271" priority="105" stopIfTrue="1">
      <formula>IF(O20=O10, 0, 1)</formula>
    </cfRule>
  </conditionalFormatting>
  <conditionalFormatting sqref="O21">
    <cfRule type="expression" dxfId="270" priority="102" stopIfTrue="1">
      <formula>IF(O21=O11, 1, 0)</formula>
    </cfRule>
    <cfRule type="expression" dxfId="269" priority="103" stopIfTrue="1">
      <formula>IF(O21=O11, 0, 1)</formula>
    </cfRule>
  </conditionalFormatting>
  <conditionalFormatting sqref="O22">
    <cfRule type="expression" dxfId="268" priority="100" stopIfTrue="1">
      <formula>IF(O22=O12, 1, 0)</formula>
    </cfRule>
    <cfRule type="expression" dxfId="267" priority="101" stopIfTrue="1">
      <formula>IF(O22=O12, 0, 1)</formula>
    </cfRule>
  </conditionalFormatting>
  <conditionalFormatting sqref="V16">
    <cfRule type="expression" dxfId="266" priority="97" stopIfTrue="1">
      <formula>AND(IF(V16 &gt;= 0.75*V6, 1, 0), IF(V16 &lt;= 1.25*V6, 1, 0))</formula>
    </cfRule>
    <cfRule type="expression" dxfId="265" priority="98" stopIfTrue="1">
      <formula>IF(V16 &gt; 1.25*V6, 1, 0)</formula>
    </cfRule>
    <cfRule type="expression" dxfId="264" priority="99" stopIfTrue="1">
      <formula>IF(V16 &lt; 0.75*V6, 1, 0)</formula>
    </cfRule>
  </conditionalFormatting>
  <conditionalFormatting sqref="V17">
    <cfRule type="expression" dxfId="263" priority="94" stopIfTrue="1">
      <formula>AND(IF(V17 &gt;= 0.75*V7, 1, 0), IF(V17 &lt;= 1.25*V7, 1, 0))</formula>
    </cfRule>
    <cfRule type="expression" dxfId="262" priority="95" stopIfTrue="1">
      <formula>IF(V17 &gt; 1.25*V7, 1, 0)</formula>
    </cfRule>
    <cfRule type="expression" dxfId="261" priority="96" stopIfTrue="1">
      <formula>IF(V17 &lt; 0.75*V7, 1, 0)</formula>
    </cfRule>
  </conditionalFormatting>
  <conditionalFormatting sqref="V18">
    <cfRule type="expression" dxfId="260" priority="91" stopIfTrue="1">
      <formula>AND(IF(V18 &gt;= 0.75*V8, 1, 0), IF(V18 &lt;= 1.25*V8, 1, 0))</formula>
    </cfRule>
    <cfRule type="expression" dxfId="259" priority="92" stopIfTrue="1">
      <formula>IF(V18 &gt; 1.25*V8, 1, 0)</formula>
    </cfRule>
    <cfRule type="expression" dxfId="258" priority="93" stopIfTrue="1">
      <formula>IF(V18 &lt; 0.75*V8, 1, 0)</formula>
    </cfRule>
  </conditionalFormatting>
  <conditionalFormatting sqref="V19">
    <cfRule type="expression" dxfId="257" priority="88" stopIfTrue="1">
      <formula>AND(IF(V19 &gt;= 0.75*V9, 1, 0), IF(V19 &lt;= 1.25*V9, 1, 0))</formula>
    </cfRule>
    <cfRule type="expression" dxfId="256" priority="89" stopIfTrue="1">
      <formula>IF(V19 &gt; 1.25*V9, 1, 0)</formula>
    </cfRule>
    <cfRule type="expression" dxfId="255" priority="90" stopIfTrue="1">
      <formula>IF(V19 &lt; 0.75*V9, 1, 0)</formula>
    </cfRule>
  </conditionalFormatting>
  <conditionalFormatting sqref="V20">
    <cfRule type="expression" dxfId="254" priority="85" stopIfTrue="1">
      <formula>AND(IF(V20 &gt;= 0.75*V10, 1, 0), IF(V20 &lt;= 1.25*V10, 1, 0))</formula>
    </cfRule>
    <cfRule type="expression" dxfId="253" priority="86" stopIfTrue="1">
      <formula>IF(V20 &gt; 1.25*V10, 1, 0)</formula>
    </cfRule>
    <cfRule type="expression" dxfId="252" priority="87" stopIfTrue="1">
      <formula>IF(V20 &lt; 0.75*V10, 1, 0)</formula>
    </cfRule>
  </conditionalFormatting>
  <conditionalFormatting sqref="V21">
    <cfRule type="expression" dxfId="251" priority="82" stopIfTrue="1">
      <formula>AND(IF(V21 &gt;= 0.75*V11, 1, 0), IF(V21 &lt;= 1.25*V11, 1, 0))</formula>
    </cfRule>
    <cfRule type="expression" dxfId="250" priority="83" stopIfTrue="1">
      <formula>IF(V21 &gt; 1.25*V11, 1, 0)</formula>
    </cfRule>
    <cfRule type="expression" dxfId="249" priority="84" stopIfTrue="1">
      <formula>IF(V21 &lt; 0.75*V11, 1, 0)</formula>
    </cfRule>
  </conditionalFormatting>
  <conditionalFormatting sqref="AB14">
    <cfRule type="expression" dxfId="248" priority="79" stopIfTrue="1">
      <formula>AND(IF(AB14 &gt;= 0.75*AB4, 1, 0), IF(AB14 &lt;= 1.25*AB4, 1, 0))</formula>
    </cfRule>
    <cfRule type="expression" dxfId="247" priority="80" stopIfTrue="1">
      <formula>IF(AB14 &gt; 1.25*AB4, 1, 0)</formula>
    </cfRule>
    <cfRule type="expression" dxfId="246" priority="81" stopIfTrue="1">
      <formula>IF(AB14 &lt; 0.75*AB4, 1, 0)</formula>
    </cfRule>
  </conditionalFormatting>
  <conditionalFormatting sqref="AB15">
    <cfRule type="expression" dxfId="245" priority="76" stopIfTrue="1">
      <formula>AND(IF(AB15 &gt;= 0.75*AB5, 1, 0), IF(AB15 &lt;= 1.25*AB5, 1, 0))</formula>
    </cfRule>
    <cfRule type="expression" dxfId="244" priority="77" stopIfTrue="1">
      <formula>IF(AB15 &gt; 1.25*AB5, 1, 0)</formula>
    </cfRule>
    <cfRule type="expression" dxfId="243" priority="78" stopIfTrue="1">
      <formula>IF(AB15 &lt; 0.75*AB5, 1, 0)</formula>
    </cfRule>
  </conditionalFormatting>
  <conditionalFormatting sqref="AB16">
    <cfRule type="expression" dxfId="242" priority="73" stopIfTrue="1">
      <formula>AND(IF(AB16 &gt;= 0.75*AB6, 1, 0), IF(AB16 &lt;= 1.25*AB6, 1, 0))</formula>
    </cfRule>
    <cfRule type="expression" dxfId="241" priority="74" stopIfTrue="1">
      <formula>IF(AB16 &gt; 1.25*AB6, 1, 0)</formula>
    </cfRule>
    <cfRule type="expression" dxfId="240" priority="75" stopIfTrue="1">
      <formula>IF(AB16 &lt; 0.75*AB6, 1, 0)</formula>
    </cfRule>
  </conditionalFormatting>
  <conditionalFormatting sqref="AB17">
    <cfRule type="expression" dxfId="239" priority="70" stopIfTrue="1">
      <formula>AND(IF(AB17 &gt;= 0.75*AB7, 1, 0), IF(AB17 &lt;= 1.25*AB7, 1, 0))</formula>
    </cfRule>
    <cfRule type="expression" dxfId="238" priority="71" stopIfTrue="1">
      <formula>IF(AB17 &gt; 1.25*AB7, 1, 0)</formula>
    </cfRule>
    <cfRule type="expression" dxfId="237" priority="72" stopIfTrue="1">
      <formula>IF(AB17 &lt; 0.75*AB7, 1, 0)</formula>
    </cfRule>
  </conditionalFormatting>
  <conditionalFormatting sqref="AB18">
    <cfRule type="expression" dxfId="236" priority="67" stopIfTrue="1">
      <formula>AND(IF(AB18 &gt;= 0.75*AB8, 1, 0), IF(AB18 &lt;= 1.25*AB8, 1, 0))</formula>
    </cfRule>
    <cfRule type="expression" dxfId="235" priority="68" stopIfTrue="1">
      <formula>IF(AB18 &gt; 1.25*AB8, 1, 0)</formula>
    </cfRule>
    <cfRule type="expression" dxfId="234" priority="69" stopIfTrue="1">
      <formula>IF(AB18 &lt; 0.75*AB8, 1, 0)</formula>
    </cfRule>
  </conditionalFormatting>
  <conditionalFormatting sqref="AB19">
    <cfRule type="expression" dxfId="233" priority="64" stopIfTrue="1">
      <formula>AND(IF(AB19 &gt;= 0.75*AB9, 1, 0), IF(AB19 &lt;= 1.25*AB9, 1, 0))</formula>
    </cfRule>
    <cfRule type="expression" dxfId="232" priority="65" stopIfTrue="1">
      <formula>IF(AB19 &gt; 1.25*AB9, 1, 0)</formula>
    </cfRule>
    <cfRule type="expression" dxfId="231" priority="66" stopIfTrue="1">
      <formula>IF(AB19 &lt; 0.75*AB9, 1, 0)</formula>
    </cfRule>
  </conditionalFormatting>
  <conditionalFormatting sqref="AB20">
    <cfRule type="expression" dxfId="230" priority="61" stopIfTrue="1">
      <formula>AND(IF(AB20 &gt;= 0.75*AB10, 1, 0), IF(AB20 &lt;= 1.25*AB10, 1, 0))</formula>
    </cfRule>
    <cfRule type="expression" dxfId="229" priority="62" stopIfTrue="1">
      <formula>IF(AB20 &gt; 1.25*AB10, 1, 0)</formula>
    </cfRule>
    <cfRule type="expression" dxfId="228" priority="63" stopIfTrue="1">
      <formula>IF(AB20 &lt; 0.75*AB10, 1, 0)</formula>
    </cfRule>
  </conditionalFormatting>
  <conditionalFormatting sqref="AB21">
    <cfRule type="expression" dxfId="227" priority="58" stopIfTrue="1">
      <formula>AND(IF(AB21 &gt;= 0.75*AB11, 1, 0), IF(AB21 &lt;= 1.25*AB11, 1, 0))</formula>
    </cfRule>
    <cfRule type="expression" dxfId="226" priority="59" stopIfTrue="1">
      <formula>IF(AB21 &gt; 1.25*AB11, 1, 0)</formula>
    </cfRule>
    <cfRule type="expression" dxfId="225" priority="60" stopIfTrue="1">
      <formula>IF(AB21 &lt; 0.75*AB11, 1, 0)</formula>
    </cfRule>
  </conditionalFormatting>
  <conditionalFormatting sqref="AB22">
    <cfRule type="expression" dxfId="224" priority="55" stopIfTrue="1">
      <formula>AND(IF(AB22 &gt;= 0.75*AB12, 1, 0), IF(AB22 &lt;= 1.25*AB12, 1, 0))</formula>
    </cfRule>
    <cfRule type="expression" dxfId="223" priority="56" stopIfTrue="1">
      <formula>IF(AB22 &gt; 1.25*AB12, 1, 0)</formula>
    </cfRule>
    <cfRule type="expression" dxfId="222" priority="57" stopIfTrue="1">
      <formula>IF(AB22 &lt; 0.75*AB12, 1, 0)</formula>
    </cfRule>
  </conditionalFormatting>
  <conditionalFormatting sqref="AE14">
    <cfRule type="expression" dxfId="221" priority="52" stopIfTrue="1">
      <formula>AND(IF(AE14 &gt;= 0.75*AE4, 1, 0), IF(AE14 &lt;= 1.25*AE4, 1, 0))</formula>
    </cfRule>
    <cfRule type="expression" dxfId="220" priority="53" stopIfTrue="1">
      <formula>IF(AE14 &gt; 1.25*AE4, 1, 0)</formula>
    </cfRule>
    <cfRule type="expression" dxfId="219" priority="54" stopIfTrue="1">
      <formula>IF(AE14 &lt; 0.75*AE4, 1, 0)</formula>
    </cfRule>
  </conditionalFormatting>
  <conditionalFormatting sqref="AE15">
    <cfRule type="expression" dxfId="218" priority="49" stopIfTrue="1">
      <formula>AND(IF(AE15 &gt;= 0.75*AE5, 1, 0), IF(AE15 &lt;= 1.25*AE5, 1, 0))</formula>
    </cfRule>
    <cfRule type="expression" dxfId="217" priority="50" stopIfTrue="1">
      <formula>IF(AE15 &gt; 1.25*AE5, 1, 0)</formula>
    </cfRule>
    <cfRule type="expression" dxfId="216" priority="51" stopIfTrue="1">
      <formula>IF(AE15 &lt; 0.75*AE5, 1, 0)</formula>
    </cfRule>
  </conditionalFormatting>
  <conditionalFormatting sqref="AE16">
    <cfRule type="expression" dxfId="215" priority="46" stopIfTrue="1">
      <formula>AND(IF(AE16 &gt;= 0.75*AE6, 1, 0), IF(AE16 &lt;= 1.25*AE6, 1, 0))</formula>
    </cfRule>
    <cfRule type="expression" dxfId="214" priority="47" stopIfTrue="1">
      <formula>IF(AE16 &gt; 1.25*AE6, 1, 0)</formula>
    </cfRule>
    <cfRule type="expression" dxfId="213" priority="48" stopIfTrue="1">
      <formula>IF(AE16 &lt; 0.75*AE6, 1, 0)</formula>
    </cfRule>
  </conditionalFormatting>
  <conditionalFormatting sqref="AE17">
    <cfRule type="expression" dxfId="212" priority="43" stopIfTrue="1">
      <formula>AND(IF(AE17 &gt;= 0.75*AE7, 1, 0), IF(AE17 &lt;= 1.25*AE7, 1, 0))</formula>
    </cfRule>
    <cfRule type="expression" dxfId="211" priority="44" stopIfTrue="1">
      <formula>IF(AE17 &gt; 1.25*AE7, 1, 0)</formula>
    </cfRule>
    <cfRule type="expression" dxfId="210" priority="45" stopIfTrue="1">
      <formula>IF(AE17 &lt; 0.75*AE7, 1, 0)</formula>
    </cfRule>
  </conditionalFormatting>
  <conditionalFormatting sqref="AE18">
    <cfRule type="expression" dxfId="209" priority="40" stopIfTrue="1">
      <formula>AND(IF(AE18 &gt;= 0.75*AE8, 1, 0), IF(AE18 &lt;= 1.25*AE8, 1, 0))</formula>
    </cfRule>
    <cfRule type="expression" dxfId="208" priority="41" stopIfTrue="1">
      <formula>IF(AE18 &gt; 1.25*AE8, 1, 0)</formula>
    </cfRule>
    <cfRule type="expression" dxfId="207" priority="42" stopIfTrue="1">
      <formula>IF(AE18 &lt; 0.75*AE8, 1, 0)</formula>
    </cfRule>
  </conditionalFormatting>
  <conditionalFormatting sqref="AE19">
    <cfRule type="expression" dxfId="206" priority="37" stopIfTrue="1">
      <formula>AND(IF(AE19 &gt;= 0.75*AE9, 1, 0), IF(AE19 &lt;= 1.25*AE9, 1, 0))</formula>
    </cfRule>
    <cfRule type="expression" dxfId="205" priority="38" stopIfTrue="1">
      <formula>IF(AE19 &gt; 1.25*AE9, 1, 0)</formula>
    </cfRule>
    <cfRule type="expression" dxfId="204" priority="39" stopIfTrue="1">
      <formula>IF(AE19 &lt; 0.75*AE9, 1, 0)</formula>
    </cfRule>
  </conditionalFormatting>
  <conditionalFormatting sqref="AE20">
    <cfRule type="expression" dxfId="203" priority="34" stopIfTrue="1">
      <formula>AND(IF(AE20 &gt;= 0.75*AE10, 1, 0), IF(AE20 &lt;= 1.25*AE10, 1, 0))</formula>
    </cfRule>
    <cfRule type="expression" dxfId="202" priority="35" stopIfTrue="1">
      <formula>IF(AE20 &gt; 1.25*AE10, 1, 0)</formula>
    </cfRule>
    <cfRule type="expression" dxfId="201" priority="36" stopIfTrue="1">
      <formula>IF(AE20 &lt; 0.75*AE10, 1, 0)</formula>
    </cfRule>
  </conditionalFormatting>
  <conditionalFormatting sqref="AE21">
    <cfRule type="expression" dxfId="200" priority="31" stopIfTrue="1">
      <formula>AND(IF(AE21 &gt;= 0.75*AE11, 1, 0), IF(AE21 &lt;= 1.25*AE11, 1, 0))</formula>
    </cfRule>
    <cfRule type="expression" dxfId="199" priority="32" stopIfTrue="1">
      <formula>IF(AE21 &gt; 1.25*AE11, 1, 0)</formula>
    </cfRule>
    <cfRule type="expression" dxfId="198" priority="33" stopIfTrue="1">
      <formula>IF(AE21 &lt; 0.75*AE11, 1, 0)</formula>
    </cfRule>
  </conditionalFormatting>
  <conditionalFormatting sqref="AE22">
    <cfRule type="expression" dxfId="197" priority="28" stopIfTrue="1">
      <formula>AND(IF(AE22 &gt;= 0.75*AE12, 1, 0), IF(AE22 &lt;= 1.25*AE12, 1, 0))</formula>
    </cfRule>
    <cfRule type="expression" dxfId="196" priority="29" stopIfTrue="1">
      <formula>IF(AE22 &gt; 1.25*AE12, 1, 0)</formula>
    </cfRule>
    <cfRule type="expression" dxfId="195" priority="30" stopIfTrue="1">
      <formula>IF(AE22 &lt; 0.75*AE12, 1, 0)</formula>
    </cfRule>
  </conditionalFormatting>
  <conditionalFormatting sqref="AH14">
    <cfRule type="expression" dxfId="194" priority="25" stopIfTrue="1">
      <formula>AND(IF(AH14 &gt;= 0.75*AH4, 1, 0), IF(AH14 &lt;= 1.25*AH4, 1, 0))</formula>
    </cfRule>
    <cfRule type="expression" dxfId="193" priority="26" stopIfTrue="1">
      <formula>IF(AH14 &gt; 1.25*AH4, 1, 0)</formula>
    </cfRule>
    <cfRule type="expression" dxfId="192" priority="27" stopIfTrue="1">
      <formula>IF(AH14 &lt; 0.75*AH4, 1, 0)</formula>
    </cfRule>
  </conditionalFormatting>
  <conditionalFormatting sqref="AH15">
    <cfRule type="expression" dxfId="191" priority="22" stopIfTrue="1">
      <formula>AND(IF(AH15 &gt;= 0.75*AH5, 1, 0), IF(AH15 &lt;= 1.25*AH5, 1, 0))</formula>
    </cfRule>
    <cfRule type="expression" dxfId="190" priority="23" stopIfTrue="1">
      <formula>IF(AH15 &gt; 1.25*AH5, 1, 0)</formula>
    </cfRule>
    <cfRule type="expression" dxfId="189" priority="24" stopIfTrue="1">
      <formula>IF(AH15 &lt; 0.75*AH5, 1, 0)</formula>
    </cfRule>
  </conditionalFormatting>
  <conditionalFormatting sqref="AH22">
    <cfRule type="expression" dxfId="188" priority="19" stopIfTrue="1">
      <formula>AND(IF(AH22 &gt;= 0.75*AH12, 1, 0), IF(AH22 &lt;= 1.25*AH12, 1, 0))</formula>
    </cfRule>
    <cfRule type="expression" dxfId="187" priority="20" stopIfTrue="1">
      <formula>IF(AH22 &gt; 1.25*AH12, 1, 0)</formula>
    </cfRule>
    <cfRule type="expression" dxfId="186" priority="21" stopIfTrue="1">
      <formula>IF(AH22 &lt; 0.75*AH12, 1, 0)</formula>
    </cfRule>
  </conditionalFormatting>
  <conditionalFormatting sqref="AH16">
    <cfRule type="expression" dxfId="185" priority="16" stopIfTrue="1">
      <formula>AND(IF(AH16 &gt;= 0.75*AH6, 1, 0), IF(AH16 &lt;= 1.25*AH6, 1, 0))</formula>
    </cfRule>
    <cfRule type="expression" dxfId="184" priority="17" stopIfTrue="1">
      <formula>IF(AH16 &gt; 1.25*AH6, 1, 0)</formula>
    </cfRule>
    <cfRule type="expression" dxfId="183" priority="18" stopIfTrue="1">
      <formula>IF(AH16 &lt; 0.75*AH6, 1, 0)</formula>
    </cfRule>
  </conditionalFormatting>
  <conditionalFormatting sqref="AH17">
    <cfRule type="expression" dxfId="182" priority="13" stopIfTrue="1">
      <formula>AND(IF(AH17 &gt;= 0.75*AH7, 1, 0), IF(AH17 &lt;= 1.25*AH7, 1, 0))</formula>
    </cfRule>
    <cfRule type="expression" dxfId="181" priority="14" stopIfTrue="1">
      <formula>IF(AH17 &gt; 1.25*AH7, 1, 0)</formula>
    </cfRule>
    <cfRule type="expression" dxfId="180" priority="15" stopIfTrue="1">
      <formula>IF(AH17 &lt; 0.75*AH7, 1, 0)</formula>
    </cfRule>
  </conditionalFormatting>
  <conditionalFormatting sqref="AH18">
    <cfRule type="expression" dxfId="179" priority="10" stopIfTrue="1">
      <formula>AND(IF(AH18 &gt;= 0.75*AH8, 1, 0), IF(AH18 &lt;= 1.25*AH8, 1, 0))</formula>
    </cfRule>
    <cfRule type="expression" dxfId="178" priority="11" stopIfTrue="1">
      <formula>IF(AH18 &gt; 1.25*AH8, 1, 0)</formula>
    </cfRule>
    <cfRule type="expression" dxfId="177" priority="12" stopIfTrue="1">
      <formula>IF(AH18 &lt; 0.75*AH8, 1, 0)</formula>
    </cfRule>
  </conditionalFormatting>
  <conditionalFormatting sqref="AH19">
    <cfRule type="expression" dxfId="176" priority="7" stopIfTrue="1">
      <formula>AND(IF(AH19 &gt;= 0.75*AH9, 1, 0), IF(AH19 &lt;= 1.25*AH9, 1, 0))</formula>
    </cfRule>
    <cfRule type="expression" dxfId="175" priority="8" stopIfTrue="1">
      <formula>IF(AH19 &gt; 1.25*AH9, 1, 0)</formula>
    </cfRule>
    <cfRule type="expression" dxfId="174" priority="9" stopIfTrue="1">
      <formula>IF(AH19 &lt; 0.75*AH9, 1, 0)</formula>
    </cfRule>
  </conditionalFormatting>
  <conditionalFormatting sqref="AH20">
    <cfRule type="expression" dxfId="173" priority="4" stopIfTrue="1">
      <formula>AND(IF(AH20 &gt;= 0.75*AH10, 1, 0), IF(AH20 &lt;= 1.25*AH10, 1, 0))</formula>
    </cfRule>
    <cfRule type="expression" dxfId="172" priority="5" stopIfTrue="1">
      <formula>IF(AH20 &gt; 1.25*AH10, 1, 0)</formula>
    </cfRule>
    <cfRule type="expression" dxfId="171" priority="6" stopIfTrue="1">
      <formula>IF(AH20 &lt; 0.75*AH10, 1, 0)</formula>
    </cfRule>
  </conditionalFormatting>
  <conditionalFormatting sqref="AH21">
    <cfRule type="expression" dxfId="170" priority="1" stopIfTrue="1">
      <formula>AND(IF(AH21 &gt;= 0.75*AH11, 1, 0), IF(AH21 &lt;= 1.25*AH11, 1, 0))</formula>
    </cfRule>
    <cfRule type="expression" dxfId="169" priority="2" stopIfTrue="1">
      <formula>IF(AH21 &gt; 1.25*AH11, 1, 0)</formula>
    </cfRule>
    <cfRule type="expression" dxfId="168" priority="3" stopIfTrue="1">
      <formula>IF(AH21 &lt; 0.75*AH11,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30"/>
  <sheetViews>
    <sheetView workbookViewId="0">
      <selection activeCell="O25" sqref="O25"/>
    </sheetView>
  </sheetViews>
  <sheetFormatPr baseColWidth="10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9.1640625" bestFit="1" customWidth="1"/>
    <col min="17" max="17" width="7.33203125" bestFit="1" customWidth="1"/>
    <col min="18" max="18" width="7.6640625" bestFit="1" customWidth="1"/>
    <col min="19" max="20" width="6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.6640625" bestFit="1" customWidth="1"/>
  </cols>
  <sheetData>
    <row r="1" spans="1:28" ht="15" customHeight="1">
      <c r="A1" s="129" t="s">
        <v>35</v>
      </c>
      <c r="B1" s="130"/>
      <c r="C1" s="130"/>
      <c r="D1" s="130"/>
      <c r="E1" s="130"/>
      <c r="F1" s="130"/>
      <c r="G1" s="131"/>
      <c r="H1" s="129" t="s">
        <v>36</v>
      </c>
      <c r="I1" s="130"/>
      <c r="J1" s="130"/>
      <c r="K1" s="130"/>
      <c r="L1" s="129" t="s">
        <v>65</v>
      </c>
      <c r="M1" s="130"/>
      <c r="N1" s="130"/>
      <c r="O1" s="130"/>
      <c r="P1" s="130"/>
      <c r="Q1" s="130"/>
      <c r="R1" s="130"/>
      <c r="S1" s="130"/>
      <c r="T1" s="131"/>
      <c r="U1" s="129" t="s">
        <v>66</v>
      </c>
      <c r="V1" s="130"/>
      <c r="W1" s="130"/>
      <c r="X1" s="130"/>
      <c r="Y1" s="130"/>
      <c r="Z1" s="130"/>
      <c r="AA1" s="130"/>
      <c r="AB1" s="131"/>
    </row>
    <row r="2" spans="1:28" ht="16" thickBot="1">
      <c r="A2" s="113"/>
      <c r="B2" s="114"/>
      <c r="C2" s="114"/>
      <c r="D2" s="114"/>
      <c r="E2" s="114"/>
      <c r="F2" s="114"/>
      <c r="G2" s="115"/>
      <c r="H2" s="113"/>
      <c r="I2" s="114"/>
      <c r="J2" s="114"/>
      <c r="K2" s="114"/>
      <c r="L2" s="113"/>
      <c r="M2" s="114"/>
      <c r="N2" s="114"/>
      <c r="O2" s="114"/>
      <c r="P2" s="114"/>
      <c r="Q2" s="114"/>
      <c r="R2" s="114"/>
      <c r="S2" s="114"/>
      <c r="T2" s="115"/>
      <c r="U2" s="113"/>
      <c r="V2" s="114"/>
      <c r="W2" s="114"/>
      <c r="X2" s="114"/>
      <c r="Y2" s="114"/>
      <c r="Z2" s="114"/>
      <c r="AA2" s="114"/>
      <c r="AB2" s="115"/>
    </row>
    <row r="3" spans="1:28" ht="22">
      <c r="A3" s="124" t="s">
        <v>1</v>
      </c>
      <c r="B3" s="124" t="s">
        <v>2</v>
      </c>
      <c r="C3" s="124" t="s">
        <v>37</v>
      </c>
      <c r="D3" s="124" t="s">
        <v>4</v>
      </c>
      <c r="E3" s="124" t="s">
        <v>38</v>
      </c>
      <c r="F3" s="124" t="s">
        <v>39</v>
      </c>
      <c r="G3" s="6" t="s">
        <v>40</v>
      </c>
      <c r="H3" s="124" t="s">
        <v>42</v>
      </c>
      <c r="I3" s="124" t="s">
        <v>43</v>
      </c>
      <c r="J3" s="11" t="s">
        <v>44</v>
      </c>
      <c r="K3" s="11" t="s">
        <v>46</v>
      </c>
      <c r="L3" s="124" t="s">
        <v>23</v>
      </c>
      <c r="M3" s="124" t="s">
        <v>58</v>
      </c>
      <c r="N3" s="124" t="s">
        <v>59</v>
      </c>
      <c r="O3" s="124" t="s">
        <v>60</v>
      </c>
      <c r="P3" s="124" t="s">
        <v>63</v>
      </c>
      <c r="Q3" s="124" t="s">
        <v>62</v>
      </c>
      <c r="R3" s="124" t="s">
        <v>61</v>
      </c>
      <c r="S3" s="122" t="s">
        <v>71</v>
      </c>
      <c r="T3" s="122" t="s">
        <v>72</v>
      </c>
      <c r="U3" s="122" t="s">
        <v>58</v>
      </c>
      <c r="V3" s="122" t="s">
        <v>59</v>
      </c>
      <c r="W3" s="122" t="s">
        <v>60</v>
      </c>
      <c r="X3" s="122" t="s">
        <v>63</v>
      </c>
      <c r="Y3" s="122" t="s">
        <v>62</v>
      </c>
      <c r="Z3" s="122" t="s">
        <v>61</v>
      </c>
      <c r="AA3" s="122" t="s">
        <v>71</v>
      </c>
      <c r="AB3" s="122" t="s">
        <v>72</v>
      </c>
    </row>
    <row r="4" spans="1:28" ht="16" thickBot="1">
      <c r="A4" s="125"/>
      <c r="B4" s="125"/>
      <c r="C4" s="125"/>
      <c r="D4" s="125"/>
      <c r="E4" s="125"/>
      <c r="F4" s="125"/>
      <c r="G4" s="10" t="s">
        <v>41</v>
      </c>
      <c r="H4" s="125"/>
      <c r="I4" s="125"/>
      <c r="J4" s="10" t="s">
        <v>45</v>
      </c>
      <c r="K4" s="10" t="s">
        <v>47</v>
      </c>
      <c r="L4" s="125"/>
      <c r="M4" s="125"/>
      <c r="N4" s="125"/>
      <c r="O4" s="125"/>
      <c r="P4" s="125"/>
      <c r="Q4" s="125"/>
      <c r="R4" s="125"/>
      <c r="S4" s="123"/>
      <c r="T4" s="123"/>
      <c r="U4" s="123"/>
      <c r="V4" s="123"/>
      <c r="W4" s="123"/>
      <c r="X4" s="123"/>
      <c r="Y4" s="123"/>
      <c r="Z4" s="123"/>
      <c r="AA4" s="123"/>
      <c r="AB4" s="123"/>
    </row>
    <row r="5" spans="1:28" ht="15.75" customHeight="1" thickBot="1">
      <c r="A5" s="126" t="s">
        <v>69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8"/>
    </row>
    <row r="6" spans="1:28" ht="16" thickBot="1">
      <c r="A6" s="3" t="s">
        <v>48</v>
      </c>
      <c r="B6" s="105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2">
        <f>[1]contrib!C12</f>
        <v>1</v>
      </c>
      <c r="I6" s="37">
        <f>[1]contrib!D12</f>
        <v>36</v>
      </c>
      <c r="J6" s="33">
        <v>46368</v>
      </c>
      <c r="K6" s="7">
        <f>J6*8/(1000*C6)</f>
        <v>370.94400000000002</v>
      </c>
      <c r="L6" s="33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77">
        <v>2752</v>
      </c>
      <c r="Q6" s="66">
        <v>1.73</v>
      </c>
      <c r="R6" s="66">
        <v>3.69</v>
      </c>
      <c r="S6" s="38"/>
      <c r="T6" s="38"/>
      <c r="U6" s="39" t="e">
        <f>$K6*$C6*$G6/(1000*(Y6+Z6))</f>
        <v>#DIV/0!</v>
      </c>
      <c r="V6" s="39">
        <f>$C6*(1000*(Y6+Z6))/($C6*$G6)</f>
        <v>0</v>
      </c>
      <c r="W6" s="39">
        <f>X6/4096</f>
        <v>0</v>
      </c>
      <c r="X6" s="40"/>
      <c r="Y6" s="40"/>
      <c r="Z6" s="40"/>
      <c r="AA6" s="40"/>
      <c r="AB6" s="41"/>
    </row>
    <row r="7" spans="1:28" ht="16" thickBot="1">
      <c r="A7" s="3" t="s">
        <v>50</v>
      </c>
      <c r="B7" s="105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2">
        <f>[1]contrib!C13</f>
        <v>1</v>
      </c>
      <c r="I7" s="37">
        <f>[1]contrib!D13</f>
        <v>103</v>
      </c>
      <c r="J7" s="33">
        <v>132664</v>
      </c>
      <c r="K7" s="7">
        <f t="shared" ref="K7:K14" si="0">J7*8/(1000*C7)</f>
        <v>530.65599999999995</v>
      </c>
      <c r="L7" s="33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78">
        <v>3568</v>
      </c>
      <c r="Q7" s="66">
        <v>8.91</v>
      </c>
      <c r="R7" s="66">
        <v>1.41</v>
      </c>
      <c r="S7" s="38"/>
      <c r="T7" s="38"/>
      <c r="U7" s="39" t="e">
        <f t="shared" ref="U7:U14" si="4">$K7*$C7*$G7/(1000*(Y7+Z7))</f>
        <v>#DIV/0!</v>
      </c>
      <c r="V7" s="39">
        <f t="shared" ref="V7:V14" si="5">$C7*(1000*(Y7+Z7))/($C7*$G7)</f>
        <v>0</v>
      </c>
      <c r="W7" s="39">
        <f t="shared" ref="W7:W14" si="6">X7/4096</f>
        <v>0</v>
      </c>
      <c r="X7" s="42"/>
      <c r="Y7" s="42"/>
      <c r="Z7" s="42"/>
      <c r="AA7" s="42"/>
      <c r="AB7" s="43"/>
    </row>
    <row r="8" spans="1:28" ht="16" thickBot="1">
      <c r="A8" s="3" t="s">
        <v>51</v>
      </c>
      <c r="B8" s="106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2">
        <f>[1]contrib!C14</f>
        <v>3</v>
      </c>
      <c r="I8" s="37">
        <v>730</v>
      </c>
      <c r="J8" s="33">
        <v>312440</v>
      </c>
      <c r="K8" s="7">
        <f t="shared" si="0"/>
        <v>624.88</v>
      </c>
      <c r="L8" s="33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78">
        <v>7424</v>
      </c>
      <c r="Q8" s="66">
        <v>1.62</v>
      </c>
      <c r="R8" s="66">
        <v>4.16</v>
      </c>
      <c r="S8" s="38"/>
      <c r="T8" s="38"/>
      <c r="U8" s="39" t="e">
        <f t="shared" si="4"/>
        <v>#DIV/0!</v>
      </c>
      <c r="V8" s="39">
        <f t="shared" si="5"/>
        <v>0</v>
      </c>
      <c r="W8" s="39">
        <f t="shared" si="6"/>
        <v>0</v>
      </c>
      <c r="X8" s="42"/>
      <c r="Y8" s="42"/>
      <c r="Z8" s="42"/>
      <c r="AA8" s="42"/>
      <c r="AB8" s="43"/>
    </row>
    <row r="9" spans="1:28" ht="16" thickBot="1">
      <c r="A9" s="3" t="s">
        <v>52</v>
      </c>
      <c r="B9" s="104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2">
        <f>[1]contrib!C15</f>
        <v>1</v>
      </c>
      <c r="I9" s="37">
        <f>[1]contrib!D15</f>
        <v>85</v>
      </c>
      <c r="J9" s="33">
        <v>109480</v>
      </c>
      <c r="K9" s="7">
        <f t="shared" si="0"/>
        <v>875.84</v>
      </c>
      <c r="L9" s="33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76">
        <f>2688</f>
        <v>2688</v>
      </c>
      <c r="Q9" s="66">
        <v>1.86</v>
      </c>
      <c r="R9" s="66">
        <v>7.31</v>
      </c>
      <c r="S9" s="36"/>
      <c r="T9" s="36"/>
      <c r="U9" s="39" t="e">
        <f t="shared" si="4"/>
        <v>#DIV/0!</v>
      </c>
      <c r="V9" s="39">
        <f t="shared" si="5"/>
        <v>0</v>
      </c>
      <c r="W9" s="39">
        <f t="shared" si="6"/>
        <v>0</v>
      </c>
      <c r="X9" s="36"/>
      <c r="Y9" s="36"/>
      <c r="Z9" s="36"/>
      <c r="AA9" s="36"/>
      <c r="AB9" s="36"/>
    </row>
    <row r="10" spans="1:28" ht="16" thickBot="1">
      <c r="A10" s="3" t="s">
        <v>53</v>
      </c>
      <c r="B10" s="105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2">
        <f>[1]contrib!C16</f>
        <v>1</v>
      </c>
      <c r="I10" s="37">
        <f>[1]contrib!D16</f>
        <v>178</v>
      </c>
      <c r="J10" s="33">
        <v>229264</v>
      </c>
      <c r="K10" s="7">
        <f t="shared" si="0"/>
        <v>917.05600000000004</v>
      </c>
      <c r="L10" s="33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76">
        <v>6624</v>
      </c>
      <c r="Q10" s="66">
        <v>1.61</v>
      </c>
      <c r="R10" s="66">
        <v>9.98</v>
      </c>
      <c r="S10" s="36"/>
      <c r="T10" s="36"/>
      <c r="U10" s="39" t="e">
        <f t="shared" si="4"/>
        <v>#DIV/0!</v>
      </c>
      <c r="V10" s="39">
        <f t="shared" si="5"/>
        <v>0</v>
      </c>
      <c r="W10" s="39">
        <f t="shared" si="6"/>
        <v>0</v>
      </c>
      <c r="X10" s="36"/>
      <c r="Y10" s="36"/>
      <c r="Z10" s="36"/>
      <c r="AA10" s="36"/>
      <c r="AB10" s="36"/>
    </row>
    <row r="11" spans="1:28" ht="16" thickBot="1">
      <c r="A11" s="3" t="s">
        <v>54</v>
      </c>
      <c r="B11" s="106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2">
        <f>[1]contrib!C17</f>
        <v>3</v>
      </c>
      <c r="I11" s="37">
        <v>1080</v>
      </c>
      <c r="J11" s="33">
        <v>462240</v>
      </c>
      <c r="K11" s="7">
        <f t="shared" si="0"/>
        <v>924.48</v>
      </c>
      <c r="L11" s="33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76">
        <f>5200</f>
        <v>5200</v>
      </c>
      <c r="Q11" s="66">
        <v>2</v>
      </c>
      <c r="R11" s="66">
        <v>5.43</v>
      </c>
      <c r="S11" s="36"/>
      <c r="T11" s="36"/>
      <c r="U11" s="39" t="e">
        <f t="shared" si="4"/>
        <v>#DIV/0!</v>
      </c>
      <c r="V11" s="39">
        <f t="shared" si="5"/>
        <v>0</v>
      </c>
      <c r="W11" s="39">
        <f t="shared" si="6"/>
        <v>0</v>
      </c>
      <c r="X11" s="36"/>
      <c r="Y11" s="36"/>
      <c r="Z11" s="36"/>
      <c r="AA11" s="36"/>
      <c r="AB11" s="36"/>
    </row>
    <row r="12" spans="1:28" ht="16" thickBot="1">
      <c r="A12" s="3" t="s">
        <v>55</v>
      </c>
      <c r="B12" s="104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2">
        <f>[1]contrib!C18</f>
        <v>1</v>
      </c>
      <c r="I12" s="37">
        <f>[1]contrib!D18</f>
        <v>64</v>
      </c>
      <c r="J12" s="33">
        <v>82432</v>
      </c>
      <c r="K12" s="7">
        <f t="shared" si="0"/>
        <v>659.45600000000002</v>
      </c>
      <c r="L12" s="33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76">
        <v>6224</v>
      </c>
      <c r="Q12" s="66">
        <v>8.48</v>
      </c>
      <c r="R12" s="66">
        <v>1.66</v>
      </c>
      <c r="S12" s="36"/>
      <c r="T12" s="36"/>
      <c r="U12" s="39" t="e">
        <f t="shared" si="4"/>
        <v>#DIV/0!</v>
      </c>
      <c r="V12" s="39">
        <f t="shared" si="5"/>
        <v>0</v>
      </c>
      <c r="W12" s="39">
        <f t="shared" si="6"/>
        <v>0</v>
      </c>
      <c r="X12" s="36"/>
      <c r="Y12" s="36"/>
      <c r="Z12" s="36"/>
      <c r="AA12" s="36"/>
      <c r="AB12" s="36"/>
    </row>
    <row r="13" spans="1:28" ht="16" thickBot="1">
      <c r="A13" s="3" t="s">
        <v>56</v>
      </c>
      <c r="B13" s="105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2">
        <f>[1]contrib!C19</f>
        <v>1</v>
      </c>
      <c r="I13" s="37">
        <f>[1]contrib!D19</f>
        <v>139</v>
      </c>
      <c r="J13" s="33">
        <v>179032</v>
      </c>
      <c r="K13" s="7">
        <f t="shared" si="0"/>
        <v>716.12800000000004</v>
      </c>
      <c r="L13" s="33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76">
        <f>6608</f>
        <v>6608</v>
      </c>
      <c r="Q13" s="66">
        <v>1.6</v>
      </c>
      <c r="R13" s="66">
        <v>14.43</v>
      </c>
      <c r="S13" s="36"/>
      <c r="T13" s="36"/>
      <c r="U13" s="39" t="e">
        <f t="shared" si="4"/>
        <v>#DIV/0!</v>
      </c>
      <c r="V13" s="39">
        <f t="shared" si="5"/>
        <v>0</v>
      </c>
      <c r="W13" s="39">
        <f t="shared" si="6"/>
        <v>0</v>
      </c>
      <c r="X13" s="36"/>
      <c r="Y13" s="36"/>
      <c r="Z13" s="36"/>
      <c r="AA13" s="36"/>
      <c r="AB13" s="36"/>
    </row>
    <row r="14" spans="1:28" ht="16" thickBot="1">
      <c r="A14" s="3" t="s">
        <v>57</v>
      </c>
      <c r="B14" s="106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2">
        <f>[1]contrib!C20</f>
        <v>3</v>
      </c>
      <c r="I14" s="37">
        <v>865</v>
      </c>
      <c r="J14" s="33">
        <v>370220</v>
      </c>
      <c r="K14" s="7">
        <f t="shared" si="0"/>
        <v>740.44</v>
      </c>
      <c r="L14" s="33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76">
        <f>7168</f>
        <v>7168</v>
      </c>
      <c r="Q14" s="66">
        <v>1.64</v>
      </c>
      <c r="R14" s="66">
        <v>5.81</v>
      </c>
      <c r="S14" s="36"/>
      <c r="T14" s="36"/>
      <c r="U14" s="39" t="e">
        <f t="shared" si="4"/>
        <v>#DIV/0!</v>
      </c>
      <c r="V14" s="39">
        <f t="shared" si="5"/>
        <v>0</v>
      </c>
      <c r="W14" s="39">
        <f t="shared" si="6"/>
        <v>0</v>
      </c>
      <c r="X14" s="36"/>
      <c r="Y14" s="36"/>
      <c r="Z14" s="36"/>
      <c r="AA14" s="36"/>
      <c r="AB14" s="36"/>
    </row>
    <row r="15" spans="1:28" ht="16" thickBot="1">
      <c r="A15" s="34" t="s">
        <v>79</v>
      </c>
      <c r="B15" s="107" t="s">
        <v>75</v>
      </c>
      <c r="C15" s="36">
        <v>1</v>
      </c>
      <c r="D15" s="36">
        <v>1288</v>
      </c>
      <c r="E15" s="36">
        <v>100</v>
      </c>
      <c r="F15" s="36" t="s">
        <v>49</v>
      </c>
      <c r="G15" s="36">
        <v>1800</v>
      </c>
      <c r="H15" s="35"/>
      <c r="I15" s="36"/>
      <c r="J15" s="36"/>
      <c r="K15" s="39">
        <f>J15*8/(1000*C15)</f>
        <v>0</v>
      </c>
      <c r="L15" s="36"/>
      <c r="M15" s="39" t="e">
        <f t="shared" si="1"/>
        <v>#DIV/0!</v>
      </c>
      <c r="N15" s="39">
        <f>$C15*(1000*(Q15+R15))/($C15*$G15)</f>
        <v>0</v>
      </c>
      <c r="O15" s="39">
        <f>P15/4096</f>
        <v>0</v>
      </c>
      <c r="P15" s="64"/>
      <c r="Q15" s="64"/>
      <c r="R15" s="64"/>
      <c r="S15" s="36"/>
      <c r="T15" s="36"/>
      <c r="U15" s="39" t="e">
        <f>$K15*$C15*$G15/(1000*(Y15+Z15))</f>
        <v>#DIV/0!</v>
      </c>
      <c r="V15" s="39">
        <f>$C15*(1000*(Y15+Z15))/($C15*$G15)</f>
        <v>0</v>
      </c>
      <c r="W15" s="39">
        <f>X15/4096</f>
        <v>0</v>
      </c>
      <c r="X15" s="36"/>
      <c r="Y15" s="36"/>
      <c r="Z15" s="36"/>
      <c r="AA15" s="36"/>
      <c r="AB15" s="36"/>
    </row>
    <row r="16" spans="1:28" ht="16" thickBot="1">
      <c r="A16" s="34" t="s">
        <v>80</v>
      </c>
      <c r="B16" s="108"/>
      <c r="C16" s="36">
        <v>2</v>
      </c>
      <c r="D16" s="36">
        <v>1288</v>
      </c>
      <c r="E16" s="36">
        <v>200</v>
      </c>
      <c r="F16" s="36" t="s">
        <v>49</v>
      </c>
      <c r="G16" s="36">
        <v>900</v>
      </c>
      <c r="H16" s="35"/>
      <c r="I16" s="36"/>
      <c r="J16" s="36"/>
      <c r="K16" s="39">
        <f>J16*8/(1000*C16)</f>
        <v>0</v>
      </c>
      <c r="L16" s="36"/>
      <c r="M16" s="39" t="e">
        <f t="shared" si="1"/>
        <v>#DIV/0!</v>
      </c>
      <c r="N16" s="39">
        <f>$C16*(1000*(Q16+R16))/($C16*$G16)</f>
        <v>0</v>
      </c>
      <c r="O16" s="39">
        <f>P16/4096</f>
        <v>0</v>
      </c>
      <c r="P16" s="64"/>
      <c r="Q16" s="64"/>
      <c r="R16" s="64"/>
      <c r="S16" s="36"/>
      <c r="T16" s="36"/>
      <c r="U16" s="39" t="e">
        <f>$K16*$C16*$G16/(1000*(Y16+Z16))</f>
        <v>#DIV/0!</v>
      </c>
      <c r="V16" s="39">
        <f>$C16*(1000*(Y16+Z16))/($C16*$G16)</f>
        <v>0</v>
      </c>
      <c r="W16" s="39">
        <f>X16/4096</f>
        <v>0</v>
      </c>
      <c r="X16" s="36"/>
      <c r="Y16" s="36"/>
      <c r="Z16" s="36"/>
      <c r="AA16" s="36"/>
      <c r="AB16" s="36"/>
    </row>
    <row r="17" spans="1:28" ht="16" thickBot="1">
      <c r="A17" s="34" t="s">
        <v>81</v>
      </c>
      <c r="B17" s="109"/>
      <c r="C17" s="36">
        <v>4</v>
      </c>
      <c r="D17" s="36">
        <v>1288</v>
      </c>
      <c r="E17" s="36">
        <v>400</v>
      </c>
      <c r="F17" s="36" t="s">
        <v>49</v>
      </c>
      <c r="G17" s="36">
        <v>450</v>
      </c>
      <c r="H17" s="35"/>
      <c r="I17" s="36"/>
      <c r="J17" s="36"/>
      <c r="K17" s="39">
        <f>J17*8/(1000*C17)</f>
        <v>0</v>
      </c>
      <c r="L17" s="36"/>
      <c r="M17" s="39" t="e">
        <f t="shared" si="1"/>
        <v>#DIV/0!</v>
      </c>
      <c r="N17" s="39">
        <f>$C17*(1000*(Q17+R17))/($C17*$G17)</f>
        <v>0</v>
      </c>
      <c r="O17" s="39">
        <f>P17/4096</f>
        <v>0</v>
      </c>
      <c r="P17" s="64"/>
      <c r="Q17" s="64"/>
      <c r="R17" s="64"/>
      <c r="S17" s="36"/>
      <c r="T17" s="36"/>
      <c r="U17" s="39" t="e">
        <f>$K17*$C17*$G17/(1000*(Y17+Z17))</f>
        <v>#DIV/0!</v>
      </c>
      <c r="V17" s="39">
        <f>$C17*(1000*(Y17+Z17))/($C17*$G17)</f>
        <v>0</v>
      </c>
      <c r="W17" s="39">
        <f>X17/4096</f>
        <v>0</v>
      </c>
      <c r="X17" s="36"/>
      <c r="Y17" s="36"/>
      <c r="Z17" s="36"/>
      <c r="AA17" s="36"/>
      <c r="AB17" s="36"/>
    </row>
    <row r="18" spans="1:28" ht="16" thickBot="1">
      <c r="A18" s="119" t="s">
        <v>84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1"/>
    </row>
    <row r="19" spans="1:28" ht="16" thickBot="1">
      <c r="A19" s="3" t="s">
        <v>48</v>
      </c>
      <c r="B19" s="105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32">
        <v>1</v>
      </c>
      <c r="I19" s="4">
        <v>36</v>
      </c>
      <c r="J19" s="4">
        <v>46368</v>
      </c>
      <c r="K19" s="7">
        <f>J19*8/(1000*C19)</f>
        <v>370.94400000000002</v>
      </c>
      <c r="L19" s="76"/>
      <c r="M19" s="8">
        <f t="shared" ref="M19:M27" si="7">$K19*$C19*$G19/(1000*(Q19+R19))</f>
        <v>129.90256809338524</v>
      </c>
      <c r="N19" s="7">
        <f>$C19*(1000*(Q19+R19))/($C19*$G19)</f>
        <v>2.8555555555555556</v>
      </c>
      <c r="O19" s="8">
        <f t="shared" ref="O19:O27" si="8">P19/4096</f>
        <v>0.640625</v>
      </c>
      <c r="P19" s="79">
        <v>2624</v>
      </c>
      <c r="Q19" s="79">
        <v>1.1599999999999999</v>
      </c>
      <c r="R19" s="79">
        <v>3.98</v>
      </c>
      <c r="S19" s="79">
        <v>0</v>
      </c>
      <c r="T19" s="79">
        <v>1811.8</v>
      </c>
      <c r="U19" s="8"/>
      <c r="V19" s="7"/>
      <c r="W19" s="8"/>
      <c r="X19" s="79"/>
      <c r="Y19" s="80"/>
      <c r="Z19" s="80"/>
      <c r="AA19" s="81"/>
      <c r="AB19" s="81"/>
    </row>
    <row r="20" spans="1:28" ht="16" thickBot="1">
      <c r="A20" s="3" t="s">
        <v>50</v>
      </c>
      <c r="B20" s="105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32">
        <v>1</v>
      </c>
      <c r="I20" s="4">
        <v>103</v>
      </c>
      <c r="J20" s="4">
        <v>132664</v>
      </c>
      <c r="K20" s="7">
        <f t="shared" ref="K20:K26" si="9">J20*8/(1000*C20)</f>
        <v>530.65599999999995</v>
      </c>
      <c r="L20" s="76"/>
      <c r="M20" s="8">
        <f t="shared" si="7"/>
        <v>95.613693693693691</v>
      </c>
      <c r="N20" s="7">
        <f t="shared" ref="N20:N27" si="10">$C20*(1000*(Q20+R20))/($C20*$G20)</f>
        <v>11.1</v>
      </c>
      <c r="O20" s="8">
        <f t="shared" si="8"/>
        <v>0.859375</v>
      </c>
      <c r="P20" s="79">
        <v>3520</v>
      </c>
      <c r="Q20" s="79">
        <v>1.65</v>
      </c>
      <c r="R20" s="79">
        <v>8.34</v>
      </c>
      <c r="S20" s="79">
        <v>0</v>
      </c>
      <c r="T20" s="79">
        <v>1811.86</v>
      </c>
      <c r="U20" s="8"/>
      <c r="V20" s="7"/>
      <c r="W20" s="8"/>
      <c r="X20" s="79"/>
      <c r="Y20" s="80"/>
      <c r="Z20" s="80"/>
      <c r="AA20" s="81"/>
      <c r="AB20" s="81"/>
    </row>
    <row r="21" spans="1:28" ht="16" thickBot="1">
      <c r="A21" s="3" t="s">
        <v>51</v>
      </c>
      <c r="B21" s="106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32">
        <v>3</v>
      </c>
      <c r="I21" s="4">
        <v>730</v>
      </c>
      <c r="J21" s="4">
        <v>312440</v>
      </c>
      <c r="K21" s="7">
        <f t="shared" si="9"/>
        <v>624.88</v>
      </c>
      <c r="L21" s="76"/>
      <c r="M21" s="8">
        <f t="shared" si="7"/>
        <v>196.6405594405594</v>
      </c>
      <c r="N21" s="7">
        <f t="shared" si="10"/>
        <v>12.711111111111114</v>
      </c>
      <c r="O21" s="8">
        <f t="shared" si="8"/>
        <v>1.47265625</v>
      </c>
      <c r="P21" s="79">
        <v>6032</v>
      </c>
      <c r="Q21" s="79">
        <v>1.75</v>
      </c>
      <c r="R21" s="79">
        <v>3.97</v>
      </c>
      <c r="S21" s="79">
        <v>0</v>
      </c>
      <c r="T21" s="79">
        <v>1816.54</v>
      </c>
      <c r="U21" s="8"/>
      <c r="V21" s="7"/>
      <c r="W21" s="8"/>
      <c r="X21" s="79"/>
      <c r="Y21" s="80"/>
      <c r="Z21" s="80"/>
      <c r="AA21" s="81"/>
      <c r="AB21" s="81"/>
    </row>
    <row r="22" spans="1:28" ht="16" thickBot="1">
      <c r="A22" s="3" t="s">
        <v>52</v>
      </c>
      <c r="B22" s="104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32">
        <v>1</v>
      </c>
      <c r="I22" s="4">
        <v>85</v>
      </c>
      <c r="J22" s="4">
        <v>109480</v>
      </c>
      <c r="K22" s="7">
        <f t="shared" si="9"/>
        <v>875.84</v>
      </c>
      <c r="L22" s="76"/>
      <c r="M22" s="8">
        <f t="shared" si="7"/>
        <v>170.80303358613219</v>
      </c>
      <c r="N22" s="7">
        <f t="shared" si="10"/>
        <v>5.1277777777777782</v>
      </c>
      <c r="O22" s="8">
        <f t="shared" si="8"/>
        <v>0.6328125</v>
      </c>
      <c r="P22" s="79">
        <v>2592</v>
      </c>
      <c r="Q22" s="79">
        <v>1.98</v>
      </c>
      <c r="R22" s="79">
        <v>7.25</v>
      </c>
      <c r="S22" s="79">
        <v>0</v>
      </c>
      <c r="T22" s="79">
        <v>1811.9</v>
      </c>
      <c r="U22" s="8"/>
      <c r="V22" s="7"/>
      <c r="W22" s="8"/>
      <c r="X22" s="79"/>
      <c r="Y22" s="80"/>
      <c r="Z22" s="80"/>
      <c r="AA22" s="79"/>
      <c r="AB22" s="79"/>
    </row>
    <row r="23" spans="1:28" ht="16" thickBot="1">
      <c r="A23" s="3" t="s">
        <v>53</v>
      </c>
      <c r="B23" s="105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32">
        <v>1</v>
      </c>
      <c r="I23" s="4">
        <v>178</v>
      </c>
      <c r="J23" s="4">
        <v>229264</v>
      </c>
      <c r="K23" s="7">
        <f t="shared" si="9"/>
        <v>917.05600000000004</v>
      </c>
      <c r="L23" s="76"/>
      <c r="M23" s="8">
        <f t="shared" si="7"/>
        <v>121.5538144329897</v>
      </c>
      <c r="N23" s="7">
        <f t="shared" si="10"/>
        <v>15.088888888888889</v>
      </c>
      <c r="O23" s="8">
        <f t="shared" si="8"/>
        <v>0.83203125</v>
      </c>
      <c r="P23" s="79">
        <v>3408</v>
      </c>
      <c r="Q23" s="99">
        <v>2.6</v>
      </c>
      <c r="R23" s="99">
        <v>10.98</v>
      </c>
      <c r="S23" s="79">
        <v>0</v>
      </c>
      <c r="T23" s="79">
        <v>1811.73</v>
      </c>
      <c r="U23" s="8"/>
      <c r="V23" s="7"/>
      <c r="W23" s="8"/>
      <c r="X23" s="79"/>
      <c r="Y23" s="80"/>
      <c r="Z23" s="80"/>
      <c r="AA23" s="79"/>
      <c r="AB23" s="79"/>
    </row>
    <row r="24" spans="1:28" ht="16" thickBot="1">
      <c r="A24" s="3" t="s">
        <v>54</v>
      </c>
      <c r="B24" s="106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32">
        <v>3</v>
      </c>
      <c r="I24" s="4">
        <v>1080</v>
      </c>
      <c r="J24" s="4">
        <v>462240</v>
      </c>
      <c r="K24" s="7">
        <f t="shared" si="9"/>
        <v>924.48</v>
      </c>
      <c r="L24" s="76"/>
      <c r="M24" s="8">
        <f t="shared" si="7"/>
        <v>226.40326530612245</v>
      </c>
      <c r="N24" s="7">
        <f t="shared" si="10"/>
        <v>16.333333333333332</v>
      </c>
      <c r="O24" s="8">
        <f t="shared" si="8"/>
        <v>1.265625</v>
      </c>
      <c r="P24" s="79">
        <v>5184</v>
      </c>
      <c r="Q24" s="79">
        <v>2.04</v>
      </c>
      <c r="R24" s="79">
        <v>5.31</v>
      </c>
      <c r="S24" s="79">
        <v>0</v>
      </c>
      <c r="T24" s="79">
        <v>1812.06</v>
      </c>
      <c r="U24" s="8"/>
      <c r="V24" s="7"/>
      <c r="W24" s="8"/>
      <c r="X24" s="79"/>
      <c r="Y24" s="80"/>
      <c r="Z24" s="80"/>
      <c r="AA24" s="79"/>
      <c r="AB24" s="79"/>
    </row>
    <row r="25" spans="1:28" ht="16" thickBot="1">
      <c r="A25" s="3" t="s">
        <v>55</v>
      </c>
      <c r="B25" s="104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32">
        <v>1</v>
      </c>
      <c r="I25" s="4">
        <v>64</v>
      </c>
      <c r="J25" s="4">
        <v>82432</v>
      </c>
      <c r="K25" s="7">
        <f t="shared" si="9"/>
        <v>659.45600000000002</v>
      </c>
      <c r="L25" s="76"/>
      <c r="M25" s="8">
        <f t="shared" si="7"/>
        <v>108.0091719745223</v>
      </c>
      <c r="N25" s="7">
        <f t="shared" si="10"/>
        <v>6.1055555555555552</v>
      </c>
      <c r="O25" s="8">
        <f t="shared" si="8"/>
        <v>0.62890625</v>
      </c>
      <c r="P25" s="79">
        <v>2576</v>
      </c>
      <c r="Q25" s="79">
        <v>1.75</v>
      </c>
      <c r="R25" s="79">
        <v>9.24</v>
      </c>
      <c r="S25" s="79">
        <v>0</v>
      </c>
      <c r="T25" s="79">
        <v>1812.04</v>
      </c>
      <c r="U25" s="8"/>
      <c r="V25" s="7"/>
      <c r="W25" s="8"/>
      <c r="X25" s="79"/>
      <c r="Y25" s="80"/>
      <c r="Z25" s="80"/>
      <c r="AA25" s="79"/>
      <c r="AB25" s="79"/>
    </row>
    <row r="26" spans="1:28" ht="16" thickBot="1">
      <c r="A26" s="3" t="s">
        <v>56</v>
      </c>
      <c r="B26" s="105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32">
        <v>1</v>
      </c>
      <c r="I26" s="4">
        <v>139</v>
      </c>
      <c r="J26" s="4">
        <v>179032</v>
      </c>
      <c r="K26" s="7">
        <f t="shared" si="9"/>
        <v>716.12800000000004</v>
      </c>
      <c r="L26" s="76"/>
      <c r="M26" s="8">
        <f t="shared" si="7"/>
        <v>72.908959276018109</v>
      </c>
      <c r="N26" s="7">
        <f t="shared" si="10"/>
        <v>19.644444444444446</v>
      </c>
      <c r="O26" s="8">
        <f t="shared" si="8"/>
        <v>0.8203125</v>
      </c>
      <c r="P26" s="79">
        <v>3360</v>
      </c>
      <c r="Q26" s="79">
        <v>2.44</v>
      </c>
      <c r="R26" s="79">
        <v>15.24</v>
      </c>
      <c r="S26" s="79">
        <v>0</v>
      </c>
      <c r="T26" s="79">
        <v>1811.64</v>
      </c>
      <c r="U26" s="8"/>
      <c r="V26" s="7"/>
      <c r="W26" s="8"/>
      <c r="X26" s="79"/>
      <c r="Y26" s="80"/>
      <c r="Z26" s="80"/>
      <c r="AA26" s="79"/>
      <c r="AB26" s="79"/>
    </row>
    <row r="27" spans="1:28" ht="16" thickBot="1">
      <c r="A27" s="3" t="s">
        <v>57</v>
      </c>
      <c r="B27" s="106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32">
        <v>3</v>
      </c>
      <c r="I27" s="4">
        <v>865</v>
      </c>
      <c r="J27" s="4">
        <v>370220</v>
      </c>
      <c r="K27" s="7">
        <f>J27*8/(1000*C27)</f>
        <v>740.44</v>
      </c>
      <c r="L27" s="76"/>
      <c r="M27" s="8">
        <f t="shared" si="7"/>
        <v>134.76157735085945</v>
      </c>
      <c r="N27" s="7">
        <f t="shared" si="10"/>
        <v>21.977777777777778</v>
      </c>
      <c r="O27" s="8">
        <f t="shared" si="8"/>
        <v>1.328125</v>
      </c>
      <c r="P27" s="79">
        <v>5440</v>
      </c>
      <c r="Q27" s="79">
        <v>2.58</v>
      </c>
      <c r="R27" s="79">
        <v>7.31</v>
      </c>
      <c r="S27" s="79">
        <v>0</v>
      </c>
      <c r="T27" s="79">
        <v>1816.53</v>
      </c>
      <c r="U27" s="8"/>
      <c r="V27" s="7"/>
      <c r="W27" s="8"/>
      <c r="X27" s="79"/>
      <c r="Y27" s="80"/>
      <c r="Z27" s="80"/>
      <c r="AA27" s="79"/>
      <c r="AB27" s="79"/>
    </row>
    <row r="28" spans="1:28" ht="16" thickBot="1">
      <c r="A28" s="34" t="s">
        <v>79</v>
      </c>
      <c r="B28" s="104" t="s">
        <v>75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32">
        <v>1</v>
      </c>
      <c r="I28" s="33"/>
      <c r="J28" s="33"/>
      <c r="K28" s="7">
        <f t="shared" ref="K28:K30" si="11">J28*8/(1000*C28)</f>
        <v>0</v>
      </c>
      <c r="L28" s="76"/>
      <c r="M28" s="8"/>
      <c r="N28" s="7"/>
      <c r="O28" s="8"/>
      <c r="P28" s="79"/>
      <c r="Q28" s="79"/>
      <c r="R28" s="79"/>
      <c r="S28" s="79"/>
      <c r="T28" s="79"/>
      <c r="U28" s="8"/>
      <c r="V28" s="7"/>
      <c r="W28" s="8"/>
      <c r="X28" s="33"/>
      <c r="Y28" s="33"/>
      <c r="Z28" s="33"/>
      <c r="AA28" s="33"/>
      <c r="AB28" s="33"/>
    </row>
    <row r="29" spans="1:28" ht="16" thickBot="1">
      <c r="A29" s="34" t="s">
        <v>80</v>
      </c>
      <c r="B29" s="105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32">
        <v>1</v>
      </c>
      <c r="I29" s="33"/>
      <c r="J29" s="33"/>
      <c r="K29" s="7">
        <f t="shared" si="11"/>
        <v>0</v>
      </c>
      <c r="L29" s="76"/>
      <c r="M29" s="8"/>
      <c r="N29" s="7"/>
      <c r="O29" s="8"/>
      <c r="P29" s="79"/>
      <c r="Q29" s="79"/>
      <c r="R29" s="79"/>
      <c r="S29" s="79"/>
      <c r="T29" s="79"/>
      <c r="U29" s="8"/>
      <c r="V29" s="7"/>
      <c r="W29" s="8"/>
      <c r="X29" s="33"/>
      <c r="Y29" s="33"/>
      <c r="Z29" s="33"/>
      <c r="AA29" s="33"/>
      <c r="AB29" s="33"/>
    </row>
    <row r="30" spans="1:28" ht="16" thickBot="1">
      <c r="A30" s="34" t="s">
        <v>81</v>
      </c>
      <c r="B30" s="106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32">
        <v>1</v>
      </c>
      <c r="I30" s="33"/>
      <c r="J30" s="33"/>
      <c r="K30" s="7">
        <f t="shared" si="11"/>
        <v>0</v>
      </c>
      <c r="L30" s="76"/>
      <c r="M30" s="8"/>
      <c r="N30" s="7"/>
      <c r="O30" s="8"/>
      <c r="P30" s="79"/>
      <c r="Q30" s="79"/>
      <c r="R30" s="79"/>
      <c r="S30" s="79"/>
      <c r="T30" s="79"/>
      <c r="U30" s="8"/>
      <c r="V30" s="7"/>
      <c r="W30" s="8"/>
      <c r="X30" s="33"/>
      <c r="Y30" s="33"/>
      <c r="Z30" s="33"/>
      <c r="AA30" s="33"/>
      <c r="AB30" s="33"/>
    </row>
  </sheetData>
  <mergeCells count="39">
    <mergeCell ref="A3:A4"/>
    <mergeCell ref="H1:K2"/>
    <mergeCell ref="B3:B4"/>
    <mergeCell ref="C3:C4"/>
    <mergeCell ref="D3:D4"/>
    <mergeCell ref="A1:G2"/>
    <mergeCell ref="E3:E4"/>
    <mergeCell ref="F3:F4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B15:B17"/>
    <mergeCell ref="B6:B8"/>
    <mergeCell ref="B9:B11"/>
    <mergeCell ref="B12:B14"/>
    <mergeCell ref="A5:AB5"/>
    <mergeCell ref="Z3:Z4"/>
    <mergeCell ref="N3:N4"/>
    <mergeCell ref="O3:O4"/>
    <mergeCell ref="I3:I4"/>
    <mergeCell ref="H3:H4"/>
    <mergeCell ref="A18:AB18"/>
    <mergeCell ref="B19:B21"/>
    <mergeCell ref="B22:B24"/>
    <mergeCell ref="B25:B27"/>
    <mergeCell ref="B28:B30"/>
  </mergeCells>
  <conditionalFormatting sqref="M19">
    <cfRule type="expression" dxfId="167" priority="166" stopIfTrue="1">
      <formula>AND(IF(M19 &gt;= 0.75*M6, 1, 0), IF(M19 &lt;= 1.25*M6, 1, 0))</formula>
    </cfRule>
    <cfRule type="expression" dxfId="166" priority="167" stopIfTrue="1">
      <formula>IF(M19 &gt; 1.25*M6, 1, 0)</formula>
    </cfRule>
    <cfRule type="expression" dxfId="165" priority="168" stopIfTrue="1">
      <formula>IF(M19 &lt; 0.75*M6, 1, 0)</formula>
    </cfRule>
  </conditionalFormatting>
  <conditionalFormatting sqref="O19">
    <cfRule type="expression" dxfId="164" priority="163" stopIfTrue="1">
      <formula>AND(IF(O19 &gt;= 0.75*O6, 1, 0), IF(O19 &lt;= 1.25*O6, 1, 0))</formula>
    </cfRule>
    <cfRule type="expression" dxfId="163" priority="164" stopIfTrue="1">
      <formula>IF(O19 &gt; 1.25*O6, 1, 0)</formula>
    </cfRule>
    <cfRule type="expression" dxfId="162" priority="165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2012-09-13T17:05:13Z</cp:lastPrinted>
  <dcterms:created xsi:type="dcterms:W3CDTF">2012-07-30T09:28:01Z</dcterms:created>
  <dcterms:modified xsi:type="dcterms:W3CDTF">2012-10-10T11:42:06Z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