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33600" yWindow="-440" windowWidth="25600" windowHeight="20480" tabRatio="500" activeTab="1"/>
  </bookViews>
  <sheets>
    <sheet name="LTE-Streaming" sheetId="1" r:id="rId1"/>
    <sheet name="LTE-Download Delivery" sheetId="3" r:id="rId2"/>
    <sheet name="Sheet1" sheetId="2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1" i="1" l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<sst xmlns="http://schemas.openxmlformats.org/spreadsheetml/2006/main" count="350" uniqueCount="204">
  <si>
    <t>Test Case</t>
  </si>
  <si>
    <t>Error conditions</t>
  </si>
  <si>
    <t>Segment</t>
  </si>
  <si>
    <t>Bearer</t>
  </si>
  <si>
    <t>Maximum achievable</t>
  </si>
  <si>
    <t>Supported</t>
  </si>
  <si>
    <t>T</t>
  </si>
  <si>
    <t>N</t>
  </si>
  <si>
    <t>G</t>
  </si>
  <si>
    <t>K</t>
  </si>
  <si>
    <t>#bad segments over 24h</t>
  </si>
  <si>
    <t>Duration</t>
  </si>
  <si>
    <t>Bitrate</t>
  </si>
  <si>
    <t>media rate</t>
  </si>
  <si>
    <t>Media Bitrate</t>
  </si>
  <si>
    <t>in seconds</t>
  </si>
  <si>
    <t>kbit/s</t>
  </si>
  <si>
    <t>at 0% loss</t>
  </si>
  <si>
    <t>Ideal</t>
  </si>
  <si>
    <t>LS1</t>
  </si>
  <si>
    <t>Markov, 3km/h, 1%</t>
  </si>
  <si>
    <t>LS2</t>
  </si>
  <si>
    <t>LS3</t>
  </si>
  <si>
    <t>LS4</t>
  </si>
  <si>
    <t>LS5</t>
  </si>
  <si>
    <t>LS6</t>
  </si>
  <si>
    <t>LS7</t>
  </si>
  <si>
    <t>Markov, 3km/h, 5%</t>
  </si>
  <si>
    <t>LS8</t>
  </si>
  <si>
    <t>LS9</t>
  </si>
  <si>
    <t>LS10</t>
  </si>
  <si>
    <t>LS11</t>
  </si>
  <si>
    <t>LS12</t>
  </si>
  <si>
    <t>LS13</t>
  </si>
  <si>
    <t>Markov, 3km/h, 10%</t>
  </si>
  <si>
    <t>LS14</t>
  </si>
  <si>
    <t>LS15</t>
  </si>
  <si>
    <t>LS16</t>
  </si>
  <si>
    <t>LS17</t>
  </si>
  <si>
    <t>LS18</t>
  </si>
  <si>
    <t>LS19</t>
  </si>
  <si>
    <t>Markov, 3km/h, 20%</t>
  </si>
  <si>
    <t>LS20</t>
  </si>
  <si>
    <t>LS21</t>
  </si>
  <si>
    <t>LS22</t>
  </si>
  <si>
    <t>LS23</t>
  </si>
  <si>
    <t>LS24</t>
  </si>
  <si>
    <t>LS25</t>
  </si>
  <si>
    <t>Markov, 120km/h, 1%</t>
  </si>
  <si>
    <t>LS26</t>
  </si>
  <si>
    <t>LS27</t>
  </si>
  <si>
    <t>LS28</t>
  </si>
  <si>
    <t>LS29</t>
  </si>
  <si>
    <t>LS30</t>
  </si>
  <si>
    <t>LS31</t>
  </si>
  <si>
    <t>Markov, 120km/h, 5%</t>
  </si>
  <si>
    <t>LS32</t>
  </si>
  <si>
    <t>LS33</t>
  </si>
  <si>
    <t>LS34</t>
  </si>
  <si>
    <t>LS35</t>
  </si>
  <si>
    <t>LS36</t>
  </si>
  <si>
    <t>LS37</t>
  </si>
  <si>
    <t>Markov, 120km/h, 10%</t>
  </si>
  <si>
    <t>LS38</t>
  </si>
  <si>
    <t>LS39</t>
  </si>
  <si>
    <t>LS40</t>
  </si>
  <si>
    <t>LS41</t>
  </si>
  <si>
    <t>LS42</t>
  </si>
  <si>
    <t>LS43</t>
  </si>
  <si>
    <t>Markov, 120km/h, 20%</t>
  </si>
  <si>
    <t>LS44</t>
  </si>
  <si>
    <t>LS45</t>
  </si>
  <si>
    <t>LS46</t>
  </si>
  <si>
    <t>LS47</t>
  </si>
  <si>
    <t>LS48</t>
  </si>
  <si>
    <t>File size</t>
  </si>
  <si>
    <t>FEC Overhead
Ideal</t>
  </si>
  <si>
    <t>Kt</t>
  </si>
  <si>
    <t>Z</t>
  </si>
  <si>
    <t>NS</t>
  </si>
  <si>
    <t>LD1</t>
  </si>
  <si>
    <t>50 kB</t>
  </si>
  <si>
    <t>LD2</t>
  </si>
  <si>
    <t>Audio (1 MB)</t>
  </si>
  <si>
    <t>LD3</t>
  </si>
  <si>
    <t>Clip(3 MB)</t>
  </si>
  <si>
    <t>LD4</t>
  </si>
  <si>
    <t>SD (128 MB)</t>
  </si>
  <si>
    <t>LD5</t>
  </si>
  <si>
    <t>HD(1.8 GB)</t>
  </si>
  <si>
    <t>LD6</t>
  </si>
  <si>
    <t>LD7</t>
  </si>
  <si>
    <t>LD8</t>
  </si>
  <si>
    <t>LD9</t>
  </si>
  <si>
    <t>LD10</t>
  </si>
  <si>
    <t>LD11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</si>
  <si>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</si>
  <si>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</si>
  <si>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</si>
  <si>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</si>
  <si>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</si>
  <si>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</si>
  <si>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</si>
  <si>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</si>
  <si>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</si>
  <si>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</si>
  <si>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</si>
  <si>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</si>
  <si>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</si>
  <si>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</si>
  <si>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</si>
  <si>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</si>
  <si>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</si>
  <si>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</si>
  <si>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</si>
  <si>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</si>
  <si>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</si>
  <si>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</si>
  <si>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</si>
  <si>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</si>
  <si>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</si>
  <si>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>LD37</t>
  </si>
  <si>
    <t>LD38</t>
  </si>
  <si>
    <t>LD39</t>
  </si>
  <si>
    <t>LD40</t>
  </si>
  <si>
    <t>LD41</t>
  </si>
  <si>
    <t>LD42</t>
  </si>
  <si>
    <t>LD43</t>
  </si>
  <si>
    <t>LD44</t>
  </si>
  <si>
    <t>LD45</t>
  </si>
  <si>
    <t>LD46</t>
  </si>
  <si>
    <t>LD47</t>
  </si>
  <si>
    <t>LD48</t>
  </si>
  <si>
    <t>LD49</t>
  </si>
  <si>
    <t>LD50</t>
  </si>
  <si>
    <t>LD51</t>
  </si>
  <si>
    <t>LD52</t>
  </si>
  <si>
    <t>LD53</t>
  </si>
  <si>
    <t>LD54</t>
  </si>
  <si>
    <t>LD55</t>
  </si>
  <si>
    <t>LD56</t>
  </si>
  <si>
    <t>LD57</t>
  </si>
  <si>
    <t>LD58</t>
  </si>
  <si>
    <t>LD59</t>
  </si>
  <si>
    <t>LD60</t>
  </si>
  <si>
    <t>LD61</t>
  </si>
  <si>
    <t>LD62</t>
  </si>
  <si>
    <t>LD63</t>
  </si>
  <si>
    <t>LD64</t>
  </si>
  <si>
    <t>LD65</t>
  </si>
  <si>
    <t>LD66</t>
  </si>
  <si>
    <t>LD67</t>
  </si>
  <si>
    <t>LD68</t>
  </si>
  <si>
    <t>LD69</t>
  </si>
  <si>
    <t>LD71</t>
  </si>
  <si>
    <t>LD72</t>
  </si>
  <si>
    <t>LD73</t>
  </si>
  <si>
    <t>LD74</t>
  </si>
  <si>
    <t>LD75</t>
  </si>
  <si>
    <t>LD76</t>
  </si>
  <si>
    <t>LD77</t>
  </si>
  <si>
    <t>LD78</t>
  </si>
  <si>
    <t>LD79</t>
  </si>
  <si>
    <t>LD80</t>
  </si>
  <si>
    <t>LD81</t>
  </si>
  <si>
    <t>LD82</t>
  </si>
  <si>
    <t>LD83</t>
  </si>
  <si>
    <t>LD84</t>
  </si>
  <si>
    <t>LD85</t>
  </si>
  <si>
    <t>LD86</t>
  </si>
  <si>
    <t>LD87</t>
  </si>
  <si>
    <t>LD88</t>
  </si>
  <si>
    <t>LD89</t>
  </si>
  <si>
    <t>LD90</t>
  </si>
  <si>
    <t>LD91</t>
  </si>
  <si>
    <t>LD92</t>
  </si>
  <si>
    <t>LD93</t>
  </si>
  <si>
    <t>LD94</t>
  </si>
  <si>
    <t>LD95</t>
  </si>
  <si>
    <t>LD96</t>
  </si>
  <si>
    <t>LD97</t>
  </si>
  <si>
    <t>LD98</t>
  </si>
  <si>
    <t>LD99</t>
  </si>
  <si>
    <t>LD100</t>
  </si>
  <si>
    <t>LD101</t>
  </si>
  <si>
    <t>LD102</t>
  </si>
  <si>
    <t>LD103</t>
  </si>
  <si>
    <t>LD104</t>
  </si>
  <si>
    <t>LD105</t>
  </si>
  <si>
    <t>LD106</t>
  </si>
  <si>
    <t>LD107</t>
  </si>
  <si>
    <t>LD108</t>
  </si>
  <si>
    <t>LD109</t>
  </si>
  <si>
    <t>LD110</t>
  </si>
  <si>
    <t>LD111</t>
  </si>
  <si>
    <t>LD112</t>
  </si>
  <si>
    <t>LD113</t>
  </si>
  <si>
    <t>LD114</t>
  </si>
  <si>
    <t>LD115</t>
  </si>
  <si>
    <t>LD116</t>
  </si>
  <si>
    <t>LD117</t>
  </si>
  <si>
    <t>LD118</t>
  </si>
  <si>
    <t>LD119</t>
  </si>
  <si>
    <t>LD120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</si>
</sst>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2" fontId="2" fillId="0" borderId="6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2" workbookViewId="0">
      <selection activeCell="E4" sqref="E4"/>
    </sheetView>
  </sheetViews>
  <sheetFormatPr baseColWidth="10" defaultColWidth="9.1640625" defaultRowHeight="14" x14ac:dyDescent="0"/>
  <cols>
    <col min="1" max="1" width="9.1640625" customWidth="1"/>
    <col min="2" max="2" width="14.5" customWidth="1"/>
    <col min="3" max="3" width="15.5" customWidth="1"/>
    <col min="4" max="6" width="17.33203125" customWidth="1"/>
  </cols>
  <sheetData>
    <row r="1" spans="1:11">
      <c r="A1" s="11" t="s">
        <v>0</v>
      </c>
      <c r="B1" s="1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</row>
    <row r="2" spans="1:11">
      <c r="A2" s="12"/>
      <c r="B2" s="12"/>
      <c r="C2" s="2" t="s">
        <v>11</v>
      </c>
      <c r="D2" s="2" t="s">
        <v>12</v>
      </c>
      <c r="E2" s="2" t="s">
        <v>13</v>
      </c>
      <c r="F2" s="2" t="s">
        <v>14</v>
      </c>
      <c r="G2" s="12"/>
      <c r="H2" s="12"/>
      <c r="I2" s="12"/>
      <c r="J2" s="12"/>
      <c r="K2" s="12"/>
    </row>
    <row r="3" spans="1:11" ht="15" thickBot="1">
      <c r="A3" s="13"/>
      <c r="B3" s="13"/>
      <c r="C3" s="3" t="s">
        <v>15</v>
      </c>
      <c r="D3" s="3" t="s">
        <v>16</v>
      </c>
      <c r="E3" s="3" t="s">
        <v>17</v>
      </c>
      <c r="F3" s="3" t="s">
        <v>18</v>
      </c>
      <c r="G3" s="13"/>
      <c r="H3" s="13"/>
      <c r="I3" s="13"/>
      <c r="J3" s="13"/>
      <c r="K3" s="13"/>
    </row>
    <row r="4" spans="1:11" ht="15" thickBot="1">
      <c r="A4" s="4" t="s">
        <v>19</v>
      </c>
      <c r="B4" s="8" t="s">
        <v>20</v>
      </c>
      <c r="C4" s="5">
        <v>1</v>
      </c>
      <c r="D4" s="5">
        <v>266.39999999999998</v>
      </c>
      <c r="E4" s="5">
        <v>257.60000000000002</v>
      </c>
      <c r="F4" s="6">
        <f>J4*G4*8/(1000*C4)</f>
        <v>216.38399999999999</v>
      </c>
      <c r="G4" s="5">
        <v>1288</v>
      </c>
      <c r="H4" s="5">
        <v>25</v>
      </c>
      <c r="I4" s="5">
        <v>1</v>
      </c>
      <c r="J4" s="5">
        <v>21</v>
      </c>
      <c r="K4" s="7">
        <v>14</v>
      </c>
    </row>
    <row r="5" spans="1:11" ht="15" thickBot="1">
      <c r="A5" s="4" t="s">
        <v>21</v>
      </c>
      <c r="B5" s="9"/>
      <c r="C5" s="5">
        <v>1</v>
      </c>
      <c r="D5" s="5">
        <v>398.4</v>
      </c>
      <c r="E5" s="5">
        <v>363.2</v>
      </c>
      <c r="F5" s="6">
        <f t="shared" ref="F5:F51" si="0">J5*G5*8/(1000*C5)</f>
        <v>315.98399999999998</v>
      </c>
      <c r="G5" s="5">
        <v>454</v>
      </c>
      <c r="H5" s="5">
        <v>100</v>
      </c>
      <c r="I5" s="5">
        <v>1</v>
      </c>
      <c r="J5" s="5">
        <v>87</v>
      </c>
      <c r="K5" s="7">
        <v>18</v>
      </c>
    </row>
    <row r="6" spans="1:11" ht="15" thickBot="1">
      <c r="A6" s="4" t="s">
        <v>22</v>
      </c>
      <c r="B6" s="9"/>
      <c r="C6" s="5">
        <v>1</v>
      </c>
      <c r="D6" s="5">
        <v>1065.5999999999999</v>
      </c>
      <c r="E6" s="5">
        <v>1030.4000000000001</v>
      </c>
      <c r="F6" s="6">
        <f t="shared" si="0"/>
        <v>896.44799999999998</v>
      </c>
      <c r="G6" s="5">
        <v>1288</v>
      </c>
      <c r="H6" s="5">
        <v>100</v>
      </c>
      <c r="I6" s="5">
        <v>1</v>
      </c>
      <c r="J6" s="5">
        <v>87</v>
      </c>
      <c r="K6" s="7">
        <v>18</v>
      </c>
    </row>
    <row r="7" spans="1:11" ht="15" thickBot="1">
      <c r="A7" s="4" t="s">
        <v>23</v>
      </c>
      <c r="B7" s="9"/>
      <c r="C7" s="5">
        <v>4</v>
      </c>
      <c r="D7" s="5">
        <v>266.39999999999998</v>
      </c>
      <c r="E7" s="5">
        <v>257.60000000000002</v>
      </c>
      <c r="F7" s="6">
        <f t="shared" si="0"/>
        <v>242.14400000000001</v>
      </c>
      <c r="G7" s="5">
        <v>1288</v>
      </c>
      <c r="H7" s="5">
        <v>100</v>
      </c>
      <c r="I7" s="5">
        <v>1</v>
      </c>
      <c r="J7" s="5">
        <v>94</v>
      </c>
      <c r="K7" s="7">
        <v>8</v>
      </c>
    </row>
    <row r="8" spans="1:11" ht="15" thickBot="1">
      <c r="A8" s="4" t="s">
        <v>24</v>
      </c>
      <c r="B8" s="9"/>
      <c r="C8" s="5">
        <v>4</v>
      </c>
      <c r="D8" s="5">
        <v>398.4</v>
      </c>
      <c r="E8" s="5">
        <v>363.2</v>
      </c>
      <c r="F8" s="6">
        <f t="shared" si="0"/>
        <v>345.04</v>
      </c>
      <c r="G8" s="5">
        <v>454</v>
      </c>
      <c r="H8" s="5">
        <v>400</v>
      </c>
      <c r="I8" s="5">
        <v>1</v>
      </c>
      <c r="J8" s="5">
        <v>380</v>
      </c>
      <c r="K8" s="7">
        <v>20</v>
      </c>
    </row>
    <row r="9" spans="1:11" ht="15" thickBot="1">
      <c r="A9" s="4" t="s">
        <v>25</v>
      </c>
      <c r="B9" s="10"/>
      <c r="C9" s="5">
        <v>4</v>
      </c>
      <c r="D9" s="5">
        <v>1065.5999999999999</v>
      </c>
      <c r="E9" s="5">
        <v>1030.4000000000001</v>
      </c>
      <c r="F9" s="6">
        <f t="shared" si="0"/>
        <v>978.88</v>
      </c>
      <c r="G9" s="5">
        <v>1288</v>
      </c>
      <c r="H9" s="5">
        <v>400</v>
      </c>
      <c r="I9" s="5">
        <v>1</v>
      </c>
      <c r="J9" s="5">
        <v>380</v>
      </c>
      <c r="K9" s="7">
        <v>20</v>
      </c>
    </row>
    <row r="10" spans="1:11" ht="15" thickBot="1">
      <c r="A10" s="4" t="s">
        <v>26</v>
      </c>
      <c r="B10" s="8" t="s">
        <v>27</v>
      </c>
      <c r="C10" s="5">
        <v>1</v>
      </c>
      <c r="D10" s="5">
        <v>266.39999999999998</v>
      </c>
      <c r="E10" s="5">
        <v>257.60000000000002</v>
      </c>
      <c r="F10" s="6">
        <f t="shared" si="0"/>
        <v>164.864</v>
      </c>
      <c r="G10" s="5">
        <v>1288</v>
      </c>
      <c r="H10" s="5">
        <v>25</v>
      </c>
      <c r="I10" s="5">
        <v>1</v>
      </c>
      <c r="J10" s="5">
        <v>16</v>
      </c>
      <c r="K10" s="7">
        <v>11</v>
      </c>
    </row>
    <row r="11" spans="1:11" ht="15" thickBot="1">
      <c r="A11" s="4" t="s">
        <v>28</v>
      </c>
      <c r="B11" s="9"/>
      <c r="C11" s="5">
        <v>1</v>
      </c>
      <c r="D11" s="5">
        <v>398.4</v>
      </c>
      <c r="E11" s="5">
        <v>363.2</v>
      </c>
      <c r="F11" s="6">
        <f t="shared" si="0"/>
        <v>250.608</v>
      </c>
      <c r="G11" s="5">
        <v>454</v>
      </c>
      <c r="H11" s="5">
        <v>100</v>
      </c>
      <c r="I11" s="5">
        <v>1</v>
      </c>
      <c r="J11" s="5">
        <v>69</v>
      </c>
      <c r="K11" s="7">
        <v>18</v>
      </c>
    </row>
    <row r="12" spans="1:11" ht="15" thickBot="1">
      <c r="A12" s="4" t="s">
        <v>29</v>
      </c>
      <c r="B12" s="9"/>
      <c r="C12" s="5">
        <v>1</v>
      </c>
      <c r="D12" s="5">
        <v>1065.5999999999999</v>
      </c>
      <c r="E12" s="5">
        <v>1030.4000000000001</v>
      </c>
      <c r="F12" s="6">
        <f t="shared" si="0"/>
        <v>710.976</v>
      </c>
      <c r="G12" s="5">
        <v>1288</v>
      </c>
      <c r="H12" s="5">
        <v>100</v>
      </c>
      <c r="I12" s="5">
        <v>1</v>
      </c>
      <c r="J12" s="5">
        <v>69</v>
      </c>
      <c r="K12" s="7">
        <v>18</v>
      </c>
    </row>
    <row r="13" spans="1:11" ht="15" thickBot="1">
      <c r="A13" s="4" t="s">
        <v>30</v>
      </c>
      <c r="B13" s="9"/>
      <c r="C13" s="5">
        <v>4</v>
      </c>
      <c r="D13" s="5">
        <v>266.39999999999998</v>
      </c>
      <c r="E13" s="5">
        <v>257.60000000000002</v>
      </c>
      <c r="F13" s="6">
        <f t="shared" si="0"/>
        <v>216.38399999999999</v>
      </c>
      <c r="G13" s="5">
        <v>1288</v>
      </c>
      <c r="H13" s="5">
        <v>100</v>
      </c>
      <c r="I13" s="5">
        <v>1</v>
      </c>
      <c r="J13" s="5">
        <v>84</v>
      </c>
      <c r="K13" s="7">
        <v>24</v>
      </c>
    </row>
    <row r="14" spans="1:11" ht="15" thickBot="1">
      <c r="A14" s="4" t="s">
        <v>31</v>
      </c>
      <c r="B14" s="9"/>
      <c r="C14" s="5">
        <v>4</v>
      </c>
      <c r="D14" s="5">
        <v>398.4</v>
      </c>
      <c r="E14" s="5">
        <v>363.2</v>
      </c>
      <c r="F14" s="6">
        <f t="shared" si="0"/>
        <v>309.62799999999999</v>
      </c>
      <c r="G14" s="5">
        <v>454</v>
      </c>
      <c r="H14" s="5">
        <v>400</v>
      </c>
      <c r="I14" s="5">
        <v>1</v>
      </c>
      <c r="J14" s="5">
        <v>341</v>
      </c>
      <c r="K14" s="7">
        <v>23</v>
      </c>
    </row>
    <row r="15" spans="1:11" ht="15" thickBot="1">
      <c r="A15" s="4" t="s">
        <v>32</v>
      </c>
      <c r="B15" s="10"/>
      <c r="C15" s="5">
        <v>4</v>
      </c>
      <c r="D15" s="5">
        <v>1065.5999999999999</v>
      </c>
      <c r="E15" s="5">
        <v>1030.4000000000001</v>
      </c>
      <c r="F15" s="6">
        <f t="shared" si="0"/>
        <v>878.41600000000005</v>
      </c>
      <c r="G15" s="5">
        <v>1288</v>
      </c>
      <c r="H15" s="5">
        <v>400</v>
      </c>
      <c r="I15" s="5">
        <v>1</v>
      </c>
      <c r="J15" s="5">
        <v>341</v>
      </c>
      <c r="K15" s="7">
        <v>23</v>
      </c>
    </row>
    <row r="16" spans="1:11" ht="15" thickBot="1">
      <c r="A16" s="4" t="s">
        <v>33</v>
      </c>
      <c r="B16" s="8" t="s">
        <v>34</v>
      </c>
      <c r="C16" s="5">
        <v>1</v>
      </c>
      <c r="D16" s="5">
        <v>266.39999999999998</v>
      </c>
      <c r="E16" s="5">
        <v>257.60000000000002</v>
      </c>
      <c r="F16" s="6">
        <f t="shared" si="0"/>
        <v>133.952</v>
      </c>
      <c r="G16" s="5">
        <v>1288</v>
      </c>
      <c r="H16" s="5">
        <v>25</v>
      </c>
      <c r="I16" s="5">
        <v>1</v>
      </c>
      <c r="J16" s="5">
        <v>13</v>
      </c>
      <c r="K16" s="7">
        <v>11</v>
      </c>
    </row>
    <row r="17" spans="1:11" ht="15" thickBot="1">
      <c r="A17" s="4" t="s">
        <v>35</v>
      </c>
      <c r="B17" s="9"/>
      <c r="C17" s="5">
        <v>1</v>
      </c>
      <c r="D17" s="5">
        <v>398.4</v>
      </c>
      <c r="E17" s="5">
        <v>363.2</v>
      </c>
      <c r="F17" s="6">
        <f t="shared" si="0"/>
        <v>199.76</v>
      </c>
      <c r="G17" s="5">
        <v>454</v>
      </c>
      <c r="H17" s="5">
        <v>100</v>
      </c>
      <c r="I17" s="5">
        <v>1</v>
      </c>
      <c r="J17" s="5">
        <v>55</v>
      </c>
      <c r="K17" s="7">
        <v>22</v>
      </c>
    </row>
    <row r="18" spans="1:11" ht="15" thickBot="1">
      <c r="A18" s="4" t="s">
        <v>36</v>
      </c>
      <c r="B18" s="9"/>
      <c r="C18" s="5">
        <v>1</v>
      </c>
      <c r="D18" s="5">
        <v>1065.5999999999999</v>
      </c>
      <c r="E18" s="5">
        <v>1030.4000000000001</v>
      </c>
      <c r="F18" s="6">
        <f t="shared" si="0"/>
        <v>566.72</v>
      </c>
      <c r="G18" s="5">
        <v>1288</v>
      </c>
      <c r="H18" s="5">
        <v>100</v>
      </c>
      <c r="I18" s="5">
        <v>1</v>
      </c>
      <c r="J18" s="5">
        <v>55</v>
      </c>
      <c r="K18" s="7">
        <v>22</v>
      </c>
    </row>
    <row r="19" spans="1:11" ht="15" thickBot="1">
      <c r="A19" s="4" t="s">
        <v>37</v>
      </c>
      <c r="B19" s="9"/>
      <c r="C19" s="5">
        <v>4</v>
      </c>
      <c r="D19" s="5">
        <v>266.39999999999998</v>
      </c>
      <c r="E19" s="5">
        <v>257.60000000000002</v>
      </c>
      <c r="F19" s="6">
        <f t="shared" si="0"/>
        <v>193.2</v>
      </c>
      <c r="G19" s="5">
        <v>1288</v>
      </c>
      <c r="H19" s="5">
        <v>100</v>
      </c>
      <c r="I19" s="5">
        <v>1</v>
      </c>
      <c r="J19" s="5">
        <v>75</v>
      </c>
      <c r="K19" s="7">
        <v>20</v>
      </c>
    </row>
    <row r="20" spans="1:11" ht="15" thickBot="1">
      <c r="A20" s="4" t="s">
        <v>38</v>
      </c>
      <c r="B20" s="9"/>
      <c r="C20" s="5">
        <v>4</v>
      </c>
      <c r="D20" s="5">
        <v>398.4</v>
      </c>
      <c r="E20" s="5">
        <v>363.2</v>
      </c>
      <c r="F20" s="6">
        <f t="shared" si="0"/>
        <v>276.03199999999998</v>
      </c>
      <c r="G20" s="5">
        <v>454</v>
      </c>
      <c r="H20" s="5">
        <v>400</v>
      </c>
      <c r="I20" s="5">
        <v>1</v>
      </c>
      <c r="J20" s="5">
        <v>304</v>
      </c>
      <c r="K20" s="7">
        <v>23</v>
      </c>
    </row>
    <row r="21" spans="1:11" ht="15" thickBot="1">
      <c r="A21" s="4" t="s">
        <v>39</v>
      </c>
      <c r="B21" s="10"/>
      <c r="C21" s="5">
        <v>4</v>
      </c>
      <c r="D21" s="5">
        <v>1065.5999999999999</v>
      </c>
      <c r="E21" s="5">
        <v>1030.4000000000001</v>
      </c>
      <c r="F21" s="6">
        <f t="shared" si="0"/>
        <v>783.10400000000004</v>
      </c>
      <c r="G21" s="5">
        <v>1288</v>
      </c>
      <c r="H21" s="5">
        <v>400</v>
      </c>
      <c r="I21" s="5">
        <v>1</v>
      </c>
      <c r="J21" s="5">
        <v>304</v>
      </c>
      <c r="K21" s="7">
        <v>23</v>
      </c>
    </row>
    <row r="22" spans="1:11" ht="15" thickBot="1">
      <c r="A22" s="4" t="s">
        <v>40</v>
      </c>
      <c r="B22" s="8" t="s">
        <v>41</v>
      </c>
      <c r="C22" s="5">
        <v>1</v>
      </c>
      <c r="D22" s="5">
        <v>266.39999999999998</v>
      </c>
      <c r="E22" s="5">
        <v>257.60000000000002</v>
      </c>
      <c r="F22" s="6">
        <f t="shared" si="0"/>
        <v>92.736000000000004</v>
      </c>
      <c r="G22" s="5">
        <v>1288</v>
      </c>
      <c r="H22" s="5">
        <v>25</v>
      </c>
      <c r="I22" s="5">
        <v>1</v>
      </c>
      <c r="J22" s="5">
        <v>9</v>
      </c>
      <c r="K22" s="7">
        <v>23</v>
      </c>
    </row>
    <row r="23" spans="1:11" ht="15" thickBot="1">
      <c r="A23" s="4" t="s">
        <v>42</v>
      </c>
      <c r="B23" s="9"/>
      <c r="C23" s="5">
        <v>1</v>
      </c>
      <c r="D23" s="5">
        <v>398.4</v>
      </c>
      <c r="E23" s="5">
        <v>363.2</v>
      </c>
      <c r="F23" s="6">
        <f t="shared" si="0"/>
        <v>138.01599999999999</v>
      </c>
      <c r="G23" s="5">
        <v>454</v>
      </c>
      <c r="H23" s="5">
        <v>100</v>
      </c>
      <c r="I23" s="5">
        <v>1</v>
      </c>
      <c r="J23" s="5">
        <v>38</v>
      </c>
      <c r="K23" s="7">
        <v>19</v>
      </c>
    </row>
    <row r="24" spans="1:11" ht="15" thickBot="1">
      <c r="A24" s="4" t="s">
        <v>43</v>
      </c>
      <c r="B24" s="9"/>
      <c r="C24" s="5">
        <v>1</v>
      </c>
      <c r="D24" s="5">
        <v>1065.5999999999999</v>
      </c>
      <c r="E24" s="5">
        <v>1030.4000000000001</v>
      </c>
      <c r="F24" s="6">
        <f t="shared" si="0"/>
        <v>391.55200000000002</v>
      </c>
      <c r="G24" s="5">
        <v>1288</v>
      </c>
      <c r="H24" s="5">
        <v>100</v>
      </c>
      <c r="I24" s="5">
        <v>1</v>
      </c>
      <c r="J24" s="5">
        <v>38</v>
      </c>
      <c r="K24" s="7">
        <v>19</v>
      </c>
    </row>
    <row r="25" spans="1:11" ht="15" thickBot="1">
      <c r="A25" s="4" t="s">
        <v>44</v>
      </c>
      <c r="B25" s="9"/>
      <c r="C25" s="5">
        <v>4</v>
      </c>
      <c r="D25" s="5">
        <v>266.39999999999998</v>
      </c>
      <c r="E25" s="5">
        <v>257.60000000000002</v>
      </c>
      <c r="F25" s="6">
        <f t="shared" si="0"/>
        <v>154.56</v>
      </c>
      <c r="G25" s="5">
        <v>1288</v>
      </c>
      <c r="H25" s="5">
        <v>100</v>
      </c>
      <c r="I25" s="5">
        <v>1</v>
      </c>
      <c r="J25" s="5">
        <v>60</v>
      </c>
      <c r="K25" s="7">
        <v>13</v>
      </c>
    </row>
    <row r="26" spans="1:11" ht="15" thickBot="1">
      <c r="A26" s="4" t="s">
        <v>45</v>
      </c>
      <c r="B26" s="9"/>
      <c r="C26" s="5">
        <v>4</v>
      </c>
      <c r="D26" s="5">
        <v>398.4</v>
      </c>
      <c r="E26" s="5">
        <v>363.2</v>
      </c>
      <c r="F26" s="6">
        <f t="shared" si="0"/>
        <v>224.27600000000001</v>
      </c>
      <c r="G26" s="5">
        <v>454</v>
      </c>
      <c r="H26" s="5">
        <v>400</v>
      </c>
      <c r="I26" s="5">
        <v>1</v>
      </c>
      <c r="J26" s="5">
        <v>247</v>
      </c>
      <c r="K26" s="7">
        <v>24</v>
      </c>
    </row>
    <row r="27" spans="1:11" ht="15" thickBot="1">
      <c r="A27" s="4" t="s">
        <v>46</v>
      </c>
      <c r="B27" s="10"/>
      <c r="C27" s="5">
        <v>4</v>
      </c>
      <c r="D27" s="5">
        <v>1065.5999999999999</v>
      </c>
      <c r="E27" s="5">
        <v>1030.4000000000001</v>
      </c>
      <c r="F27" s="6">
        <f t="shared" si="0"/>
        <v>636.27200000000005</v>
      </c>
      <c r="G27" s="5">
        <v>1288</v>
      </c>
      <c r="H27" s="5">
        <v>400</v>
      </c>
      <c r="I27" s="5">
        <v>1</v>
      </c>
      <c r="J27" s="5">
        <v>247</v>
      </c>
      <c r="K27" s="7">
        <v>24</v>
      </c>
    </row>
    <row r="28" spans="1:11" ht="15" thickBot="1">
      <c r="A28" s="4" t="s">
        <v>47</v>
      </c>
      <c r="B28" s="8" t="s">
        <v>48</v>
      </c>
      <c r="C28" s="5">
        <v>1</v>
      </c>
      <c r="D28" s="5">
        <v>266.39999999999998</v>
      </c>
      <c r="E28" s="5">
        <v>257.60000000000002</v>
      </c>
      <c r="F28" s="6">
        <f t="shared" si="0"/>
        <v>226.68799999999999</v>
      </c>
      <c r="G28" s="5">
        <v>1288</v>
      </c>
      <c r="H28" s="5">
        <v>25</v>
      </c>
      <c r="I28" s="5">
        <v>1</v>
      </c>
      <c r="J28" s="5">
        <v>22</v>
      </c>
      <c r="K28" s="7">
        <v>14</v>
      </c>
    </row>
    <row r="29" spans="1:11" ht="15" thickBot="1">
      <c r="A29" s="4" t="s">
        <v>49</v>
      </c>
      <c r="B29" s="9"/>
      <c r="C29" s="5">
        <v>1</v>
      </c>
      <c r="D29" s="5">
        <v>398.4</v>
      </c>
      <c r="E29" s="5">
        <v>363.2</v>
      </c>
      <c r="F29" s="6">
        <f t="shared" si="0"/>
        <v>341.40800000000002</v>
      </c>
      <c r="G29" s="5">
        <v>454</v>
      </c>
      <c r="H29" s="5">
        <v>100</v>
      </c>
      <c r="I29" s="5">
        <v>1</v>
      </c>
      <c r="J29" s="5">
        <v>94</v>
      </c>
      <c r="K29" s="7">
        <v>11</v>
      </c>
    </row>
    <row r="30" spans="1:11" ht="15" thickBot="1">
      <c r="A30" s="4" t="s">
        <v>50</v>
      </c>
      <c r="B30" s="9"/>
      <c r="C30" s="5">
        <v>1</v>
      </c>
      <c r="D30" s="5">
        <v>1065.5999999999999</v>
      </c>
      <c r="E30" s="5">
        <v>1030.4000000000001</v>
      </c>
      <c r="F30" s="6">
        <f t="shared" si="0"/>
        <v>968.57600000000002</v>
      </c>
      <c r="G30" s="5">
        <v>1288</v>
      </c>
      <c r="H30" s="5">
        <v>100</v>
      </c>
      <c r="I30" s="5">
        <v>1</v>
      </c>
      <c r="J30" s="5">
        <v>94</v>
      </c>
      <c r="K30" s="7">
        <v>11</v>
      </c>
    </row>
    <row r="31" spans="1:11" ht="15" thickBot="1">
      <c r="A31" s="4" t="s">
        <v>51</v>
      </c>
      <c r="B31" s="9"/>
      <c r="C31" s="5">
        <v>4</v>
      </c>
      <c r="D31" s="5">
        <v>266.39999999999998</v>
      </c>
      <c r="E31" s="5">
        <v>257.60000000000002</v>
      </c>
      <c r="F31" s="6">
        <f t="shared" si="0"/>
        <v>244.72</v>
      </c>
      <c r="G31" s="5">
        <v>1288</v>
      </c>
      <c r="H31" s="5">
        <v>100</v>
      </c>
      <c r="I31" s="5">
        <v>1</v>
      </c>
      <c r="J31" s="5">
        <v>95</v>
      </c>
      <c r="K31" s="7">
        <v>21</v>
      </c>
    </row>
    <row r="32" spans="1:11" ht="15" thickBot="1">
      <c r="A32" s="4" t="s">
        <v>52</v>
      </c>
      <c r="B32" s="9"/>
      <c r="C32" s="5">
        <v>4</v>
      </c>
      <c r="D32" s="5">
        <v>398.4</v>
      </c>
      <c r="E32" s="5">
        <v>363.2</v>
      </c>
      <c r="F32" s="6">
        <f t="shared" si="0"/>
        <v>352.30399999999997</v>
      </c>
      <c r="G32" s="5">
        <v>454</v>
      </c>
      <c r="H32" s="5">
        <v>400</v>
      </c>
      <c r="I32" s="5">
        <v>1</v>
      </c>
      <c r="J32" s="5">
        <v>388</v>
      </c>
      <c r="K32" s="7">
        <v>8</v>
      </c>
    </row>
    <row r="33" spans="1:11" ht="15" thickBot="1">
      <c r="A33" s="4" t="s">
        <v>53</v>
      </c>
      <c r="B33" s="10"/>
      <c r="C33" s="5">
        <v>4</v>
      </c>
      <c r="D33" s="5">
        <v>1065.5999999999999</v>
      </c>
      <c r="E33" s="5">
        <v>1030.4000000000001</v>
      </c>
      <c r="F33" s="6">
        <f t="shared" si="0"/>
        <v>999.48800000000006</v>
      </c>
      <c r="G33" s="5">
        <v>1288</v>
      </c>
      <c r="H33" s="5">
        <v>400</v>
      </c>
      <c r="I33" s="5">
        <v>1</v>
      </c>
      <c r="J33" s="5">
        <v>388</v>
      </c>
      <c r="K33" s="7">
        <v>8</v>
      </c>
    </row>
    <row r="34" spans="1:11" ht="15" thickBot="1">
      <c r="A34" s="4" t="s">
        <v>54</v>
      </c>
      <c r="B34" s="8" t="s">
        <v>55</v>
      </c>
      <c r="C34" s="5">
        <v>1</v>
      </c>
      <c r="D34" s="5">
        <v>266.39999999999998</v>
      </c>
      <c r="E34" s="5">
        <v>257.60000000000002</v>
      </c>
      <c r="F34" s="6">
        <f t="shared" si="0"/>
        <v>185.47200000000001</v>
      </c>
      <c r="G34" s="5">
        <v>1288</v>
      </c>
      <c r="H34" s="5">
        <v>25</v>
      </c>
      <c r="I34" s="5">
        <v>1</v>
      </c>
      <c r="J34" s="5">
        <v>18</v>
      </c>
      <c r="K34" s="7">
        <v>3</v>
      </c>
    </row>
    <row r="35" spans="1:11" ht="15" thickBot="1">
      <c r="A35" s="4" t="s">
        <v>56</v>
      </c>
      <c r="B35" s="9"/>
      <c r="C35" s="5">
        <v>1</v>
      </c>
      <c r="D35" s="5">
        <v>398.4</v>
      </c>
      <c r="E35" s="5">
        <v>363.2</v>
      </c>
      <c r="F35" s="6">
        <f t="shared" si="0"/>
        <v>312.35199999999998</v>
      </c>
      <c r="G35" s="5">
        <v>454</v>
      </c>
      <c r="H35" s="5">
        <v>100</v>
      </c>
      <c r="I35" s="5">
        <v>1</v>
      </c>
      <c r="J35" s="5">
        <v>86</v>
      </c>
      <c r="K35" s="7">
        <v>23</v>
      </c>
    </row>
    <row r="36" spans="1:11" ht="15" thickBot="1">
      <c r="A36" s="4" t="s">
        <v>57</v>
      </c>
      <c r="B36" s="9"/>
      <c r="C36" s="5">
        <v>1</v>
      </c>
      <c r="D36" s="5">
        <v>1065.5999999999999</v>
      </c>
      <c r="E36" s="5">
        <v>1030.4000000000001</v>
      </c>
      <c r="F36" s="6">
        <f t="shared" si="0"/>
        <v>886.14400000000001</v>
      </c>
      <c r="G36" s="5">
        <v>1288</v>
      </c>
      <c r="H36" s="5">
        <v>100</v>
      </c>
      <c r="I36" s="5">
        <v>1</v>
      </c>
      <c r="J36" s="5">
        <v>86</v>
      </c>
      <c r="K36" s="7">
        <v>23</v>
      </c>
    </row>
    <row r="37" spans="1:11" ht="15" thickBot="1">
      <c r="A37" s="4" t="s">
        <v>58</v>
      </c>
      <c r="B37" s="9"/>
      <c r="C37" s="5">
        <v>4</v>
      </c>
      <c r="D37" s="5">
        <v>266.39999999999998</v>
      </c>
      <c r="E37" s="5">
        <v>257.60000000000002</v>
      </c>
      <c r="F37" s="6">
        <f t="shared" si="0"/>
        <v>224.11199999999999</v>
      </c>
      <c r="G37" s="5">
        <v>1288</v>
      </c>
      <c r="H37" s="5">
        <v>100</v>
      </c>
      <c r="I37" s="5">
        <v>1</v>
      </c>
      <c r="J37" s="5">
        <v>87</v>
      </c>
      <c r="K37" s="7">
        <v>16</v>
      </c>
    </row>
    <row r="38" spans="1:11" ht="15" thickBot="1">
      <c r="A38" s="4" t="s">
        <v>59</v>
      </c>
      <c r="B38" s="9"/>
      <c r="C38" s="5">
        <v>4</v>
      </c>
      <c r="D38" s="5">
        <v>398.4</v>
      </c>
      <c r="E38" s="5">
        <v>363.2</v>
      </c>
      <c r="F38" s="6">
        <f t="shared" si="0"/>
        <v>330.512</v>
      </c>
      <c r="G38" s="5">
        <v>454</v>
      </c>
      <c r="H38" s="5">
        <v>400</v>
      </c>
      <c r="I38" s="5">
        <v>1</v>
      </c>
      <c r="J38" s="5">
        <v>364</v>
      </c>
      <c r="K38" s="7">
        <v>22</v>
      </c>
    </row>
    <row r="39" spans="1:11" ht="15" thickBot="1">
      <c r="A39" s="4" t="s">
        <v>60</v>
      </c>
      <c r="B39" s="10"/>
      <c r="C39" s="5">
        <v>4</v>
      </c>
      <c r="D39" s="5">
        <v>1065.5999999999999</v>
      </c>
      <c r="E39" s="5">
        <v>1030.4000000000001</v>
      </c>
      <c r="F39" s="6">
        <f t="shared" si="0"/>
        <v>937.66399999999999</v>
      </c>
      <c r="G39" s="5">
        <v>1288</v>
      </c>
      <c r="H39" s="5">
        <v>400</v>
      </c>
      <c r="I39" s="5">
        <v>1</v>
      </c>
      <c r="J39" s="5">
        <v>364</v>
      </c>
      <c r="K39" s="7">
        <v>22</v>
      </c>
    </row>
    <row r="40" spans="1:11" ht="15" thickBot="1">
      <c r="A40" s="4" t="s">
        <v>61</v>
      </c>
      <c r="B40" s="8" t="s">
        <v>62</v>
      </c>
      <c r="C40" s="5">
        <v>1</v>
      </c>
      <c r="D40" s="5">
        <v>266.39999999999998</v>
      </c>
      <c r="E40" s="5">
        <v>257.60000000000002</v>
      </c>
      <c r="F40" s="6">
        <f t="shared" si="0"/>
        <v>164.864</v>
      </c>
      <c r="G40" s="5">
        <v>1288</v>
      </c>
      <c r="H40" s="5">
        <v>25</v>
      </c>
      <c r="I40" s="5">
        <v>1</v>
      </c>
      <c r="J40" s="5">
        <v>16</v>
      </c>
      <c r="K40" s="7">
        <v>10</v>
      </c>
    </row>
    <row r="41" spans="1:11" ht="15" thickBot="1">
      <c r="A41" s="4" t="s">
        <v>63</v>
      </c>
      <c r="B41" s="9"/>
      <c r="C41" s="5">
        <v>1</v>
      </c>
      <c r="D41" s="5">
        <v>398.4</v>
      </c>
      <c r="E41" s="5">
        <v>363.2</v>
      </c>
      <c r="F41" s="6">
        <f t="shared" si="0"/>
        <v>283.29599999999999</v>
      </c>
      <c r="G41" s="5">
        <v>454</v>
      </c>
      <c r="H41" s="5">
        <v>100</v>
      </c>
      <c r="I41" s="5">
        <v>1</v>
      </c>
      <c r="J41" s="5">
        <v>78</v>
      </c>
      <c r="K41" s="7">
        <v>23</v>
      </c>
    </row>
    <row r="42" spans="1:11" ht="15" thickBot="1">
      <c r="A42" s="4" t="s">
        <v>64</v>
      </c>
      <c r="B42" s="9"/>
      <c r="C42" s="5">
        <v>1</v>
      </c>
      <c r="D42" s="5">
        <v>1065.5999999999999</v>
      </c>
      <c r="E42" s="5">
        <v>1030.4000000000001</v>
      </c>
      <c r="F42" s="6">
        <f t="shared" si="0"/>
        <v>803.71199999999999</v>
      </c>
      <c r="G42" s="5">
        <v>1288</v>
      </c>
      <c r="H42" s="5">
        <v>100</v>
      </c>
      <c r="I42" s="5">
        <v>1</v>
      </c>
      <c r="J42" s="5">
        <v>78</v>
      </c>
      <c r="K42" s="7">
        <v>23</v>
      </c>
    </row>
    <row r="43" spans="1:11" ht="15" thickBot="1">
      <c r="A43" s="4" t="s">
        <v>65</v>
      </c>
      <c r="B43" s="9"/>
      <c r="C43" s="5">
        <v>4</v>
      </c>
      <c r="D43" s="5">
        <v>266.39999999999998</v>
      </c>
      <c r="E43" s="5">
        <v>257.60000000000002</v>
      </c>
      <c r="F43" s="6">
        <f t="shared" si="0"/>
        <v>203.50399999999999</v>
      </c>
      <c r="G43" s="5">
        <v>1288</v>
      </c>
      <c r="H43" s="5">
        <v>100</v>
      </c>
      <c r="I43" s="5">
        <v>1</v>
      </c>
      <c r="J43" s="5">
        <v>79</v>
      </c>
      <c r="K43" s="7">
        <v>12</v>
      </c>
    </row>
    <row r="44" spans="1:11" ht="15" thickBot="1">
      <c r="A44" s="4" t="s">
        <v>66</v>
      </c>
      <c r="B44" s="9"/>
      <c r="C44" s="5">
        <v>4</v>
      </c>
      <c r="D44" s="5">
        <v>398.4</v>
      </c>
      <c r="E44" s="5">
        <v>363.2</v>
      </c>
      <c r="F44" s="6">
        <f t="shared" si="0"/>
        <v>306.904</v>
      </c>
      <c r="G44" s="5">
        <v>454</v>
      </c>
      <c r="H44" s="5">
        <v>400</v>
      </c>
      <c r="I44" s="5">
        <v>1</v>
      </c>
      <c r="J44" s="5">
        <v>338</v>
      </c>
      <c r="K44" s="7">
        <v>22</v>
      </c>
    </row>
    <row r="45" spans="1:11" ht="15" thickBot="1">
      <c r="A45" s="4" t="s">
        <v>67</v>
      </c>
      <c r="B45" s="10"/>
      <c r="C45" s="5">
        <v>4</v>
      </c>
      <c r="D45" s="5">
        <v>1065.5999999999999</v>
      </c>
      <c r="E45" s="5">
        <v>1030.4000000000001</v>
      </c>
      <c r="F45" s="6">
        <f t="shared" si="0"/>
        <v>870.68799999999999</v>
      </c>
      <c r="G45" s="5">
        <v>1288</v>
      </c>
      <c r="H45" s="5">
        <v>400</v>
      </c>
      <c r="I45" s="5">
        <v>1</v>
      </c>
      <c r="J45" s="5">
        <v>338</v>
      </c>
      <c r="K45" s="7">
        <v>22</v>
      </c>
    </row>
    <row r="46" spans="1:11" ht="15" thickBot="1">
      <c r="A46" s="4" t="s">
        <v>68</v>
      </c>
      <c r="B46" s="8" t="s">
        <v>69</v>
      </c>
      <c r="C46" s="5">
        <v>1</v>
      </c>
      <c r="D46" s="5">
        <v>266.39999999999998</v>
      </c>
      <c r="E46" s="5">
        <v>257.60000000000002</v>
      </c>
      <c r="F46" s="6">
        <f t="shared" si="0"/>
        <v>123.648</v>
      </c>
      <c r="G46" s="5">
        <v>1288</v>
      </c>
      <c r="H46" s="5">
        <v>25</v>
      </c>
      <c r="I46" s="5">
        <v>1</v>
      </c>
      <c r="J46" s="5">
        <v>12</v>
      </c>
      <c r="K46" s="7">
        <v>12</v>
      </c>
    </row>
    <row r="47" spans="1:11" ht="15" thickBot="1">
      <c r="A47" s="4" t="s">
        <v>70</v>
      </c>
      <c r="B47" s="9"/>
      <c r="C47" s="5">
        <v>1</v>
      </c>
      <c r="D47" s="5">
        <v>398.4</v>
      </c>
      <c r="E47" s="5">
        <v>363.2</v>
      </c>
      <c r="F47" s="6">
        <f t="shared" si="0"/>
        <v>232.44800000000001</v>
      </c>
      <c r="G47" s="5">
        <v>454</v>
      </c>
      <c r="H47" s="5">
        <v>100</v>
      </c>
      <c r="I47" s="5">
        <v>1</v>
      </c>
      <c r="J47" s="5">
        <v>64</v>
      </c>
      <c r="K47" s="7">
        <v>12</v>
      </c>
    </row>
    <row r="48" spans="1:11" ht="15" thickBot="1">
      <c r="A48" s="4" t="s">
        <v>71</v>
      </c>
      <c r="B48" s="9"/>
      <c r="C48" s="5">
        <v>1</v>
      </c>
      <c r="D48" s="5">
        <v>1065.5999999999999</v>
      </c>
      <c r="E48" s="5">
        <v>1030.4000000000001</v>
      </c>
      <c r="F48" s="6">
        <f t="shared" si="0"/>
        <v>659.45600000000002</v>
      </c>
      <c r="G48" s="5">
        <v>1288</v>
      </c>
      <c r="H48" s="5">
        <v>100</v>
      </c>
      <c r="I48" s="5">
        <v>1</v>
      </c>
      <c r="J48" s="5">
        <v>64</v>
      </c>
      <c r="K48" s="7">
        <v>12</v>
      </c>
    </row>
    <row r="49" spans="1:11" ht="15" thickBot="1">
      <c r="A49" s="4" t="s">
        <v>72</v>
      </c>
      <c r="B49" s="9"/>
      <c r="C49" s="5">
        <v>4</v>
      </c>
      <c r="D49" s="5">
        <v>266.39999999999998</v>
      </c>
      <c r="E49" s="5">
        <v>257.60000000000002</v>
      </c>
      <c r="F49" s="6">
        <f t="shared" si="0"/>
        <v>172.59200000000001</v>
      </c>
      <c r="G49" s="5">
        <v>1288</v>
      </c>
      <c r="H49" s="5">
        <v>100</v>
      </c>
      <c r="I49" s="5">
        <v>1</v>
      </c>
      <c r="J49" s="5">
        <v>67</v>
      </c>
      <c r="K49" s="7">
        <v>20</v>
      </c>
    </row>
    <row r="50" spans="1:11" ht="15" thickBot="1">
      <c r="A50" s="4" t="s">
        <v>73</v>
      </c>
      <c r="B50" s="9"/>
      <c r="C50" s="5">
        <v>4</v>
      </c>
      <c r="D50" s="5">
        <v>398.4</v>
      </c>
      <c r="E50" s="5">
        <v>363.2</v>
      </c>
      <c r="F50" s="6">
        <f t="shared" si="0"/>
        <v>264.22800000000001</v>
      </c>
      <c r="G50" s="5">
        <v>454</v>
      </c>
      <c r="H50" s="5">
        <v>400</v>
      </c>
      <c r="I50" s="5">
        <v>1</v>
      </c>
      <c r="J50" s="5">
        <v>291</v>
      </c>
      <c r="K50" s="7">
        <v>19</v>
      </c>
    </row>
    <row r="51" spans="1:11" ht="15" thickBot="1">
      <c r="A51" s="4" t="s">
        <v>74</v>
      </c>
      <c r="B51" s="10"/>
      <c r="C51" s="5">
        <v>4</v>
      </c>
      <c r="D51" s="5">
        <v>1065.5999999999999</v>
      </c>
      <c r="E51" s="5">
        <v>1030.4000000000001</v>
      </c>
      <c r="F51" s="6">
        <f t="shared" si="0"/>
        <v>749.61599999999999</v>
      </c>
      <c r="G51" s="5">
        <v>1288</v>
      </c>
      <c r="H51" s="5">
        <v>400</v>
      </c>
      <c r="I51" s="5">
        <v>1</v>
      </c>
      <c r="J51" s="5">
        <v>291</v>
      </c>
      <c r="K51" s="7">
        <v>19</v>
      </c>
    </row>
  </sheetData>
  <mergeCells count="15">
    <mergeCell ref="A1:A3"/>
    <mergeCell ref="B1:B3"/>
    <mergeCell ref="G1:G3"/>
    <mergeCell ref="H1:H3"/>
    <mergeCell ref="I1:I3"/>
    <mergeCell ref="B34:B39"/>
    <mergeCell ref="B40:B45"/>
    <mergeCell ref="B46:B51"/>
    <mergeCell ref="K1:K3"/>
    <mergeCell ref="B4:B9"/>
    <mergeCell ref="B10:B15"/>
    <mergeCell ref="B16:B21"/>
    <mergeCell ref="B22:B27"/>
    <mergeCell ref="B28:B33"/>
    <mergeCell ref="J1:J3"/>
  </mergeCells>
  <conditionalFormatting sqref="F4:F51">
    <cfRule type="expression" dxfId="1" priority="1">
      <formula>NOT(EXACT(F4,#REF!))</formula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topLeftCell="A50" workbookViewId="0">
      <selection activeCell="E92" sqref="E92"/>
    </sheetView>
  </sheetViews>
  <sheetFormatPr baseColWidth="10" defaultColWidth="9.1640625" defaultRowHeight="14" x14ac:dyDescent="0"/>
  <cols>
    <col min="1" max="1" width="12" customWidth="1"/>
    <col min="2" max="2" width="16" customWidth="1"/>
    <col min="3" max="3" width="14" customWidth="1"/>
    <col min="4" max="4" width="18.33203125" customWidth="1"/>
    <col min="5" max="5" width="14.6640625" customWidth="1"/>
  </cols>
  <sheetData>
    <row r="1" spans="1:10" ht="14" customHeight="1">
      <c r="A1" s="11" t="s">
        <v>0</v>
      </c>
      <c r="B1" s="11" t="s">
        <v>1</v>
      </c>
      <c r="C1" s="1" t="s">
        <v>12</v>
      </c>
      <c r="D1" s="11" t="s">
        <v>75</v>
      </c>
      <c r="E1" s="11" t="s">
        <v>76</v>
      </c>
      <c r="F1" s="11" t="s">
        <v>6</v>
      </c>
      <c r="G1" s="11" t="s">
        <v>77</v>
      </c>
      <c r="H1" s="11" t="s">
        <v>78</v>
      </c>
      <c r="I1" s="11" t="s">
        <v>79</v>
      </c>
      <c r="J1" s="11" t="s">
        <v>8</v>
      </c>
    </row>
    <row r="2" spans="1:10" ht="15" customHeight="1" thickBot="1">
      <c r="A2" s="13"/>
      <c r="B2" s="13"/>
      <c r="C2" s="3" t="s">
        <v>16</v>
      </c>
      <c r="D2" s="13"/>
      <c r="E2" s="13"/>
      <c r="F2" s="13"/>
      <c r="G2" s="13"/>
      <c r="H2" s="13"/>
      <c r="I2" s="13"/>
      <c r="J2" s="13"/>
    </row>
    <row r="3" spans="1:10" ht="15" thickBot="1">
      <c r="A3" s="4" t="s">
        <v>80</v>
      </c>
      <c r="B3" s="14" t="s">
        <v>20</v>
      </c>
      <c r="C3" s="15">
        <v>266.39999999999998</v>
      </c>
      <c r="D3" s="15" t="s">
        <v>81</v>
      </c>
      <c r="E3" s="16">
        <v>7.55</v>
      </c>
      <c r="F3" s="5">
        <v>1288</v>
      </c>
      <c r="G3" s="5">
        <v>40</v>
      </c>
      <c r="H3" s="5">
        <v>1</v>
      </c>
      <c r="I3" s="5">
        <v>1</v>
      </c>
      <c r="J3" s="5">
        <v>1</v>
      </c>
    </row>
    <row r="4" spans="1:10" ht="15" thickBot="1">
      <c r="A4" s="4" t="s">
        <v>82</v>
      </c>
      <c r="B4" s="17"/>
      <c r="C4" s="15">
        <v>266.39999999999998</v>
      </c>
      <c r="D4" s="15" t="s">
        <v>83</v>
      </c>
      <c r="E4" s="16">
        <v>1.97</v>
      </c>
      <c r="F4" s="5">
        <v>1288</v>
      </c>
      <c r="G4" s="5">
        <v>815</v>
      </c>
      <c r="H4" s="5">
        <v>1</v>
      </c>
      <c r="I4" s="5">
        <v>2</v>
      </c>
      <c r="J4" s="5">
        <v>1</v>
      </c>
    </row>
    <row r="5" spans="1:10" ht="15" thickBot="1">
      <c r="A5" s="4" t="s">
        <v>84</v>
      </c>
      <c r="B5" s="17"/>
      <c r="C5" s="15">
        <v>266.39999999999998</v>
      </c>
      <c r="D5" s="15" t="s">
        <v>85</v>
      </c>
      <c r="E5" s="16">
        <v>1.56</v>
      </c>
      <c r="F5" s="5">
        <v>1288</v>
      </c>
      <c r="G5" s="5">
        <v>2443</v>
      </c>
      <c r="H5" s="5">
        <v>1</v>
      </c>
      <c r="I5" s="5">
        <v>4</v>
      </c>
      <c r="J5" s="5">
        <v>1</v>
      </c>
    </row>
    <row r="6" spans="1:10" ht="15" thickBot="1">
      <c r="A6" s="4" t="s">
        <v>86</v>
      </c>
      <c r="B6" s="17"/>
      <c r="C6" s="15">
        <v>266.39999999999998</v>
      </c>
      <c r="D6" s="15" t="s">
        <v>87</v>
      </c>
      <c r="E6" s="16">
        <v>1.06</v>
      </c>
      <c r="F6" s="5">
        <v>1288</v>
      </c>
      <c r="G6" s="5">
        <v>104207</v>
      </c>
      <c r="H6" s="5">
        <v>1</v>
      </c>
      <c r="I6" s="5">
        <v>129</v>
      </c>
      <c r="J6" s="5">
        <v>1</v>
      </c>
    </row>
    <row r="7" spans="1:10" ht="15" thickBot="1">
      <c r="A7" s="4" t="s">
        <v>88</v>
      </c>
      <c r="B7" s="18"/>
      <c r="C7" s="15">
        <v>266.39999999999998</v>
      </c>
      <c r="D7" s="15" t="s">
        <v>89</v>
      </c>
      <c r="E7" s="16">
        <v>1.01</v>
      </c>
      <c r="F7" s="5">
        <v>1288</v>
      </c>
      <c r="G7" s="5">
        <v>1500571</v>
      </c>
      <c r="H7" s="5">
        <v>1</v>
      </c>
      <c r="I7" s="5">
        <v>322</v>
      </c>
      <c r="J7" s="5">
        <v>1</v>
      </c>
    </row>
    <row r="8" spans="1:10" ht="15" thickBot="1">
      <c r="A8" s="4" t="s">
        <v>90</v>
      </c>
      <c r="B8" s="14" t="s">
        <v>27</v>
      </c>
      <c r="C8" s="15">
        <v>266.39999999999998</v>
      </c>
      <c r="D8" s="15" t="s">
        <v>81</v>
      </c>
      <c r="E8" s="16">
        <v>20.12</v>
      </c>
      <c r="F8" s="5">
        <v>1288</v>
      </c>
      <c r="G8" s="5">
        <v>40</v>
      </c>
      <c r="H8" s="5">
        <v>1</v>
      </c>
      <c r="I8" s="5">
        <v>1</v>
      </c>
      <c r="J8" s="5">
        <v>1</v>
      </c>
    </row>
    <row r="9" spans="1:10" ht="15" thickBot="1">
      <c r="A9" s="4" t="s">
        <v>91</v>
      </c>
      <c r="B9" s="17"/>
      <c r="C9" s="15">
        <v>266.39999999999998</v>
      </c>
      <c r="D9" s="15" t="s">
        <v>83</v>
      </c>
      <c r="E9" s="16">
        <v>7.86</v>
      </c>
      <c r="F9" s="5">
        <v>1288</v>
      </c>
      <c r="G9" s="5">
        <v>815</v>
      </c>
      <c r="H9" s="5">
        <v>1</v>
      </c>
      <c r="I9" s="5">
        <v>2</v>
      </c>
      <c r="J9" s="5">
        <v>1</v>
      </c>
    </row>
    <row r="10" spans="1:10" ht="15" thickBot="1">
      <c r="A10" s="4" t="s">
        <v>92</v>
      </c>
      <c r="B10" s="17"/>
      <c r="C10" s="15">
        <v>266.39999999999998</v>
      </c>
      <c r="D10" s="15" t="s">
        <v>85</v>
      </c>
      <c r="E10" s="16">
        <v>6.76</v>
      </c>
      <c r="F10" s="5">
        <v>1288</v>
      </c>
      <c r="G10" s="5">
        <v>2443</v>
      </c>
      <c r="H10" s="5">
        <v>1</v>
      </c>
      <c r="I10" s="5">
        <v>4</v>
      </c>
      <c r="J10" s="5">
        <v>1</v>
      </c>
    </row>
    <row r="11" spans="1:10" ht="15" thickBot="1">
      <c r="A11" s="4" t="s">
        <v>93</v>
      </c>
      <c r="B11" s="17"/>
      <c r="C11" s="15">
        <v>266.39999999999998</v>
      </c>
      <c r="D11" s="15" t="s">
        <v>87</v>
      </c>
      <c r="E11" s="16">
        <v>5.43</v>
      </c>
      <c r="F11" s="5">
        <v>1288</v>
      </c>
      <c r="G11" s="5">
        <v>104207</v>
      </c>
      <c r="H11" s="5">
        <v>1</v>
      </c>
      <c r="I11" s="5">
        <v>129</v>
      </c>
      <c r="J11" s="5">
        <v>1</v>
      </c>
    </row>
    <row r="12" spans="1:10" ht="15" thickBot="1">
      <c r="A12" s="4" t="s">
        <v>94</v>
      </c>
      <c r="B12" s="18"/>
      <c r="C12" s="15">
        <v>266.39999999999998</v>
      </c>
      <c r="D12" s="15" t="s">
        <v>89</v>
      </c>
      <c r="E12" s="16">
        <v>5.32</v>
      </c>
      <c r="F12" s="5">
        <v>1288</v>
      </c>
      <c r="G12" s="5">
        <v>1500571</v>
      </c>
      <c r="H12" s="5">
        <v>1</v>
      </c>
      <c r="I12" s="5">
        <v>322</v>
      </c>
      <c r="J12" s="5">
        <v>1</v>
      </c>
    </row>
    <row r="13" spans="1:10" ht="15" thickBot="1">
      <c r="A13" s="4" t="s">
        <v>95</v>
      </c>
      <c r="B13" s="14" t="s">
        <v>34</v>
      </c>
      <c r="C13" s="15">
        <v>266.39999999999998</v>
      </c>
      <c r="D13" s="15" t="s">
        <v>81</v>
      </c>
      <c r="E13" s="16">
        <v>35.22</v>
      </c>
      <c r="F13" s="5">
        <v>1288</v>
      </c>
      <c r="G13" s="5">
        <v>40</v>
      </c>
      <c r="H13" s="5">
        <v>1</v>
      </c>
      <c r="I13" s="5">
        <v>1</v>
      </c>
      <c r="J13" s="5">
        <v>1</v>
      </c>
    </row>
    <row r="14" spans="1:10" ht="15" thickBot="1">
      <c r="A14" s="4" t="s">
        <v>96</v>
      </c>
      <c r="B14" s="17"/>
      <c r="C14" s="15">
        <v>266.39999999999998</v>
      </c>
      <c r="D14" s="15" t="s">
        <v>83</v>
      </c>
      <c r="E14" s="16">
        <v>15.6</v>
      </c>
      <c r="F14" s="5">
        <v>1288</v>
      </c>
      <c r="G14" s="5">
        <v>815</v>
      </c>
      <c r="H14" s="5">
        <v>1</v>
      </c>
      <c r="I14" s="5">
        <v>2</v>
      </c>
      <c r="J14" s="5">
        <v>1</v>
      </c>
    </row>
    <row r="15" spans="1:10" ht="15" thickBot="1">
      <c r="A15" s="4" t="s">
        <v>97</v>
      </c>
      <c r="B15" s="17"/>
      <c r="C15" s="15">
        <v>266.39999999999998</v>
      </c>
      <c r="D15" s="15" t="s">
        <v>85</v>
      </c>
      <c r="E15" s="16">
        <v>13.72</v>
      </c>
      <c r="F15" s="5">
        <v>1288</v>
      </c>
      <c r="G15" s="5">
        <v>2443</v>
      </c>
      <c r="H15" s="5">
        <v>1</v>
      </c>
      <c r="I15" s="5">
        <v>4</v>
      </c>
      <c r="J15" s="5">
        <v>1</v>
      </c>
    </row>
    <row r="16" spans="1:10" ht="15" thickBot="1">
      <c r="A16" s="4" t="s">
        <v>98</v>
      </c>
      <c r="B16" s="17"/>
      <c r="C16" s="15">
        <v>266.39999999999998</v>
      </c>
      <c r="D16" s="15" t="s">
        <v>87</v>
      </c>
      <c r="E16" s="16">
        <v>11.7</v>
      </c>
      <c r="F16" s="5">
        <v>1288</v>
      </c>
      <c r="G16" s="5">
        <v>104207</v>
      </c>
      <c r="H16" s="5">
        <v>1</v>
      </c>
      <c r="I16" s="5">
        <v>129</v>
      </c>
      <c r="J16" s="5">
        <v>1</v>
      </c>
    </row>
    <row r="17" spans="1:10" ht="15" thickBot="1">
      <c r="A17" s="4" t="s">
        <v>99</v>
      </c>
      <c r="B17" s="18"/>
      <c r="C17" s="15">
        <v>266.39999999999998</v>
      </c>
      <c r="D17" s="15" t="s">
        <v>89</v>
      </c>
      <c r="E17" s="16">
        <v>11.48</v>
      </c>
      <c r="F17" s="5">
        <v>1288</v>
      </c>
      <c r="G17" s="5">
        <v>1500571</v>
      </c>
      <c r="H17" s="5">
        <v>1</v>
      </c>
      <c r="I17" s="5">
        <v>322</v>
      </c>
      <c r="J17" s="5">
        <v>1</v>
      </c>
    </row>
    <row r="18" spans="1:10" ht="15" thickBot="1">
      <c r="A18" s="4" t="s">
        <v>100</v>
      </c>
      <c r="B18" s="14" t="s">
        <v>41</v>
      </c>
      <c r="C18" s="15">
        <v>266.39999999999998</v>
      </c>
      <c r="D18" s="15" t="s">
        <v>81</v>
      </c>
      <c r="E18" s="16">
        <v>60.38</v>
      </c>
      <c r="F18" s="5">
        <v>1288</v>
      </c>
      <c r="G18" s="5">
        <v>40</v>
      </c>
      <c r="H18" s="5">
        <v>1</v>
      </c>
      <c r="I18" s="5">
        <v>1</v>
      </c>
      <c r="J18" s="5">
        <v>1</v>
      </c>
    </row>
    <row r="19" spans="1:10" ht="15" thickBot="1">
      <c r="A19" s="4" t="s">
        <v>101</v>
      </c>
      <c r="B19" s="17"/>
      <c r="C19" s="15">
        <v>266.39999999999998</v>
      </c>
      <c r="D19" s="15" t="s">
        <v>83</v>
      </c>
      <c r="E19" s="16">
        <v>32.549999999999997</v>
      </c>
      <c r="F19" s="5">
        <v>1288</v>
      </c>
      <c r="G19" s="5">
        <v>815</v>
      </c>
      <c r="H19" s="5">
        <v>1</v>
      </c>
      <c r="I19" s="5">
        <v>2</v>
      </c>
      <c r="J19" s="5">
        <v>1</v>
      </c>
    </row>
    <row r="20" spans="1:10" ht="15" thickBot="1">
      <c r="A20" s="4" t="s">
        <v>102</v>
      </c>
      <c r="B20" s="17"/>
      <c r="C20" s="15">
        <v>266.39999999999998</v>
      </c>
      <c r="D20" s="15" t="s">
        <v>85</v>
      </c>
      <c r="E20" s="16">
        <v>29.36</v>
      </c>
      <c r="F20" s="5">
        <v>1288</v>
      </c>
      <c r="G20" s="5">
        <v>2443</v>
      </c>
      <c r="H20" s="5">
        <v>1</v>
      </c>
      <c r="I20" s="5">
        <v>4</v>
      </c>
      <c r="J20" s="5">
        <v>1</v>
      </c>
    </row>
    <row r="21" spans="1:10" ht="15" thickBot="1">
      <c r="A21" s="4" t="s">
        <v>103</v>
      </c>
      <c r="B21" s="17"/>
      <c r="C21" s="15">
        <v>266.39999999999998</v>
      </c>
      <c r="D21" s="15" t="s">
        <v>87</v>
      </c>
      <c r="E21" s="16">
        <v>25.8</v>
      </c>
      <c r="F21" s="5">
        <v>1288</v>
      </c>
      <c r="G21" s="5">
        <v>104207</v>
      </c>
      <c r="H21" s="5">
        <v>1</v>
      </c>
      <c r="I21" s="5">
        <v>129</v>
      </c>
      <c r="J21" s="5">
        <v>1</v>
      </c>
    </row>
    <row r="22" spans="1:10" ht="15" thickBot="1">
      <c r="A22" s="4" t="s">
        <v>104</v>
      </c>
      <c r="B22" s="18"/>
      <c r="C22" s="15">
        <v>266.39999999999998</v>
      </c>
      <c r="D22" s="15" t="s">
        <v>89</v>
      </c>
      <c r="E22" s="16">
        <v>25.45</v>
      </c>
      <c r="F22" s="5">
        <v>1288</v>
      </c>
      <c r="G22" s="5">
        <v>1500571</v>
      </c>
      <c r="H22" s="5">
        <v>1</v>
      </c>
      <c r="I22" s="5">
        <v>322</v>
      </c>
      <c r="J22" s="5">
        <v>1</v>
      </c>
    </row>
    <row r="23" spans="1:10" ht="15" thickBot="1">
      <c r="A23" s="4" t="s">
        <v>105</v>
      </c>
      <c r="B23" s="14" t="s">
        <v>20</v>
      </c>
      <c r="C23" s="15">
        <v>398.4</v>
      </c>
      <c r="D23" s="15" t="s">
        <v>81</v>
      </c>
      <c r="E23" s="16">
        <v>7.95</v>
      </c>
      <c r="F23" s="5">
        <v>452</v>
      </c>
      <c r="G23" s="5">
        <v>114</v>
      </c>
      <c r="H23" s="5">
        <v>1</v>
      </c>
      <c r="I23" s="5">
        <v>1</v>
      </c>
      <c r="J23" s="5">
        <v>1</v>
      </c>
    </row>
    <row r="24" spans="1:10" ht="15" thickBot="1">
      <c r="A24" s="4" t="s">
        <v>106</v>
      </c>
      <c r="B24" s="17"/>
      <c r="C24" s="15">
        <v>398.4</v>
      </c>
      <c r="D24" s="15" t="s">
        <v>83</v>
      </c>
      <c r="E24" s="16">
        <v>1.94</v>
      </c>
      <c r="F24" s="5">
        <v>452</v>
      </c>
      <c r="G24" s="5">
        <v>2320</v>
      </c>
      <c r="H24" s="5">
        <v>1</v>
      </c>
      <c r="I24" s="5">
        <v>2</v>
      </c>
      <c r="J24" s="5">
        <v>1</v>
      </c>
    </row>
    <row r="25" spans="1:10" ht="15" thickBot="1">
      <c r="A25" s="4" t="s">
        <v>107</v>
      </c>
      <c r="B25" s="17"/>
      <c r="C25" s="15">
        <v>398.4</v>
      </c>
      <c r="D25" s="15" t="s">
        <v>85</v>
      </c>
      <c r="E25" s="16">
        <v>1.58</v>
      </c>
      <c r="F25" s="5">
        <v>452</v>
      </c>
      <c r="G25" s="5">
        <v>6960</v>
      </c>
      <c r="H25" s="5">
        <v>1</v>
      </c>
      <c r="I25" s="5">
        <v>4</v>
      </c>
      <c r="J25" s="5">
        <v>1</v>
      </c>
    </row>
    <row r="26" spans="1:10" ht="15" thickBot="1">
      <c r="A26" s="4" t="s">
        <v>108</v>
      </c>
      <c r="B26" s="17"/>
      <c r="C26" s="15">
        <v>398.4</v>
      </c>
      <c r="D26" s="15" t="s">
        <v>87</v>
      </c>
      <c r="E26" s="16">
        <v>1.07</v>
      </c>
      <c r="F26" s="5">
        <v>452</v>
      </c>
      <c r="G26" s="5">
        <v>296942</v>
      </c>
      <c r="H26" s="5">
        <v>1</v>
      </c>
      <c r="I26" s="5">
        <v>113</v>
      </c>
      <c r="J26" s="5">
        <v>1</v>
      </c>
    </row>
    <row r="27" spans="1:10" ht="15" thickBot="1">
      <c r="A27" s="4" t="s">
        <v>109</v>
      </c>
      <c r="B27" s="18"/>
      <c r="C27" s="15">
        <v>398.4</v>
      </c>
      <c r="D27" s="15" t="s">
        <v>89</v>
      </c>
      <c r="E27" s="16">
        <v>1.01</v>
      </c>
      <c r="F27" s="5">
        <v>452</v>
      </c>
      <c r="G27" s="5">
        <v>4275964</v>
      </c>
      <c r="H27" s="5">
        <v>1</v>
      </c>
      <c r="I27" s="5">
        <v>113</v>
      </c>
      <c r="J27" s="5">
        <v>1</v>
      </c>
    </row>
    <row r="28" spans="1:10" ht="15" thickBot="1">
      <c r="A28" s="4" t="s">
        <v>110</v>
      </c>
      <c r="B28" s="14" t="s">
        <v>27</v>
      </c>
      <c r="C28" s="15">
        <v>398.4</v>
      </c>
      <c r="D28" s="15" t="s">
        <v>81</v>
      </c>
      <c r="E28" s="16">
        <v>21.2</v>
      </c>
      <c r="F28" s="5">
        <v>452</v>
      </c>
      <c r="G28" s="5">
        <v>114</v>
      </c>
      <c r="H28" s="5">
        <v>1</v>
      </c>
      <c r="I28" s="5">
        <v>1</v>
      </c>
      <c r="J28" s="5">
        <v>1</v>
      </c>
    </row>
    <row r="29" spans="1:10" ht="15" thickBot="1">
      <c r="A29" s="4" t="s">
        <v>111</v>
      </c>
      <c r="B29" s="17"/>
      <c r="C29" s="15">
        <v>398.4</v>
      </c>
      <c r="D29" s="15" t="s">
        <v>83</v>
      </c>
      <c r="E29" s="16">
        <v>7.97</v>
      </c>
      <c r="F29" s="5">
        <v>452</v>
      </c>
      <c r="G29" s="5">
        <v>2320</v>
      </c>
      <c r="H29" s="5">
        <v>1</v>
      </c>
      <c r="I29" s="5">
        <v>2</v>
      </c>
      <c r="J29" s="5">
        <v>1</v>
      </c>
    </row>
    <row r="30" spans="1:10" ht="15" thickBot="1">
      <c r="A30" s="4" t="s">
        <v>112</v>
      </c>
      <c r="B30" s="17"/>
      <c r="C30" s="15">
        <v>398.4</v>
      </c>
      <c r="D30" s="15" t="s">
        <v>85</v>
      </c>
      <c r="E30" s="16">
        <v>6.77</v>
      </c>
      <c r="F30" s="5">
        <v>452</v>
      </c>
      <c r="G30" s="5">
        <v>6960</v>
      </c>
      <c r="H30" s="5">
        <v>1</v>
      </c>
      <c r="I30" s="5">
        <v>4</v>
      </c>
      <c r="J30" s="5">
        <v>1</v>
      </c>
    </row>
    <row r="31" spans="1:10" ht="15" thickBot="1">
      <c r="A31" s="4" t="s">
        <v>113</v>
      </c>
      <c r="B31" s="17"/>
      <c r="C31" s="15">
        <v>398.4</v>
      </c>
      <c r="D31" s="15" t="s">
        <v>87</v>
      </c>
      <c r="E31" s="16">
        <v>5.47</v>
      </c>
      <c r="F31" s="5">
        <v>452</v>
      </c>
      <c r="G31" s="5">
        <v>296942</v>
      </c>
      <c r="H31" s="5">
        <v>1</v>
      </c>
      <c r="I31" s="5">
        <v>113</v>
      </c>
      <c r="J31" s="5">
        <v>1</v>
      </c>
    </row>
    <row r="32" spans="1:10" ht="15" thickBot="1">
      <c r="A32" s="4" t="s">
        <v>114</v>
      </c>
      <c r="B32" s="18"/>
      <c r="C32" s="15">
        <v>398.4</v>
      </c>
      <c r="D32" s="15" t="s">
        <v>89</v>
      </c>
      <c r="E32" s="16">
        <v>5.32</v>
      </c>
      <c r="F32" s="5">
        <v>452</v>
      </c>
      <c r="G32" s="5">
        <v>4275964</v>
      </c>
      <c r="H32" s="5">
        <v>1</v>
      </c>
      <c r="I32" s="5">
        <v>113</v>
      </c>
      <c r="J32" s="5">
        <v>1</v>
      </c>
    </row>
    <row r="33" spans="1:10" ht="15" thickBot="1">
      <c r="A33" s="4" t="s">
        <v>115</v>
      </c>
      <c r="B33" s="14" t="s">
        <v>34</v>
      </c>
      <c r="C33" s="15">
        <v>398.4</v>
      </c>
      <c r="D33" s="15" t="s">
        <v>81</v>
      </c>
      <c r="E33" s="16">
        <v>38.799999999999997</v>
      </c>
      <c r="F33" s="5">
        <v>452</v>
      </c>
      <c r="G33" s="5">
        <v>114</v>
      </c>
      <c r="H33" s="5">
        <v>1</v>
      </c>
      <c r="I33" s="5">
        <v>1</v>
      </c>
      <c r="J33" s="5">
        <v>1</v>
      </c>
    </row>
    <row r="34" spans="1:10" ht="15" thickBot="1">
      <c r="A34" s="4" t="s">
        <v>116</v>
      </c>
      <c r="B34" s="17"/>
      <c r="C34" s="15">
        <v>398.4</v>
      </c>
      <c r="D34" s="15" t="s">
        <v>83</v>
      </c>
      <c r="E34" s="16">
        <v>15.8</v>
      </c>
      <c r="F34" s="5">
        <v>452</v>
      </c>
      <c r="G34" s="5">
        <v>2320</v>
      </c>
      <c r="H34" s="5">
        <v>1</v>
      </c>
      <c r="I34" s="5">
        <v>2</v>
      </c>
      <c r="J34" s="5">
        <v>1</v>
      </c>
    </row>
    <row r="35" spans="1:10" ht="15" thickBot="1">
      <c r="A35" s="4" t="s">
        <v>117</v>
      </c>
      <c r="B35" s="17"/>
      <c r="C35" s="15">
        <v>398.4</v>
      </c>
      <c r="D35" s="15" t="s">
        <v>85</v>
      </c>
      <c r="E35" s="16">
        <v>14.3</v>
      </c>
      <c r="F35" s="5">
        <v>452</v>
      </c>
      <c r="G35" s="5">
        <v>6960</v>
      </c>
      <c r="H35" s="5">
        <v>1</v>
      </c>
      <c r="I35" s="5">
        <v>4</v>
      </c>
      <c r="J35" s="5">
        <v>1</v>
      </c>
    </row>
    <row r="36" spans="1:10" ht="15" thickBot="1">
      <c r="A36" s="4" t="s">
        <v>118</v>
      </c>
      <c r="B36" s="17"/>
      <c r="C36" s="15">
        <v>398.4</v>
      </c>
      <c r="D36" s="15" t="s">
        <v>87</v>
      </c>
      <c r="E36" s="16">
        <v>11.73</v>
      </c>
      <c r="F36" s="5">
        <v>452</v>
      </c>
      <c r="G36" s="5">
        <v>296942</v>
      </c>
      <c r="H36" s="5">
        <v>1</v>
      </c>
      <c r="I36" s="5">
        <v>113</v>
      </c>
      <c r="J36" s="5">
        <v>1</v>
      </c>
    </row>
    <row r="37" spans="1:10" ht="15" thickBot="1">
      <c r="A37" s="4" t="s">
        <v>119</v>
      </c>
      <c r="B37" s="18"/>
      <c r="C37" s="15">
        <v>398.4</v>
      </c>
      <c r="D37" s="15" t="s">
        <v>89</v>
      </c>
      <c r="E37" s="16">
        <v>11.48</v>
      </c>
      <c r="F37" s="5">
        <v>452</v>
      </c>
      <c r="G37" s="5">
        <v>4275964</v>
      </c>
      <c r="H37" s="5">
        <v>1</v>
      </c>
      <c r="I37" s="5">
        <v>113</v>
      </c>
      <c r="J37" s="5">
        <v>1</v>
      </c>
    </row>
    <row r="38" spans="1:10" ht="15" thickBot="1">
      <c r="A38" s="4" t="s">
        <v>120</v>
      </c>
      <c r="B38" s="14" t="s">
        <v>41</v>
      </c>
      <c r="C38" s="15">
        <v>398.4</v>
      </c>
      <c r="D38" s="15" t="s">
        <v>81</v>
      </c>
      <c r="E38" s="16">
        <v>66.2</v>
      </c>
      <c r="F38" s="5">
        <v>452</v>
      </c>
      <c r="G38" s="5">
        <v>114</v>
      </c>
      <c r="H38" s="5">
        <v>1</v>
      </c>
      <c r="I38" s="5">
        <v>1</v>
      </c>
      <c r="J38" s="5">
        <v>1</v>
      </c>
    </row>
    <row r="39" spans="1:10" ht="15" thickBot="1">
      <c r="A39" s="4" t="s">
        <v>121</v>
      </c>
      <c r="B39" s="17"/>
      <c r="C39" s="15">
        <v>398.4</v>
      </c>
      <c r="D39" s="15" t="s">
        <v>83</v>
      </c>
      <c r="E39" s="16">
        <v>33.1</v>
      </c>
      <c r="F39" s="5">
        <v>452</v>
      </c>
      <c r="G39" s="5">
        <v>2320</v>
      </c>
      <c r="H39" s="5">
        <v>1</v>
      </c>
      <c r="I39" s="5">
        <v>2</v>
      </c>
      <c r="J39" s="5">
        <v>1</v>
      </c>
    </row>
    <row r="40" spans="1:10" ht="15" thickBot="1">
      <c r="A40" s="4" t="s">
        <v>122</v>
      </c>
      <c r="B40" s="17"/>
      <c r="C40" s="15">
        <v>398.4</v>
      </c>
      <c r="D40" s="15" t="s">
        <v>85</v>
      </c>
      <c r="E40" s="16">
        <v>29.7</v>
      </c>
      <c r="F40" s="5">
        <v>452</v>
      </c>
      <c r="G40" s="5">
        <v>6960</v>
      </c>
      <c r="H40" s="5">
        <v>1</v>
      </c>
      <c r="I40" s="5">
        <v>4</v>
      </c>
      <c r="J40" s="5">
        <v>1</v>
      </c>
    </row>
    <row r="41" spans="1:10" ht="15" thickBot="1">
      <c r="A41" s="4" t="s">
        <v>123</v>
      </c>
      <c r="B41" s="17"/>
      <c r="C41" s="15">
        <v>398.4</v>
      </c>
      <c r="D41" s="15" t="s">
        <v>87</v>
      </c>
      <c r="E41" s="16">
        <v>25.89</v>
      </c>
      <c r="F41" s="5">
        <v>452</v>
      </c>
      <c r="G41" s="5">
        <v>296942</v>
      </c>
      <c r="H41" s="5">
        <v>1</v>
      </c>
      <c r="I41" s="5">
        <v>113</v>
      </c>
      <c r="J41" s="5">
        <v>1</v>
      </c>
    </row>
    <row r="42" spans="1:10" ht="15" thickBot="1">
      <c r="A42" s="4" t="s">
        <v>124</v>
      </c>
      <c r="B42" s="18"/>
      <c r="C42" s="15">
        <v>398.4</v>
      </c>
      <c r="D42" s="15" t="s">
        <v>89</v>
      </c>
      <c r="E42" s="16">
        <v>25.45</v>
      </c>
      <c r="F42" s="5">
        <v>452</v>
      </c>
      <c r="G42" s="5">
        <v>4275964</v>
      </c>
      <c r="H42" s="5">
        <v>1</v>
      </c>
      <c r="I42" s="5">
        <v>113</v>
      </c>
      <c r="J42" s="5">
        <v>1</v>
      </c>
    </row>
    <row r="43" spans="1:10" ht="15" thickBot="1">
      <c r="A43" s="4" t="s">
        <v>125</v>
      </c>
      <c r="B43" s="14" t="s">
        <v>20</v>
      </c>
      <c r="C43" s="15">
        <v>1065.5999999999999</v>
      </c>
      <c r="D43" s="15" t="s">
        <v>81</v>
      </c>
      <c r="E43" s="16">
        <v>12.58</v>
      </c>
      <c r="F43" s="5">
        <v>1288</v>
      </c>
      <c r="G43" s="5">
        <v>40</v>
      </c>
      <c r="H43" s="5">
        <v>1</v>
      </c>
      <c r="I43" s="5">
        <v>1</v>
      </c>
      <c r="J43" s="5">
        <v>1</v>
      </c>
    </row>
    <row r="44" spans="1:10" ht="15" thickBot="1">
      <c r="A44" s="4" t="s">
        <v>126</v>
      </c>
      <c r="B44" s="17"/>
      <c r="C44" s="15">
        <v>1065.5999999999999</v>
      </c>
      <c r="D44" s="15" t="s">
        <v>83</v>
      </c>
      <c r="E44" s="16">
        <v>2.83</v>
      </c>
      <c r="F44" s="5">
        <v>1288</v>
      </c>
      <c r="G44" s="5">
        <v>815</v>
      </c>
      <c r="H44" s="5">
        <v>1</v>
      </c>
      <c r="I44" s="5">
        <v>2</v>
      </c>
      <c r="J44" s="5">
        <v>1</v>
      </c>
    </row>
    <row r="45" spans="1:10" ht="15" thickBot="1">
      <c r="A45" s="4" t="s">
        <v>127</v>
      </c>
      <c r="B45" s="17"/>
      <c r="C45" s="15">
        <v>1065.5999999999999</v>
      </c>
      <c r="D45" s="15" t="s">
        <v>85</v>
      </c>
      <c r="E45" s="16">
        <v>1.92</v>
      </c>
      <c r="F45" s="5">
        <v>1288</v>
      </c>
      <c r="G45" s="5">
        <v>2443</v>
      </c>
      <c r="H45" s="5">
        <v>1</v>
      </c>
      <c r="I45" s="5">
        <v>4</v>
      </c>
      <c r="J45" s="5">
        <v>1</v>
      </c>
    </row>
    <row r="46" spans="1:10" ht="15" thickBot="1">
      <c r="A46" s="4" t="s">
        <v>128</v>
      </c>
      <c r="B46" s="17"/>
      <c r="C46" s="15">
        <v>1065.5999999999999</v>
      </c>
      <c r="D46" s="15" t="s">
        <v>87</v>
      </c>
      <c r="E46" s="16">
        <v>1.1200000000000001</v>
      </c>
      <c r="F46" s="5">
        <v>1288</v>
      </c>
      <c r="G46" s="5">
        <v>104207</v>
      </c>
      <c r="H46" s="5">
        <v>1</v>
      </c>
      <c r="I46" s="5">
        <v>129</v>
      </c>
      <c r="J46" s="5">
        <v>1</v>
      </c>
    </row>
    <row r="47" spans="1:10" ht="15" thickBot="1">
      <c r="A47" s="4" t="s">
        <v>129</v>
      </c>
      <c r="B47" s="18"/>
      <c r="C47" s="15">
        <v>1065.5999999999999</v>
      </c>
      <c r="D47" s="15" t="s">
        <v>89</v>
      </c>
      <c r="E47" s="16">
        <v>1.02</v>
      </c>
      <c r="F47" s="5">
        <v>1288</v>
      </c>
      <c r="G47" s="5">
        <v>1500571</v>
      </c>
      <c r="H47" s="5">
        <v>1</v>
      </c>
      <c r="I47" s="5">
        <v>322</v>
      </c>
      <c r="J47" s="5">
        <v>1</v>
      </c>
    </row>
    <row r="48" spans="1:10" ht="15" thickBot="1">
      <c r="A48" s="4" t="s">
        <v>130</v>
      </c>
      <c r="B48" s="14" t="s">
        <v>27</v>
      </c>
      <c r="C48" s="15">
        <v>1065.5999999999999</v>
      </c>
      <c r="D48" s="15" t="s">
        <v>81</v>
      </c>
      <c r="E48" s="16">
        <v>35.22</v>
      </c>
      <c r="F48" s="5">
        <v>1288</v>
      </c>
      <c r="G48" s="5">
        <v>40</v>
      </c>
      <c r="H48" s="5">
        <v>1</v>
      </c>
      <c r="I48" s="5">
        <v>1</v>
      </c>
      <c r="J48" s="5">
        <v>1</v>
      </c>
    </row>
    <row r="49" spans="1:10" ht="15" thickBot="1">
      <c r="A49" s="4" t="s">
        <v>131</v>
      </c>
      <c r="B49" s="17"/>
      <c r="C49" s="15">
        <v>1065.5999999999999</v>
      </c>
      <c r="D49" s="15" t="s">
        <v>83</v>
      </c>
      <c r="E49" s="16">
        <v>10.44</v>
      </c>
      <c r="F49" s="5">
        <v>1288</v>
      </c>
      <c r="G49" s="5">
        <v>815</v>
      </c>
      <c r="H49" s="5">
        <v>1</v>
      </c>
      <c r="I49" s="5">
        <v>2</v>
      </c>
      <c r="J49" s="5">
        <v>1</v>
      </c>
    </row>
    <row r="50" spans="1:10" ht="15" thickBot="1">
      <c r="A50" s="4" t="s">
        <v>132</v>
      </c>
      <c r="B50" s="17"/>
      <c r="C50" s="15">
        <v>1065.5999999999999</v>
      </c>
      <c r="D50" s="15" t="s">
        <v>85</v>
      </c>
      <c r="E50" s="16">
        <v>7.98</v>
      </c>
      <c r="F50" s="5">
        <v>1288</v>
      </c>
      <c r="G50" s="5">
        <v>2443</v>
      </c>
      <c r="H50" s="5">
        <v>1</v>
      </c>
      <c r="I50" s="5">
        <v>4</v>
      </c>
      <c r="J50" s="5">
        <v>1</v>
      </c>
    </row>
    <row r="51" spans="1:10" ht="15" thickBot="1">
      <c r="A51" s="4" t="s">
        <v>133</v>
      </c>
      <c r="B51" s="17"/>
      <c r="C51" s="15">
        <v>1065.5999999999999</v>
      </c>
      <c r="D51" s="15" t="s">
        <v>87</v>
      </c>
      <c r="E51" s="16">
        <v>5.63</v>
      </c>
      <c r="F51" s="5">
        <v>1288</v>
      </c>
      <c r="G51" s="5">
        <v>104207</v>
      </c>
      <c r="H51" s="5">
        <v>1</v>
      </c>
      <c r="I51" s="5">
        <v>129</v>
      </c>
      <c r="J51" s="5">
        <v>1</v>
      </c>
    </row>
    <row r="52" spans="1:10" ht="15" thickBot="1">
      <c r="A52" s="4" t="s">
        <v>134</v>
      </c>
      <c r="B52" s="18"/>
      <c r="C52" s="15">
        <v>1065.5999999999999</v>
      </c>
      <c r="D52" s="15" t="s">
        <v>89</v>
      </c>
      <c r="E52" s="16">
        <v>5.35</v>
      </c>
      <c r="F52" s="5">
        <v>1288</v>
      </c>
      <c r="G52" s="5">
        <v>1500571</v>
      </c>
      <c r="H52" s="5">
        <v>1</v>
      </c>
      <c r="I52" s="5">
        <v>322</v>
      </c>
      <c r="J52" s="5">
        <v>1</v>
      </c>
    </row>
    <row r="53" spans="1:10" ht="15" thickBot="1">
      <c r="A53" s="4" t="s">
        <v>135</v>
      </c>
      <c r="B53" s="14" t="s">
        <v>34</v>
      </c>
      <c r="C53" s="15">
        <v>1065.5999999999999</v>
      </c>
      <c r="D53" s="15" t="s">
        <v>81</v>
      </c>
      <c r="E53" s="16">
        <v>60.38</v>
      </c>
      <c r="F53" s="5">
        <v>1288</v>
      </c>
      <c r="G53" s="5">
        <v>40</v>
      </c>
      <c r="H53" s="5">
        <v>1</v>
      </c>
      <c r="I53" s="5">
        <v>1</v>
      </c>
      <c r="J53" s="5">
        <v>1</v>
      </c>
    </row>
    <row r="54" spans="1:10" ht="15" thickBot="1">
      <c r="A54" s="4" t="s">
        <v>136</v>
      </c>
      <c r="B54" s="17"/>
      <c r="C54" s="15">
        <v>1065.5999999999999</v>
      </c>
      <c r="D54" s="15" t="s">
        <v>83</v>
      </c>
      <c r="E54" s="16">
        <v>19.649999999999999</v>
      </c>
      <c r="F54" s="5">
        <v>1288</v>
      </c>
      <c r="G54" s="5">
        <v>815</v>
      </c>
      <c r="H54" s="5">
        <v>1</v>
      </c>
      <c r="I54" s="5">
        <v>2</v>
      </c>
      <c r="J54" s="5">
        <v>1</v>
      </c>
    </row>
    <row r="55" spans="1:10" ht="15" thickBot="1">
      <c r="A55" s="4" t="s">
        <v>137</v>
      </c>
      <c r="B55" s="17"/>
      <c r="C55" s="15">
        <v>1065.5999999999999</v>
      </c>
      <c r="D55" s="15" t="s">
        <v>85</v>
      </c>
      <c r="E55" s="16">
        <v>15.85</v>
      </c>
      <c r="F55" s="5">
        <v>1288</v>
      </c>
      <c r="G55" s="5">
        <v>2443</v>
      </c>
      <c r="H55" s="5">
        <v>1</v>
      </c>
      <c r="I55" s="5">
        <v>4</v>
      </c>
      <c r="J55" s="5">
        <v>1</v>
      </c>
    </row>
    <row r="56" spans="1:10" ht="15" thickBot="1">
      <c r="A56" s="4" t="s">
        <v>138</v>
      </c>
      <c r="B56" s="17"/>
      <c r="C56" s="15">
        <v>1065.5999999999999</v>
      </c>
      <c r="D56" s="15" t="s">
        <v>87</v>
      </c>
      <c r="E56" s="16">
        <v>12</v>
      </c>
      <c r="F56" s="5">
        <v>1288</v>
      </c>
      <c r="G56" s="5">
        <v>104207</v>
      </c>
      <c r="H56" s="5">
        <v>1</v>
      </c>
      <c r="I56" s="5">
        <v>129</v>
      </c>
      <c r="J56" s="5">
        <v>1</v>
      </c>
    </row>
    <row r="57" spans="1:10" ht="15" thickBot="1">
      <c r="A57" s="4" t="s">
        <v>139</v>
      </c>
      <c r="B57" s="18"/>
      <c r="C57" s="15">
        <v>1065.5999999999999</v>
      </c>
      <c r="D57" s="15" t="s">
        <v>89</v>
      </c>
      <c r="E57" s="16">
        <v>11.55</v>
      </c>
      <c r="F57" s="5">
        <v>1288</v>
      </c>
      <c r="G57" s="5">
        <v>1500571</v>
      </c>
      <c r="H57" s="5">
        <v>1</v>
      </c>
      <c r="I57" s="5">
        <v>322</v>
      </c>
      <c r="J57" s="5">
        <v>1</v>
      </c>
    </row>
    <row r="58" spans="1:10" ht="15" thickBot="1">
      <c r="A58" s="4" t="s">
        <v>140</v>
      </c>
      <c r="B58" s="14" t="s">
        <v>41</v>
      </c>
      <c r="C58" s="15">
        <v>1065.5999999999999</v>
      </c>
      <c r="D58" s="15" t="s">
        <v>81</v>
      </c>
      <c r="E58" s="16">
        <v>105.66</v>
      </c>
      <c r="F58" s="5">
        <v>1288</v>
      </c>
      <c r="G58" s="5">
        <v>40</v>
      </c>
      <c r="H58" s="5">
        <v>1</v>
      </c>
      <c r="I58" s="5">
        <v>1</v>
      </c>
      <c r="J58" s="5">
        <v>1</v>
      </c>
    </row>
    <row r="59" spans="1:10" ht="15" thickBot="1">
      <c r="A59" s="4" t="s">
        <v>141</v>
      </c>
      <c r="B59" s="17"/>
      <c r="C59" s="15">
        <v>1065.5999999999999</v>
      </c>
      <c r="D59" s="15" t="s">
        <v>83</v>
      </c>
      <c r="E59" s="16">
        <v>39.06</v>
      </c>
      <c r="F59" s="5">
        <v>1288</v>
      </c>
      <c r="G59" s="5">
        <v>815</v>
      </c>
      <c r="H59" s="5">
        <v>1</v>
      </c>
      <c r="I59" s="5">
        <v>2</v>
      </c>
      <c r="J59" s="5">
        <v>1</v>
      </c>
    </row>
    <row r="60" spans="1:10" ht="15" thickBot="1">
      <c r="A60" s="4" t="s">
        <v>142</v>
      </c>
      <c r="B60" s="17"/>
      <c r="C60" s="15">
        <v>1065.5999999999999</v>
      </c>
      <c r="D60" s="15" t="s">
        <v>85</v>
      </c>
      <c r="E60" s="16">
        <v>32.840000000000003</v>
      </c>
      <c r="F60" s="5">
        <v>1288</v>
      </c>
      <c r="G60" s="5">
        <v>2443</v>
      </c>
      <c r="H60" s="5">
        <v>1</v>
      </c>
      <c r="I60" s="5">
        <v>4</v>
      </c>
      <c r="J60" s="5">
        <v>1</v>
      </c>
    </row>
    <row r="61" spans="1:10" ht="15" thickBot="1">
      <c r="A61" s="4" t="s">
        <v>143</v>
      </c>
      <c r="B61" s="17"/>
      <c r="C61" s="15">
        <v>1065.5999999999999</v>
      </c>
      <c r="D61" s="15" t="s">
        <v>87</v>
      </c>
      <c r="E61" s="16">
        <v>26.5</v>
      </c>
      <c r="F61" s="5">
        <v>1288</v>
      </c>
      <c r="G61" s="5">
        <v>104207</v>
      </c>
      <c r="H61" s="5">
        <v>1</v>
      </c>
      <c r="I61" s="5">
        <v>129</v>
      </c>
      <c r="J61" s="5">
        <v>1</v>
      </c>
    </row>
    <row r="62" spans="1:10" ht="15" thickBot="1">
      <c r="A62" s="4" t="s">
        <v>144</v>
      </c>
      <c r="B62" s="18"/>
      <c r="C62" s="15">
        <v>1065.5999999999999</v>
      </c>
      <c r="D62" s="15" t="s">
        <v>89</v>
      </c>
      <c r="E62" s="16">
        <v>25.55</v>
      </c>
      <c r="F62" s="5">
        <v>1288</v>
      </c>
      <c r="G62" s="5">
        <v>1500571</v>
      </c>
      <c r="H62" s="5">
        <v>1</v>
      </c>
      <c r="I62" s="5">
        <v>322</v>
      </c>
      <c r="J62" s="5">
        <v>1</v>
      </c>
    </row>
    <row r="63" spans="1:10" ht="15" thickBot="1">
      <c r="A63" s="4" t="s">
        <v>145</v>
      </c>
      <c r="B63" s="14" t="s">
        <v>48</v>
      </c>
      <c r="C63" s="15">
        <v>266.39999999999998</v>
      </c>
      <c r="D63" s="15" t="s">
        <v>81</v>
      </c>
      <c r="E63" s="16">
        <v>7.55</v>
      </c>
      <c r="F63" s="5">
        <v>1288</v>
      </c>
      <c r="G63" s="5">
        <v>40</v>
      </c>
      <c r="H63" s="5">
        <v>1</v>
      </c>
      <c r="I63" s="5">
        <v>1</v>
      </c>
      <c r="J63" s="5">
        <v>1</v>
      </c>
    </row>
    <row r="64" spans="1:10" ht="15" thickBot="1">
      <c r="A64" s="4" t="s">
        <v>146</v>
      </c>
      <c r="B64" s="17"/>
      <c r="C64" s="15">
        <v>266.39999999999998</v>
      </c>
      <c r="D64" s="15" t="s">
        <v>83</v>
      </c>
      <c r="E64" s="16">
        <v>2.09</v>
      </c>
      <c r="F64" s="5">
        <v>1288</v>
      </c>
      <c r="G64" s="5">
        <v>815</v>
      </c>
      <c r="H64" s="5">
        <v>1</v>
      </c>
      <c r="I64" s="5">
        <v>2</v>
      </c>
      <c r="J64" s="5">
        <v>1</v>
      </c>
    </row>
    <row r="65" spans="1:10" ht="15" thickBot="1">
      <c r="A65" s="4" t="s">
        <v>147</v>
      </c>
      <c r="B65" s="17"/>
      <c r="C65" s="15">
        <v>266.39999999999998</v>
      </c>
      <c r="D65" s="15" t="s">
        <v>85</v>
      </c>
      <c r="E65" s="16">
        <v>1.64</v>
      </c>
      <c r="F65" s="5">
        <v>1288</v>
      </c>
      <c r="G65" s="5">
        <v>2443</v>
      </c>
      <c r="H65" s="5">
        <v>1</v>
      </c>
      <c r="I65" s="5">
        <v>4</v>
      </c>
      <c r="J65" s="5">
        <v>1</v>
      </c>
    </row>
    <row r="66" spans="1:10" ht="15" thickBot="1">
      <c r="A66" s="4" t="s">
        <v>148</v>
      </c>
      <c r="B66" s="17"/>
      <c r="C66" s="15">
        <v>266.39999999999998</v>
      </c>
      <c r="D66" s="15" t="s">
        <v>87</v>
      </c>
      <c r="E66" s="16">
        <v>1.1499999999999999</v>
      </c>
      <c r="F66" s="5">
        <v>1288</v>
      </c>
      <c r="G66" s="5">
        <v>104207</v>
      </c>
      <c r="H66" s="5">
        <v>1</v>
      </c>
      <c r="I66" s="5">
        <v>129</v>
      </c>
      <c r="J66" s="5">
        <v>1</v>
      </c>
    </row>
    <row r="67" spans="1:10" ht="15" thickBot="1">
      <c r="A67" s="4" t="s">
        <v>149</v>
      </c>
      <c r="B67" s="18"/>
      <c r="C67" s="15">
        <v>266.39999999999998</v>
      </c>
      <c r="D67" s="15" t="s">
        <v>89</v>
      </c>
      <c r="E67" s="16">
        <v>1.1200000000000001</v>
      </c>
      <c r="F67" s="5">
        <v>1288</v>
      </c>
      <c r="G67" s="5">
        <v>1500571</v>
      </c>
      <c r="H67" s="5">
        <v>1</v>
      </c>
      <c r="I67" s="5">
        <v>322</v>
      </c>
      <c r="J67" s="5">
        <v>1</v>
      </c>
    </row>
    <row r="68" spans="1:10" ht="15" thickBot="1">
      <c r="A68" s="4" t="s">
        <v>150</v>
      </c>
      <c r="B68" s="14" t="s">
        <v>55</v>
      </c>
      <c r="C68" s="15">
        <v>266.39999999999998</v>
      </c>
      <c r="D68" s="15" t="s">
        <v>81</v>
      </c>
      <c r="E68" s="16">
        <v>17.61</v>
      </c>
      <c r="F68" s="5">
        <v>1288</v>
      </c>
      <c r="G68" s="5">
        <v>40</v>
      </c>
      <c r="H68" s="5">
        <v>1</v>
      </c>
      <c r="I68" s="5">
        <v>1</v>
      </c>
      <c r="J68" s="5">
        <v>1</v>
      </c>
    </row>
    <row r="69" spans="1:10" ht="15" thickBot="1">
      <c r="A69" s="4" t="s">
        <v>151</v>
      </c>
      <c r="B69" s="17"/>
      <c r="C69" s="15">
        <v>266.39999999999998</v>
      </c>
      <c r="D69" s="15" t="s">
        <v>83</v>
      </c>
      <c r="E69" s="16">
        <v>7.86</v>
      </c>
      <c r="F69" s="5">
        <v>1288</v>
      </c>
      <c r="G69" s="5">
        <v>815</v>
      </c>
      <c r="H69" s="5">
        <v>1</v>
      </c>
      <c r="I69" s="5">
        <v>2</v>
      </c>
      <c r="J69" s="5">
        <v>1</v>
      </c>
    </row>
    <row r="70" spans="1:10" ht="15" thickBot="1">
      <c r="A70" s="4" t="s">
        <v>152</v>
      </c>
      <c r="B70" s="17"/>
      <c r="C70" s="15">
        <v>266.39999999999998</v>
      </c>
      <c r="D70" s="15" t="s">
        <v>85</v>
      </c>
      <c r="E70" s="16">
        <v>6.92</v>
      </c>
      <c r="F70" s="5">
        <v>1288</v>
      </c>
      <c r="G70" s="5">
        <v>2443</v>
      </c>
      <c r="H70" s="5">
        <v>1</v>
      </c>
      <c r="I70" s="5">
        <v>4</v>
      </c>
      <c r="J70" s="5">
        <v>1</v>
      </c>
    </row>
    <row r="71" spans="1:10" ht="15" thickBot="1">
      <c r="A71" s="4" t="s">
        <v>153</v>
      </c>
      <c r="B71" s="17"/>
      <c r="C71" s="15">
        <v>266.39999999999998</v>
      </c>
      <c r="D71" s="15" t="s">
        <v>87</v>
      </c>
      <c r="E71" s="16">
        <v>5.89</v>
      </c>
      <c r="F71" s="5">
        <v>1288</v>
      </c>
      <c r="G71" s="5">
        <v>104207</v>
      </c>
      <c r="H71" s="5">
        <v>1</v>
      </c>
      <c r="I71" s="5">
        <v>129</v>
      </c>
      <c r="J71" s="5">
        <v>1</v>
      </c>
    </row>
    <row r="72" spans="1:10" ht="15" thickBot="1">
      <c r="A72" s="4" t="s">
        <v>94</v>
      </c>
      <c r="B72" s="18"/>
      <c r="C72" s="15">
        <v>266.39999999999998</v>
      </c>
      <c r="D72" s="15" t="s">
        <v>89</v>
      </c>
      <c r="E72" s="16">
        <v>5.81</v>
      </c>
      <c r="F72" s="5">
        <v>1288</v>
      </c>
      <c r="G72" s="5">
        <v>1500571</v>
      </c>
      <c r="H72" s="5">
        <v>1</v>
      </c>
      <c r="I72" s="5">
        <v>322</v>
      </c>
      <c r="J72" s="5">
        <v>1</v>
      </c>
    </row>
    <row r="73" spans="1:10" ht="15" thickBot="1">
      <c r="A73" s="4" t="s">
        <v>154</v>
      </c>
      <c r="B73" s="14" t="s">
        <v>62</v>
      </c>
      <c r="C73" s="15">
        <v>266.39999999999998</v>
      </c>
      <c r="D73" s="15" t="s">
        <v>81</v>
      </c>
      <c r="E73" s="16">
        <v>27.67</v>
      </c>
      <c r="F73" s="5">
        <v>1288</v>
      </c>
      <c r="G73" s="5">
        <v>40</v>
      </c>
      <c r="H73" s="5">
        <v>1</v>
      </c>
      <c r="I73" s="5">
        <v>1</v>
      </c>
      <c r="J73" s="5">
        <v>1</v>
      </c>
    </row>
    <row r="74" spans="1:10" ht="15" thickBot="1">
      <c r="A74" s="4" t="s">
        <v>155</v>
      </c>
      <c r="B74" s="17"/>
      <c r="C74" s="15">
        <v>266.39999999999998</v>
      </c>
      <c r="D74" s="15" t="s">
        <v>83</v>
      </c>
      <c r="E74" s="16">
        <v>14.99</v>
      </c>
      <c r="F74" s="5">
        <v>1288</v>
      </c>
      <c r="G74" s="5">
        <v>815</v>
      </c>
      <c r="H74" s="5">
        <v>1</v>
      </c>
      <c r="I74" s="5">
        <v>2</v>
      </c>
      <c r="J74" s="5">
        <v>1</v>
      </c>
    </row>
    <row r="75" spans="1:10" ht="15" thickBot="1">
      <c r="A75" s="4" t="s">
        <v>156</v>
      </c>
      <c r="B75" s="17"/>
      <c r="C75" s="15">
        <v>266.39999999999998</v>
      </c>
      <c r="D75" s="15" t="s">
        <v>85</v>
      </c>
      <c r="E75" s="16">
        <v>13.68</v>
      </c>
      <c r="F75" s="5">
        <v>1288</v>
      </c>
      <c r="G75" s="5">
        <v>2443</v>
      </c>
      <c r="H75" s="5">
        <v>1</v>
      </c>
      <c r="I75" s="5">
        <v>4</v>
      </c>
      <c r="J75" s="5">
        <v>1</v>
      </c>
    </row>
    <row r="76" spans="1:10" ht="15" thickBot="1">
      <c r="A76" s="4" t="s">
        <v>157</v>
      </c>
      <c r="B76" s="17"/>
      <c r="C76" s="15">
        <v>266.39999999999998</v>
      </c>
      <c r="D76" s="15" t="s">
        <v>87</v>
      </c>
      <c r="E76" s="16">
        <v>12.3</v>
      </c>
      <c r="F76" s="5">
        <v>1288</v>
      </c>
      <c r="G76" s="5">
        <v>104207</v>
      </c>
      <c r="H76" s="5">
        <v>1</v>
      </c>
      <c r="I76" s="5">
        <v>129</v>
      </c>
      <c r="J76" s="5">
        <v>1</v>
      </c>
    </row>
    <row r="77" spans="1:10" ht="15" thickBot="1">
      <c r="A77" s="4" t="s">
        <v>158</v>
      </c>
      <c r="B77" s="18"/>
      <c r="C77" s="15">
        <v>266.39999999999998</v>
      </c>
      <c r="D77" s="15" t="s">
        <v>89</v>
      </c>
      <c r="E77" s="16">
        <v>12.01</v>
      </c>
      <c r="F77" s="5">
        <v>1288</v>
      </c>
      <c r="G77" s="5">
        <v>1500571</v>
      </c>
      <c r="H77" s="5">
        <v>1</v>
      </c>
      <c r="I77" s="5">
        <v>322</v>
      </c>
      <c r="J77" s="5">
        <v>1</v>
      </c>
    </row>
    <row r="78" spans="1:10" ht="15" thickBot="1">
      <c r="A78" s="4" t="s">
        <v>159</v>
      </c>
      <c r="B78" s="14" t="s">
        <v>69</v>
      </c>
      <c r="C78" s="15">
        <v>266.39999999999998</v>
      </c>
      <c r="D78" s="15" t="s">
        <v>81</v>
      </c>
      <c r="E78" s="16">
        <v>50.31</v>
      </c>
      <c r="F78" s="5">
        <v>1288</v>
      </c>
      <c r="G78" s="5">
        <v>40</v>
      </c>
      <c r="H78" s="5">
        <v>1</v>
      </c>
      <c r="I78" s="5">
        <v>1</v>
      </c>
      <c r="J78" s="5">
        <v>1</v>
      </c>
    </row>
    <row r="79" spans="1:10" ht="15" thickBot="1">
      <c r="A79" s="4" t="s">
        <v>160</v>
      </c>
      <c r="B79" s="17"/>
      <c r="C79" s="15">
        <v>266.39999999999998</v>
      </c>
      <c r="D79" s="15" t="s">
        <v>83</v>
      </c>
      <c r="E79" s="16">
        <v>31.08</v>
      </c>
      <c r="F79" s="5">
        <v>1288</v>
      </c>
      <c r="G79" s="5">
        <v>815</v>
      </c>
      <c r="H79" s="5">
        <v>1</v>
      </c>
      <c r="I79" s="5">
        <v>2</v>
      </c>
      <c r="J79" s="5">
        <v>1</v>
      </c>
    </row>
    <row r="80" spans="1:10" ht="15" thickBot="1">
      <c r="A80" s="4" t="s">
        <v>161</v>
      </c>
      <c r="B80" s="17"/>
      <c r="C80" s="15">
        <v>266.39999999999998</v>
      </c>
      <c r="D80" s="15" t="s">
        <v>85</v>
      </c>
      <c r="E80" s="16">
        <v>28.99</v>
      </c>
      <c r="F80" s="5">
        <v>1288</v>
      </c>
      <c r="G80" s="5">
        <v>2443</v>
      </c>
      <c r="H80" s="5">
        <v>1</v>
      </c>
      <c r="I80" s="5">
        <v>4</v>
      </c>
      <c r="J80" s="5">
        <v>1</v>
      </c>
    </row>
    <row r="81" spans="1:10" ht="15" thickBot="1">
      <c r="A81" s="4" t="s">
        <v>162</v>
      </c>
      <c r="B81" s="17"/>
      <c r="C81" s="15">
        <v>266.39999999999998</v>
      </c>
      <c r="D81" s="15" t="s">
        <v>87</v>
      </c>
      <c r="E81" s="16">
        <v>26.7</v>
      </c>
      <c r="F81" s="5">
        <v>1288</v>
      </c>
      <c r="G81" s="5">
        <v>104207</v>
      </c>
      <c r="H81" s="5">
        <v>1</v>
      </c>
      <c r="I81" s="5">
        <v>129</v>
      </c>
      <c r="J81" s="5">
        <v>1</v>
      </c>
    </row>
    <row r="82" spans="1:10" ht="15" thickBot="1">
      <c r="A82" s="4" t="s">
        <v>163</v>
      </c>
      <c r="B82" s="18"/>
      <c r="C82" s="15">
        <v>266.39999999999998</v>
      </c>
      <c r="D82" s="15" t="s">
        <v>89</v>
      </c>
      <c r="E82" s="16">
        <v>26.39</v>
      </c>
      <c r="F82" s="5">
        <v>1288</v>
      </c>
      <c r="G82" s="5">
        <v>1500571</v>
      </c>
      <c r="H82" s="5">
        <v>1</v>
      </c>
      <c r="I82" s="5">
        <v>322</v>
      </c>
      <c r="J82" s="5">
        <v>1</v>
      </c>
    </row>
    <row r="83" spans="1:10" ht="15" thickBot="1">
      <c r="A83" s="4" t="s">
        <v>164</v>
      </c>
      <c r="B83" s="14" t="s">
        <v>48</v>
      </c>
      <c r="C83" s="15">
        <v>398.4</v>
      </c>
      <c r="D83" s="15" t="s">
        <v>81</v>
      </c>
      <c r="E83" s="16">
        <v>3.53</v>
      </c>
      <c r="F83" s="5">
        <v>452</v>
      </c>
      <c r="G83" s="5">
        <v>114</v>
      </c>
      <c r="H83" s="5">
        <v>1</v>
      </c>
      <c r="I83" s="5">
        <v>1</v>
      </c>
      <c r="J83" s="5">
        <v>1</v>
      </c>
    </row>
    <row r="84" spans="1:10" ht="15" thickBot="1">
      <c r="A84" s="4" t="s">
        <v>165</v>
      </c>
      <c r="B84" s="17"/>
      <c r="C84" s="15">
        <v>398.4</v>
      </c>
      <c r="D84" s="15" t="s">
        <v>83</v>
      </c>
      <c r="E84" s="16">
        <v>1.64</v>
      </c>
      <c r="F84" s="5">
        <v>452</v>
      </c>
      <c r="G84" s="5">
        <v>2320</v>
      </c>
      <c r="H84" s="5">
        <v>1</v>
      </c>
      <c r="I84" s="5">
        <v>2</v>
      </c>
      <c r="J84" s="5">
        <v>1</v>
      </c>
    </row>
    <row r="85" spans="1:10" ht="15" thickBot="1">
      <c r="A85" s="4" t="s">
        <v>166</v>
      </c>
      <c r="B85" s="17"/>
      <c r="C85" s="15">
        <v>398.4</v>
      </c>
      <c r="D85" s="15" t="s">
        <v>85</v>
      </c>
      <c r="E85" s="16">
        <v>1.38</v>
      </c>
      <c r="F85" s="5">
        <v>452</v>
      </c>
      <c r="G85" s="5">
        <v>6960</v>
      </c>
      <c r="H85" s="5">
        <v>1</v>
      </c>
      <c r="I85" s="5">
        <v>4</v>
      </c>
      <c r="J85" s="5">
        <v>1</v>
      </c>
    </row>
    <row r="86" spans="1:10" ht="15" thickBot="1">
      <c r="A86" s="4" t="s">
        <v>167</v>
      </c>
      <c r="B86" s="17"/>
      <c r="C86" s="15">
        <v>398.4</v>
      </c>
      <c r="D86" s="15" t="s">
        <v>87</v>
      </c>
      <c r="E86" s="16">
        <v>1.1499999999999999</v>
      </c>
      <c r="F86" s="5">
        <v>452</v>
      </c>
      <c r="G86" s="5">
        <v>296942</v>
      </c>
      <c r="H86" s="5">
        <v>1</v>
      </c>
      <c r="I86" s="5">
        <v>113</v>
      </c>
      <c r="J86" s="5">
        <v>1</v>
      </c>
    </row>
    <row r="87" spans="1:10" ht="15" thickBot="1">
      <c r="A87" s="4" t="s">
        <v>168</v>
      </c>
      <c r="B87" s="18"/>
      <c r="C87" s="15">
        <v>398.4</v>
      </c>
      <c r="D87" s="15" t="s">
        <v>89</v>
      </c>
      <c r="E87" s="16">
        <v>1.1200000000000001</v>
      </c>
      <c r="F87" s="5">
        <v>452</v>
      </c>
      <c r="G87" s="5">
        <v>4275964</v>
      </c>
      <c r="H87" s="5">
        <v>1</v>
      </c>
      <c r="I87" s="5">
        <v>113</v>
      </c>
      <c r="J87" s="5">
        <v>1</v>
      </c>
    </row>
    <row r="88" spans="1:10" ht="15" thickBot="1">
      <c r="A88" s="4" t="s">
        <v>169</v>
      </c>
      <c r="B88" s="14" t="s">
        <v>55</v>
      </c>
      <c r="C88" s="15">
        <v>398.4</v>
      </c>
      <c r="D88" s="15" t="s">
        <v>81</v>
      </c>
      <c r="E88" s="16">
        <v>11.48</v>
      </c>
      <c r="F88" s="5">
        <v>452</v>
      </c>
      <c r="G88" s="5">
        <v>114</v>
      </c>
      <c r="H88" s="5">
        <v>1</v>
      </c>
      <c r="I88" s="5">
        <v>1</v>
      </c>
      <c r="J88" s="5">
        <v>1</v>
      </c>
    </row>
    <row r="89" spans="1:10" ht="15" thickBot="1">
      <c r="A89" s="4" t="s">
        <v>170</v>
      </c>
      <c r="B89" s="17"/>
      <c r="C89" s="15">
        <v>398.4</v>
      </c>
      <c r="D89" s="15" t="s">
        <v>83</v>
      </c>
      <c r="E89" s="16">
        <v>6.98</v>
      </c>
      <c r="F89" s="5">
        <v>452</v>
      </c>
      <c r="G89" s="5">
        <v>2320</v>
      </c>
      <c r="H89" s="5">
        <v>1</v>
      </c>
      <c r="I89" s="5">
        <v>2</v>
      </c>
      <c r="J89" s="5">
        <v>1</v>
      </c>
    </row>
    <row r="90" spans="1:10" ht="15" thickBot="1">
      <c r="A90" s="4" t="s">
        <v>171</v>
      </c>
      <c r="B90" s="17"/>
      <c r="C90" s="15">
        <v>398.4</v>
      </c>
      <c r="D90" s="15" t="s">
        <v>85</v>
      </c>
      <c r="E90" s="16">
        <v>6.45</v>
      </c>
      <c r="F90" s="5">
        <v>452</v>
      </c>
      <c r="G90" s="5">
        <v>6960</v>
      </c>
      <c r="H90" s="5">
        <v>1</v>
      </c>
      <c r="I90" s="5">
        <v>4</v>
      </c>
      <c r="J90" s="5">
        <v>1</v>
      </c>
    </row>
    <row r="91" spans="1:10" ht="15" thickBot="1">
      <c r="A91" s="4" t="s">
        <v>172</v>
      </c>
      <c r="B91" s="17"/>
      <c r="C91" s="15">
        <v>398.4</v>
      </c>
      <c r="D91" s="15" t="s">
        <v>87</v>
      </c>
      <c r="E91" s="16">
        <v>5.89</v>
      </c>
      <c r="F91" s="5">
        <v>452</v>
      </c>
      <c r="G91" s="5">
        <v>296942</v>
      </c>
      <c r="H91" s="5">
        <v>1</v>
      </c>
      <c r="I91" s="5">
        <v>113</v>
      </c>
      <c r="J91" s="5">
        <v>1</v>
      </c>
    </row>
    <row r="92" spans="1:10" ht="15" thickBot="1">
      <c r="A92" s="4" t="s">
        <v>173</v>
      </c>
      <c r="B92" s="18"/>
      <c r="C92" s="15">
        <v>398.4</v>
      </c>
      <c r="D92" s="15" t="s">
        <v>89</v>
      </c>
      <c r="E92" s="16">
        <v>5.81</v>
      </c>
      <c r="F92" s="5">
        <v>452</v>
      </c>
      <c r="G92" s="5">
        <v>4275964</v>
      </c>
      <c r="H92" s="5">
        <v>1</v>
      </c>
      <c r="I92" s="5">
        <v>113</v>
      </c>
      <c r="J92" s="5">
        <v>1</v>
      </c>
    </row>
    <row r="93" spans="1:10" ht="15" thickBot="1">
      <c r="A93" s="4" t="s">
        <v>174</v>
      </c>
      <c r="B93" s="14" t="s">
        <v>62</v>
      </c>
      <c r="C93" s="15">
        <v>398.4</v>
      </c>
      <c r="D93" s="15" t="s">
        <v>81</v>
      </c>
      <c r="E93" s="16">
        <v>21.2</v>
      </c>
      <c r="F93" s="5">
        <v>452</v>
      </c>
      <c r="G93" s="5">
        <v>114</v>
      </c>
      <c r="H93" s="5">
        <v>1</v>
      </c>
      <c r="I93" s="5">
        <v>1</v>
      </c>
      <c r="J93" s="5">
        <v>1</v>
      </c>
    </row>
    <row r="94" spans="1:10" ht="15" thickBot="1">
      <c r="A94" s="4" t="s">
        <v>175</v>
      </c>
      <c r="B94" s="17"/>
      <c r="C94" s="15">
        <v>398.4</v>
      </c>
      <c r="D94" s="15" t="s">
        <v>83</v>
      </c>
      <c r="E94" s="16">
        <v>13.6</v>
      </c>
      <c r="F94" s="5">
        <v>452</v>
      </c>
      <c r="G94" s="5">
        <v>2320</v>
      </c>
      <c r="H94" s="5">
        <v>1</v>
      </c>
      <c r="I94" s="5">
        <v>2</v>
      </c>
      <c r="J94" s="5">
        <v>1</v>
      </c>
    </row>
    <row r="95" spans="1:10" ht="15" thickBot="1">
      <c r="A95" s="4" t="s">
        <v>176</v>
      </c>
      <c r="B95" s="17"/>
      <c r="C95" s="15">
        <v>398.4</v>
      </c>
      <c r="D95" s="15" t="s">
        <v>85</v>
      </c>
      <c r="E95" s="16">
        <v>13</v>
      </c>
      <c r="F95" s="5">
        <v>452</v>
      </c>
      <c r="G95" s="5">
        <v>6960</v>
      </c>
      <c r="H95" s="5">
        <v>1</v>
      </c>
      <c r="I95" s="5">
        <v>4</v>
      </c>
      <c r="J95" s="5">
        <v>1</v>
      </c>
    </row>
    <row r="96" spans="1:10" ht="15" thickBot="1">
      <c r="A96" s="4" t="s">
        <v>177</v>
      </c>
      <c r="B96" s="17"/>
      <c r="C96" s="15">
        <v>398.4</v>
      </c>
      <c r="D96" s="15" t="s">
        <v>87</v>
      </c>
      <c r="E96" s="16">
        <v>12.1</v>
      </c>
      <c r="F96" s="5">
        <v>452</v>
      </c>
      <c r="G96" s="5">
        <v>296942</v>
      </c>
      <c r="H96" s="5">
        <v>1</v>
      </c>
      <c r="I96" s="5">
        <v>113</v>
      </c>
      <c r="J96" s="5">
        <v>1</v>
      </c>
    </row>
    <row r="97" spans="1:10" ht="15" thickBot="1">
      <c r="A97" s="4" t="s">
        <v>178</v>
      </c>
      <c r="B97" s="18"/>
      <c r="C97" s="15">
        <v>398.4</v>
      </c>
      <c r="D97" s="15" t="s">
        <v>89</v>
      </c>
      <c r="E97" s="16">
        <v>12</v>
      </c>
      <c r="F97" s="5">
        <v>452</v>
      </c>
      <c r="G97" s="5">
        <v>4275964</v>
      </c>
      <c r="H97" s="5">
        <v>1</v>
      </c>
      <c r="I97" s="5">
        <v>113</v>
      </c>
      <c r="J97" s="5">
        <v>1</v>
      </c>
    </row>
    <row r="98" spans="1:10" ht="15" thickBot="1">
      <c r="A98" s="4" t="s">
        <v>179</v>
      </c>
      <c r="B98" s="14" t="s">
        <v>69</v>
      </c>
      <c r="C98" s="15">
        <v>398.4</v>
      </c>
      <c r="D98" s="15" t="s">
        <v>81</v>
      </c>
      <c r="E98" s="16">
        <v>38.799999999999997</v>
      </c>
      <c r="F98" s="5">
        <v>452</v>
      </c>
      <c r="G98" s="5">
        <v>114</v>
      </c>
      <c r="H98" s="5">
        <v>1</v>
      </c>
      <c r="I98" s="5">
        <v>1</v>
      </c>
      <c r="J98" s="5">
        <v>1</v>
      </c>
    </row>
    <row r="99" spans="1:10" ht="15" thickBot="1">
      <c r="A99" s="4" t="s">
        <v>180</v>
      </c>
      <c r="B99" s="17"/>
      <c r="C99" s="15">
        <v>398.4</v>
      </c>
      <c r="D99" s="15" t="s">
        <v>83</v>
      </c>
      <c r="E99" s="16">
        <v>28.9</v>
      </c>
      <c r="F99" s="5">
        <v>452</v>
      </c>
      <c r="G99" s="5">
        <v>2320</v>
      </c>
      <c r="H99" s="5">
        <v>1</v>
      </c>
      <c r="I99" s="5">
        <v>2</v>
      </c>
      <c r="J99" s="5">
        <v>1</v>
      </c>
    </row>
    <row r="100" spans="1:10" ht="15" thickBot="1">
      <c r="A100" s="4" t="s">
        <v>181</v>
      </c>
      <c r="B100" s="17"/>
      <c r="C100" s="15">
        <v>398.4</v>
      </c>
      <c r="D100" s="15" t="s">
        <v>85</v>
      </c>
      <c r="E100" s="16">
        <v>28</v>
      </c>
      <c r="F100" s="5">
        <v>452</v>
      </c>
      <c r="G100" s="5">
        <v>6960</v>
      </c>
      <c r="H100" s="5">
        <v>1</v>
      </c>
      <c r="I100" s="5">
        <v>4</v>
      </c>
      <c r="J100" s="5">
        <v>1</v>
      </c>
    </row>
    <row r="101" spans="1:10" ht="15" thickBot="1">
      <c r="A101" s="4" t="s">
        <v>182</v>
      </c>
      <c r="B101" s="17"/>
      <c r="C101" s="15">
        <v>398.4</v>
      </c>
      <c r="D101" s="15" t="s">
        <v>87</v>
      </c>
      <c r="E101" s="16">
        <v>26.59</v>
      </c>
      <c r="F101" s="5">
        <v>452</v>
      </c>
      <c r="G101" s="5">
        <v>296942</v>
      </c>
      <c r="H101" s="5">
        <v>1</v>
      </c>
      <c r="I101" s="5">
        <v>113</v>
      </c>
      <c r="J101" s="5">
        <v>1</v>
      </c>
    </row>
    <row r="102" spans="1:10" ht="15" thickBot="1">
      <c r="A102" s="4" t="s">
        <v>183</v>
      </c>
      <c r="B102" s="18"/>
      <c r="C102" s="15">
        <v>398.4</v>
      </c>
      <c r="D102" s="15" t="s">
        <v>89</v>
      </c>
      <c r="E102" s="16">
        <v>26.4</v>
      </c>
      <c r="F102" s="5">
        <v>452</v>
      </c>
      <c r="G102" s="5">
        <v>4275964</v>
      </c>
      <c r="H102" s="5">
        <v>1</v>
      </c>
      <c r="I102" s="5">
        <v>113</v>
      </c>
      <c r="J102" s="5">
        <v>1</v>
      </c>
    </row>
    <row r="103" spans="1:10" ht="15" thickBot="1">
      <c r="A103" s="4" t="s">
        <v>184</v>
      </c>
      <c r="B103" s="14" t="s">
        <v>48</v>
      </c>
      <c r="C103" s="15">
        <v>1065.5999999999999</v>
      </c>
      <c r="D103" s="15" t="s">
        <v>81</v>
      </c>
      <c r="E103" s="16">
        <v>5.03</v>
      </c>
      <c r="F103" s="5">
        <v>1288</v>
      </c>
      <c r="G103" s="5">
        <v>40</v>
      </c>
      <c r="H103" s="5">
        <v>1</v>
      </c>
      <c r="I103" s="5">
        <v>1</v>
      </c>
      <c r="J103" s="5">
        <v>1</v>
      </c>
    </row>
    <row r="104" spans="1:10" ht="15" thickBot="1">
      <c r="A104" s="4" t="s">
        <v>185</v>
      </c>
      <c r="B104" s="17"/>
      <c r="C104" s="15">
        <v>1065.5999999999999</v>
      </c>
      <c r="D104" s="15" t="s">
        <v>83</v>
      </c>
      <c r="E104" s="16">
        <v>2.09</v>
      </c>
      <c r="F104" s="5">
        <v>1288</v>
      </c>
      <c r="G104" s="5">
        <v>815</v>
      </c>
      <c r="H104" s="5">
        <v>1</v>
      </c>
      <c r="I104" s="5">
        <v>2</v>
      </c>
      <c r="J104" s="5">
        <v>1</v>
      </c>
    </row>
    <row r="105" spans="1:10" ht="15" thickBot="1">
      <c r="A105" s="4" t="s">
        <v>186</v>
      </c>
      <c r="B105" s="17"/>
      <c r="C105" s="15">
        <v>1065.5999999999999</v>
      </c>
      <c r="D105" s="15" t="s">
        <v>85</v>
      </c>
      <c r="E105" s="16">
        <v>1.64</v>
      </c>
      <c r="F105" s="5">
        <v>1288</v>
      </c>
      <c r="G105" s="5">
        <v>2443</v>
      </c>
      <c r="H105" s="5">
        <v>1</v>
      </c>
      <c r="I105" s="5">
        <v>4</v>
      </c>
      <c r="J105" s="5">
        <v>1</v>
      </c>
    </row>
    <row r="106" spans="1:10" ht="15" thickBot="1">
      <c r="A106" s="4" t="s">
        <v>187</v>
      </c>
      <c r="B106" s="17"/>
      <c r="C106" s="15">
        <v>1065.5999999999999</v>
      </c>
      <c r="D106" s="15" t="s">
        <v>87</v>
      </c>
      <c r="E106" s="16">
        <v>1.17</v>
      </c>
      <c r="F106" s="5">
        <v>1288</v>
      </c>
      <c r="G106" s="5">
        <v>104207</v>
      </c>
      <c r="H106" s="5">
        <v>1</v>
      </c>
      <c r="I106" s="5">
        <v>129</v>
      </c>
      <c r="J106" s="5">
        <v>1</v>
      </c>
    </row>
    <row r="107" spans="1:10" ht="15" thickBot="1">
      <c r="A107" s="4" t="s">
        <v>188</v>
      </c>
      <c r="B107" s="18"/>
      <c r="C107" s="15">
        <v>1065.5999999999999</v>
      </c>
      <c r="D107" s="15" t="s">
        <v>89</v>
      </c>
      <c r="E107" s="16">
        <v>1.1299999999999999</v>
      </c>
      <c r="F107" s="5">
        <v>1288</v>
      </c>
      <c r="G107" s="5">
        <v>1500571</v>
      </c>
      <c r="H107" s="5">
        <v>1</v>
      </c>
      <c r="I107" s="5">
        <v>322</v>
      </c>
      <c r="J107" s="5">
        <v>1</v>
      </c>
    </row>
    <row r="108" spans="1:10" ht="15" thickBot="1">
      <c r="A108" s="4" t="s">
        <v>189</v>
      </c>
      <c r="B108" s="14" t="s">
        <v>55</v>
      </c>
      <c r="C108" s="15">
        <v>1065.5999999999999</v>
      </c>
      <c r="D108" s="15" t="s">
        <v>81</v>
      </c>
      <c r="E108" s="16">
        <v>17.61</v>
      </c>
      <c r="F108" s="5">
        <v>1288</v>
      </c>
      <c r="G108" s="5">
        <v>40</v>
      </c>
      <c r="H108" s="5">
        <v>1</v>
      </c>
      <c r="I108" s="5">
        <v>1</v>
      </c>
      <c r="J108" s="5">
        <v>1</v>
      </c>
    </row>
    <row r="109" spans="1:10" ht="15" thickBot="1">
      <c r="A109" s="4" t="s">
        <v>190</v>
      </c>
      <c r="B109" s="17"/>
      <c r="C109" s="15">
        <v>1065.5999999999999</v>
      </c>
      <c r="D109" s="15" t="s">
        <v>83</v>
      </c>
      <c r="E109" s="16">
        <v>7.98</v>
      </c>
      <c r="F109" s="5">
        <v>1288</v>
      </c>
      <c r="G109" s="5">
        <v>815</v>
      </c>
      <c r="H109" s="5">
        <v>1</v>
      </c>
      <c r="I109" s="5">
        <v>2</v>
      </c>
      <c r="J109" s="5">
        <v>1</v>
      </c>
    </row>
    <row r="110" spans="1:10" ht="15" thickBot="1">
      <c r="A110" s="4" t="s">
        <v>191</v>
      </c>
      <c r="B110" s="17"/>
      <c r="C110" s="15">
        <v>1065.5999999999999</v>
      </c>
      <c r="D110" s="15" t="s">
        <v>85</v>
      </c>
      <c r="E110" s="16">
        <v>6.96</v>
      </c>
      <c r="F110" s="5">
        <v>1288</v>
      </c>
      <c r="G110" s="5">
        <v>2443</v>
      </c>
      <c r="H110" s="5">
        <v>1</v>
      </c>
      <c r="I110" s="5">
        <v>4</v>
      </c>
      <c r="J110" s="5">
        <v>1</v>
      </c>
    </row>
    <row r="111" spans="1:10" ht="15" thickBot="1">
      <c r="A111" s="4" t="s">
        <v>192</v>
      </c>
      <c r="B111" s="17"/>
      <c r="C111" s="15">
        <v>1065.5999999999999</v>
      </c>
      <c r="D111" s="15" t="s">
        <v>87</v>
      </c>
      <c r="E111" s="16">
        <v>5.94</v>
      </c>
      <c r="F111" s="5">
        <v>1288</v>
      </c>
      <c r="G111" s="5">
        <v>104207</v>
      </c>
      <c r="H111" s="5">
        <v>1</v>
      </c>
      <c r="I111" s="5">
        <v>129</v>
      </c>
      <c r="J111" s="5">
        <v>1</v>
      </c>
    </row>
    <row r="112" spans="1:10" ht="15" thickBot="1">
      <c r="A112" s="4" t="s">
        <v>193</v>
      </c>
      <c r="B112" s="18"/>
      <c r="C112" s="15">
        <v>1065.5999999999999</v>
      </c>
      <c r="D112" s="15" t="s">
        <v>89</v>
      </c>
      <c r="E112" s="16">
        <v>5.83</v>
      </c>
      <c r="F112" s="5">
        <v>1288</v>
      </c>
      <c r="G112" s="5">
        <v>1500571</v>
      </c>
      <c r="H112" s="5">
        <v>1</v>
      </c>
      <c r="I112" s="5">
        <v>322</v>
      </c>
      <c r="J112" s="5">
        <v>1</v>
      </c>
    </row>
    <row r="113" spans="1:10" ht="15" thickBot="1">
      <c r="A113" s="4" t="s">
        <v>194</v>
      </c>
      <c r="B113" s="14" t="s">
        <v>62</v>
      </c>
      <c r="C113" s="15">
        <v>1065.5999999999999</v>
      </c>
      <c r="D113" s="15" t="s">
        <v>81</v>
      </c>
      <c r="E113" s="16">
        <v>27.67</v>
      </c>
      <c r="F113" s="5">
        <v>1288</v>
      </c>
      <c r="G113" s="5">
        <v>40</v>
      </c>
      <c r="H113" s="5">
        <v>1</v>
      </c>
      <c r="I113" s="5">
        <v>1</v>
      </c>
      <c r="J113" s="5">
        <v>1</v>
      </c>
    </row>
    <row r="114" spans="1:10" ht="15" thickBot="1">
      <c r="A114" s="4" t="s">
        <v>195</v>
      </c>
      <c r="B114" s="17"/>
      <c r="C114" s="15">
        <v>1065.5999999999999</v>
      </c>
      <c r="D114" s="15" t="s">
        <v>83</v>
      </c>
      <c r="E114" s="16">
        <v>15.11</v>
      </c>
      <c r="F114" s="5">
        <v>1288</v>
      </c>
      <c r="G114" s="5">
        <v>815</v>
      </c>
      <c r="H114" s="5">
        <v>1</v>
      </c>
      <c r="I114" s="5">
        <v>2</v>
      </c>
      <c r="J114" s="5">
        <v>1</v>
      </c>
    </row>
    <row r="115" spans="1:10" ht="15" thickBot="1">
      <c r="A115" s="4" t="s">
        <v>196</v>
      </c>
      <c r="B115" s="17"/>
      <c r="C115" s="15">
        <v>1065.5999999999999</v>
      </c>
      <c r="D115" s="15" t="s">
        <v>85</v>
      </c>
      <c r="E115" s="16">
        <v>13.72</v>
      </c>
      <c r="F115" s="5">
        <v>1288</v>
      </c>
      <c r="G115" s="5">
        <v>2443</v>
      </c>
      <c r="H115" s="5">
        <v>1</v>
      </c>
      <c r="I115" s="5">
        <v>4</v>
      </c>
      <c r="J115" s="5">
        <v>1</v>
      </c>
    </row>
    <row r="116" spans="1:10" ht="15" thickBot="1">
      <c r="A116" s="4" t="s">
        <v>197</v>
      </c>
      <c r="B116" s="17"/>
      <c r="C116" s="15">
        <v>1065.5999999999999</v>
      </c>
      <c r="D116" s="15" t="s">
        <v>87</v>
      </c>
      <c r="E116" s="16">
        <v>12.2</v>
      </c>
      <c r="F116" s="5">
        <v>1288</v>
      </c>
      <c r="G116" s="5">
        <v>104207</v>
      </c>
      <c r="H116" s="5">
        <v>1</v>
      </c>
      <c r="I116" s="5">
        <v>129</v>
      </c>
      <c r="J116" s="5">
        <v>1</v>
      </c>
    </row>
    <row r="117" spans="1:10" ht="15" thickBot="1">
      <c r="A117" s="4" t="s">
        <v>198</v>
      </c>
      <c r="B117" s="18"/>
      <c r="C117" s="15">
        <v>1065.5999999999999</v>
      </c>
      <c r="D117" s="15" t="s">
        <v>89</v>
      </c>
      <c r="E117" s="16">
        <v>12.02</v>
      </c>
      <c r="F117" s="5">
        <v>1288</v>
      </c>
      <c r="G117" s="5">
        <v>1500571</v>
      </c>
      <c r="H117" s="5">
        <v>1</v>
      </c>
      <c r="I117" s="5">
        <v>322</v>
      </c>
      <c r="J117" s="5">
        <v>1</v>
      </c>
    </row>
    <row r="118" spans="1:10" ht="15" thickBot="1">
      <c r="A118" s="4" t="s">
        <v>199</v>
      </c>
      <c r="B118" s="14" t="s">
        <v>69</v>
      </c>
      <c r="C118" s="15">
        <v>1065.5999999999999</v>
      </c>
      <c r="D118" s="15" t="s">
        <v>81</v>
      </c>
      <c r="E118" s="16">
        <v>50.31</v>
      </c>
      <c r="F118" s="5">
        <v>1288</v>
      </c>
      <c r="G118" s="5">
        <v>40</v>
      </c>
      <c r="H118" s="5">
        <v>1</v>
      </c>
      <c r="I118" s="5">
        <v>1</v>
      </c>
      <c r="J118" s="5">
        <v>1</v>
      </c>
    </row>
    <row r="119" spans="1:10" ht="15" thickBot="1">
      <c r="A119" s="4" t="s">
        <v>200</v>
      </c>
      <c r="B119" s="17"/>
      <c r="C119" s="15">
        <v>1065.5999999999999</v>
      </c>
      <c r="D119" s="15" t="s">
        <v>83</v>
      </c>
      <c r="E119" s="16">
        <v>31.2</v>
      </c>
      <c r="F119" s="5">
        <v>1288</v>
      </c>
      <c r="G119" s="5">
        <v>815</v>
      </c>
      <c r="H119" s="5">
        <v>1</v>
      </c>
      <c r="I119" s="5">
        <v>2</v>
      </c>
      <c r="J119" s="5">
        <v>1</v>
      </c>
    </row>
    <row r="120" spans="1:10" ht="15" thickBot="1">
      <c r="A120" s="4" t="s">
        <v>201</v>
      </c>
      <c r="B120" s="17"/>
      <c r="C120" s="15">
        <v>1065.5999999999999</v>
      </c>
      <c r="D120" s="15" t="s">
        <v>85</v>
      </c>
      <c r="E120" s="16">
        <v>29.07</v>
      </c>
      <c r="F120" s="5">
        <v>1288</v>
      </c>
      <c r="G120" s="5">
        <v>2443</v>
      </c>
      <c r="H120" s="5">
        <v>1</v>
      </c>
      <c r="I120" s="5">
        <v>4</v>
      </c>
      <c r="J120" s="5">
        <v>1</v>
      </c>
    </row>
    <row r="121" spans="1:10" ht="15" thickBot="1">
      <c r="A121" s="4" t="s">
        <v>202</v>
      </c>
      <c r="B121" s="17"/>
      <c r="C121" s="15">
        <v>1065.5999999999999</v>
      </c>
      <c r="D121" s="15" t="s">
        <v>87</v>
      </c>
      <c r="E121" s="16">
        <v>26.8</v>
      </c>
      <c r="F121" s="5">
        <v>1288</v>
      </c>
      <c r="G121" s="5">
        <v>104207</v>
      </c>
      <c r="H121" s="5">
        <v>1</v>
      </c>
      <c r="I121" s="5">
        <v>129</v>
      </c>
      <c r="J121" s="5">
        <v>1</v>
      </c>
    </row>
    <row r="122" spans="1:10" ht="15" thickBot="1">
      <c r="A122" s="4" t="s">
        <v>203</v>
      </c>
      <c r="B122" s="18"/>
      <c r="C122" s="15">
        <v>1065.5999999999999</v>
      </c>
      <c r="D122" s="15" t="s">
        <v>89</v>
      </c>
      <c r="E122" s="16">
        <v>26.45</v>
      </c>
      <c r="F122" s="5">
        <v>1288</v>
      </c>
      <c r="G122" s="5">
        <v>1500571</v>
      </c>
      <c r="H122" s="5">
        <v>1</v>
      </c>
      <c r="I122" s="5">
        <v>322</v>
      </c>
      <c r="J122" s="5">
        <v>1</v>
      </c>
    </row>
  </sheetData>
  <mergeCells count="33">
    <mergeCell ref="B108:B112"/>
    <mergeCell ref="B113:B117"/>
    <mergeCell ref="B118:B122"/>
    <mergeCell ref="B78:B82"/>
    <mergeCell ref="B83:B87"/>
    <mergeCell ref="B88:B92"/>
    <mergeCell ref="B93:B97"/>
    <mergeCell ref="B98:B102"/>
    <mergeCell ref="B103:B107"/>
    <mergeCell ref="B48:B52"/>
    <mergeCell ref="B53:B57"/>
    <mergeCell ref="B58:B62"/>
    <mergeCell ref="B63:B67"/>
    <mergeCell ref="B68:B72"/>
    <mergeCell ref="B73:B77"/>
    <mergeCell ref="B18:B22"/>
    <mergeCell ref="B23:B27"/>
    <mergeCell ref="B28:B32"/>
    <mergeCell ref="B33:B37"/>
    <mergeCell ref="B38:B42"/>
    <mergeCell ref="B43:B47"/>
    <mergeCell ref="H1:H2"/>
    <mergeCell ref="I1:I2"/>
    <mergeCell ref="J1:J2"/>
    <mergeCell ref="B3:B7"/>
    <mergeCell ref="B8:B12"/>
    <mergeCell ref="B13:B17"/>
    <mergeCell ref="A1:A2"/>
    <mergeCell ref="B1:B2"/>
    <mergeCell ref="D1:D2"/>
    <mergeCell ref="E1:E2"/>
    <mergeCell ref="F1:F2"/>
    <mergeCell ref="G1:G2"/>
  </mergeCells>
  <conditionalFormatting sqref="E3:E122">
    <cfRule type="expression" dxfId="0" priority="1">
      <formula>NOT(EXACT(E3,#REF!))</formula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" x14ac:dyDescent="0"/>
  <sheetData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LTE-Streaming</vt:lpstr>
      <vt:lpstr>LTE-Download Delivery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Foisy</dc:creator>
  <cp:lastModifiedBy>Christian Foisy</cp:lastModifiedBy>
  <dcterms:created xsi:type="dcterms:W3CDTF">2012-06-08T13:04:54Z</dcterms:created>
  <dcterms:modified xsi:type="dcterms:W3CDTF">2012-06-19T16:03:38Z</dcterms:modified>
</cp:coreProperties>
</file>